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3" l="1"/>
  <c r="E72" i="3"/>
  <c r="F65" i="3"/>
  <c r="E65" i="3"/>
  <c r="F60" i="3"/>
  <c r="F76" i="3" s="1"/>
  <c r="E60" i="3"/>
  <c r="E76" i="3" s="1"/>
  <c r="C57" i="3"/>
  <c r="B57" i="3"/>
  <c r="F54" i="3"/>
  <c r="E54" i="3"/>
  <c r="F39" i="3"/>
  <c r="E39" i="3"/>
  <c r="F35" i="3"/>
  <c r="E35" i="3"/>
  <c r="F28" i="3"/>
  <c r="E28" i="3"/>
  <c r="C28" i="3"/>
  <c r="B28" i="3"/>
  <c r="F24" i="3"/>
  <c r="E24" i="3"/>
  <c r="C22" i="3"/>
  <c r="B22" i="3"/>
  <c r="F20" i="3"/>
  <c r="E20" i="3"/>
  <c r="E44" i="3" s="1"/>
  <c r="F16" i="3"/>
  <c r="E16" i="3"/>
  <c r="C14" i="3"/>
  <c r="B14" i="3"/>
  <c r="F6" i="3"/>
  <c r="F44" i="3" s="1"/>
  <c r="E6" i="3"/>
  <c r="C6" i="3"/>
  <c r="C44" i="3" s="1"/>
  <c r="C59" i="3" s="1"/>
  <c r="B6" i="3"/>
  <c r="B44" i="3" s="1"/>
  <c r="B59" i="3" s="1"/>
</calcChain>
</file>

<file path=xl/sharedStrings.xml><?xml version="1.0" encoding="utf-8"?>
<sst xmlns="http://schemas.openxmlformats.org/spreadsheetml/2006/main" count="276" uniqueCount="188">
  <si>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</si>
  <si>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</si>
  <si>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</si>
  <si>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</si>
  <si>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</si>
  <si>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</si>
  <si>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</si>
  <si>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</si>
  <si>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</si>
  <si>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</si>
  <si>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</si>
  <si>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</si>
  <si>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</si>
  <si>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</si>
  <si>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</si>
  <si>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</si>
  <si>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</si>
  <si>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</si>
  <si>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</si>
  <si>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</si>
  <si>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</si>
  <si>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</si>
  <si>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</si>
  <si>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</si>
  <si>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</si>
  <si>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</si>
  <si>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</si>
  <si>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</si>
  <si>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</si>
  <si>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</si>
  <si>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</si>
  <si>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</si>
  <si>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</si>
  <si>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</si>
  <si>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</si>
  <si>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</si>
  <si>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</si>
  <si>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</si>
  <si>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</si>
  <si>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</si>
  <si>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</si>
  <si>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</si>
  <si>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</si>
  <si>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</si>
  <si>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</si>
  <si>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</si>
  <si>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</si>
  <si>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</si>
  <si>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</si>
  <si>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</si>
  <si>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</si>
  <si>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</si>
  <si>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</si>
  <si>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</si>
  <si>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</si>
  <si>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</si>
  <si>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</si>
  <si>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</si>
  <si>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</si>
  <si>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</si>
  <si>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</si>
  <si>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</si>
  <si>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</si>
  <si>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</si>
  <si>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</si>
  <si>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</si>
  <si>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</si>
  <si>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</si>
  <si>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</si>
  <si>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</si>
  <si>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</si>
  <si>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</si>
  <si>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</si>
  <si>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</si>
  <si>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</si>
  <si>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</si>
  <si>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</si>
  <si>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</si>
  <si>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</si>
  <si>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</si>
  <si>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</si>
  <si>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</si>
  <si>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</si>
  <si>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</si>
  <si>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</si>
  <si>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</si>
  <si>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</si>
  <si>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</si>
  <si>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</si>
  <si>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</si>
  <si>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</si>
  <si>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</si>
  <si>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</si>
  <si>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</si>
  <si>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</si>
  <si>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</si>
  <si>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</si>
  <si>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</si>
  <si>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</si>
  <si>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</si>
  <si>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</si>
  <si>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</si>
  <si>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</si>
  <si>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</si>
  <si>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</si>
  <si>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</si>
  <si>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</si>
  <si>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</si>
  <si>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</si>
  <si>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</si>
  <si>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</si>
  <si>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</si>
  <si>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</si>
  <si>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</si>
  <si>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</si>
  <si>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</si>
  <si>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</si>
  <si>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</si>
  <si>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</si>
  <si>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31 de diciembre de 2015</t>
  </si>
  <si>
    <t>-------------------</t>
  </si>
  <si>
    <t>--------------------</t>
  </si>
  <si>
    <t>----------</t>
  </si>
  <si>
    <t>----------------</t>
  </si>
  <si>
    <t>-----------</t>
  </si>
  <si>
    <t>PORCEN</t>
  </si>
  <si>
    <t>TAJES INTE</t>
  </si>
  <si>
    <t>G.   VARIACIONES</t>
  </si>
  <si>
    <t>Actual</t>
  </si>
  <si>
    <t>Anterior</t>
  </si>
  <si>
    <t>Importe</t>
  </si>
  <si>
    <t>%</t>
  </si>
  <si>
    <t>------</t>
  </si>
  <si>
    <t>ACTIVO CIRCULANTE</t>
  </si>
  <si>
    <t>-----------------</t>
  </si>
  <si>
    <t>---------</t>
  </si>
  <si>
    <t>---------------</t>
  </si>
  <si>
    <t>ACTIVO NO CIRCULANTE</t>
  </si>
  <si>
    <t>===================</t>
  </si>
  <si>
    <t>=========</t>
  </si>
  <si>
    <t>===============</t>
  </si>
  <si>
    <t>PASIVO CIRCULANTE</t>
  </si>
  <si>
    <t>HACIENDA PUBLICA/ PATRIMONIO</t>
  </si>
  <si>
    <t>----------------------------</t>
  </si>
  <si>
    <t>_x000C_</t>
  </si>
  <si>
    <t>Hacienda Publica/Patrimonio Generado</t>
  </si>
  <si>
    <t>------------------------------------</t>
  </si>
  <si>
    <t>C. JOSE JUVENTINO LOPEZ AYALA  - PRESIDENTE MUNICIPAL</t>
  </si>
  <si>
    <t>PROF MIGUEL ANGEL SERVIN VILLANUEVA - SINDICO</t>
  </si>
  <si>
    <t>C.P HECTOR MUÑOZ PORRAS - TESORERO</t>
  </si>
  <si>
    <t>MUNICIPIO DE PURISIMA DEL RINCON
Estado de Situación Financiera Detallado - LDF
Al 31 de Enero de 2017 y al 30 de Junio de 2017</t>
  </si>
  <si>
    <t>MUNICIPIO DE PURISIMA DEL RINCON, GTO. 2017</t>
  </si>
  <si>
    <t>ESTADO DE SITUACION FINANCIERA AL 30 DE JUNIO DEL 2017</t>
  </si>
  <si>
    <t>Hacienda PUblica/Patrimonio Contribuido</t>
  </si>
  <si>
    <t>---------------------------------------</t>
  </si>
  <si>
    <t>Pagina : 1                    Fecha Impresión : 01/08/20</t>
  </si>
  <si>
    <t>17  Hora : 02:01:08</t>
  </si>
  <si>
    <t>--------------------------------------------------------</t>
  </si>
  <si>
    <t>Efectivo                                 25,500.00</t>
  </si>
  <si>
    <t>Bancos/Tesoreria                     58,603,232.24</t>
  </si>
  <si>
    <t>Deudores Diversos a corto P.          6,401,224.41</t>
  </si>
  <si>
    <t>Contribuciones por recuperar a           39,606.87</t>
  </si>
  <si>
    <t>Anticipo a Contratistas por Ob        5,394,677.29</t>
  </si>
  <si>
    <t>ACTIVO CIRCULANTE                    70,464,240.81</t>
  </si>
  <si>
    <t>Bienes Inmuebles, Infraestruct      632,886,468.92</t>
  </si>
  <si>
    <t>Bienes Muebles                       34,114,528.08</t>
  </si>
  <si>
    <t>Activos Intangibles                     412,059.13</t>
  </si>
  <si>
    <t>Deprec. Det. y Amort. Acum.de            34,655.00</t>
  </si>
  <si>
    <t>Activos Diferidos                        58,840.00</t>
  </si>
  <si>
    <t>ACTIVO NO CIRCULANTE                667,506,551.13</t>
  </si>
  <si>
    <t>SUMA EL ACTIVO                            737,970,791.94</t>
  </si>
  <si>
    <t>Serv. Personales por pagar a C            5,443.00</t>
  </si>
  <si>
    <t>Proveedores por pagar a Corto           927,509.56</t>
  </si>
  <si>
    <t>Contratistas por obras pub.  a        4,945,330.69</t>
  </si>
  <si>
    <t>Participaciones y Aportaciones                0.00</t>
  </si>
  <si>
    <t>ACREDORES POR ENDEUDAMIENTO             744,200.00</t>
  </si>
  <si>
    <t>Reten. y Contrib. Por pagar a           874,214.32</t>
  </si>
  <si>
    <t>Otras Cuentas por pagar a C.P.        5,070,084.16</t>
  </si>
  <si>
    <t>PASIVO CIRCULANTE                    12,566,781.73</t>
  </si>
  <si>
    <t>SUMA EL PASIVO                             12,566,781.73</t>
  </si>
  <si>
    <t>Hacienda PUblica/Patrimonio Co       22,063,618.43</t>
  </si>
  <si>
    <t>Pagina : 2                    Fecha Impresión : 01/08/20</t>
  </si>
  <si>
    <t>17  Hora : 02:01:09</t>
  </si>
  <si>
    <t>Resultados del Ejercicio: (Aho       66,345,387.02</t>
  </si>
  <si>
    <t>Resultados de Ejercicios Anter      636,707,533.73</t>
  </si>
  <si>
    <t>Hacienda Publica/Patrimonio Ge      703,052,920.75</t>
  </si>
  <si>
    <t>SUMA EL CAPITAL                           725,116,539.18</t>
  </si>
  <si>
    <t>SUMA EL PASIVO+CAPITAL                    737,683,320.91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</si>
</sst>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6">
    <xf numFmtId="0" fontId="0" fillId="0" borderId="0" xfId="0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0" fillId="0" borderId="0" xfId="0" applyFill="1"/>
    <xf numFmtId="4" fontId="0" fillId="0" borderId="0" xfId="0" applyNumberFormat="1" applyFill="1"/>
    <xf numFmtId="10" fontId="0" fillId="0" borderId="0" xfId="0" applyNumberFormat="1" applyFill="1"/>
    <xf numFmtId="0" fontId="7" fillId="0" borderId="0" xfId="2" applyFont="1" applyBorder="1" applyAlignment="1" applyProtection="1">
      <alignment horizontal="left" vertical="top" wrapText="1" indent="2"/>
      <protection locked="0"/>
    </xf>
    <xf numFmtId="0" fontId="7" fillId="0" borderId="0" xfId="2" applyFont="1" applyAlignment="1" applyProtection="1">
      <alignment vertical="top" wrapText="1"/>
      <protection locked="0"/>
    </xf>
    <xf numFmtId="0" fontId="7" fillId="0" borderId="0" xfId="2" applyFont="1" applyBorder="1" applyAlignment="1" applyProtection="1">
      <alignment vertical="top" wrapText="1"/>
      <protection locked="0"/>
    </xf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4" fontId="0" fillId="3" borderId="0" xfId="0" applyNumberFormat="1" applyFill="1"/>
    <xf numFmtId="10" fontId="0" fillId="3" borderId="0" xfId="0" applyNumberFormat="1" applyFill="1"/>
    <xf numFmtId="0" fontId="0" fillId="0" borderId="0" xfId="0" applyFont="1" applyProtection="1">
      <protection locked="0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0"/>
  </cols>
  <sheetData>
    <row r="1" spans="1:2" x14ac:dyDescent="0.2">
      <c r="A1" s="19"/>
      <c r="B1" s="19"/>
    </row>
    <row r="2020" spans="1:1" x14ac:dyDescent="0.2">
      <c r="A2020" s="21" t="s">
        <v>118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topLeftCell="A170" workbookViewId="0">
      <selection activeCell="B188" sqref="B188"/>
    </sheetView>
  </sheetViews>
  <sheetFormatPr baseColWidth="10" defaultRowHeight="11.25" x14ac:dyDescent="0.2"/>
  <cols>
    <col min="1" max="1" width="65.83203125" style="18" customWidth="1"/>
    <col min="2" max="3" width="13.83203125" style="18" customWidth="1"/>
    <col min="4" max="4" width="15" style="18" customWidth="1"/>
    <col min="5" max="6" width="13.83203125" style="18" customWidth="1"/>
    <col min="7" max="16384" width="12" style="18"/>
  </cols>
  <sheetData>
    <row r="1" spans="1:6" ht="45.95" customHeight="1" x14ac:dyDescent="0.2">
      <c r="A1" s="29" t="s">
        <v>150</v>
      </c>
      <c r="B1" s="30"/>
      <c r="C1" s="30"/>
      <c r="D1" s="30"/>
      <c r="E1" s="30"/>
      <c r="F1" s="31"/>
    </row>
    <row r="2" spans="1:6" ht="33.75" x14ac:dyDescent="0.2">
      <c r="A2" s="1" t="s">
        <v>0</v>
      </c>
      <c r="B2" s="2">
        <v>2016</v>
      </c>
      <c r="C2" s="2" t="s">
        <v>119</v>
      </c>
      <c r="D2" s="1" t="s">
        <v>0</v>
      </c>
      <c r="E2" s="2">
        <v>2016</v>
      </c>
      <c r="F2" s="2" t="s">
        <v>119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1</v>
      </c>
      <c r="B4" s="7"/>
      <c r="C4" s="7"/>
      <c r="D4" s="8" t="s">
        <v>2</v>
      </c>
      <c r="E4" s="7"/>
      <c r="F4" s="7"/>
    </row>
    <row r="5" spans="1:6" ht="22.5" x14ac:dyDescent="0.2">
      <c r="A5" s="6" t="s">
        <v>3</v>
      </c>
      <c r="B5" s="9"/>
      <c r="C5" s="9"/>
      <c r="D5" s="8" t="s">
        <v>4</v>
      </c>
      <c r="E5" s="9"/>
      <c r="F5" s="9"/>
    </row>
    <row r="6" spans="1:6" ht="67.5" x14ac:dyDescent="0.2">
      <c r="A6" s="3" t="s">
        <v>5</v>
      </c>
      <c r="B6" s="9">
        <f>SUM(B7:B13)</f>
        <v>0</v>
      </c>
      <c r="C6" s="9">
        <f>SUM(C7:C13)</f>
        <v>0</v>
      </c>
      <c r="D6" s="5" t="s">
        <v>6</v>
      </c>
      <c r="E6" s="9">
        <f>SUM(E7:E15)</f>
        <v>0</v>
      </c>
      <c r="F6" s="9">
        <f>SUM(F7:F15)</f>
        <v>0</v>
      </c>
    </row>
    <row r="7" spans="1:6" ht="45" x14ac:dyDescent="0.2">
      <c r="A7" s="10" t="s">
        <v>7</v>
      </c>
      <c r="B7" s="9"/>
      <c r="C7" s="9"/>
      <c r="D7" s="11" t="s">
        <v>8</v>
      </c>
      <c r="E7" s="9"/>
      <c r="F7" s="9"/>
    </row>
    <row r="8" spans="1:6" ht="45" x14ac:dyDescent="0.2">
      <c r="A8" s="10" t="s">
        <v>9</v>
      </c>
      <c r="B8" s="9"/>
      <c r="C8" s="9"/>
      <c r="D8" s="11" t="s">
        <v>10</v>
      </c>
      <c r="E8" s="9"/>
      <c r="F8" s="9"/>
    </row>
    <row r="9" spans="1:6" ht="67.5" x14ac:dyDescent="0.2">
      <c r="A9" s="10" t="s">
        <v>11</v>
      </c>
      <c r="B9" s="9"/>
      <c r="C9" s="9"/>
      <c r="D9" s="11" t="s">
        <v>12</v>
      </c>
      <c r="E9" s="9"/>
      <c r="F9" s="9"/>
    </row>
    <row r="10" spans="1:6" ht="56.25" x14ac:dyDescent="0.2">
      <c r="A10" s="10" t="s">
        <v>13</v>
      </c>
      <c r="B10" s="9"/>
      <c r="C10" s="9"/>
      <c r="D10" s="11" t="s">
        <v>14</v>
      </c>
      <c r="E10" s="9"/>
      <c r="F10" s="9"/>
    </row>
    <row r="11" spans="1:6" ht="56.25" x14ac:dyDescent="0.2">
      <c r="A11" s="10" t="s">
        <v>15</v>
      </c>
      <c r="B11" s="9"/>
      <c r="C11" s="9"/>
      <c r="D11" s="11" t="s">
        <v>16</v>
      </c>
      <c r="E11" s="9"/>
      <c r="F11" s="9"/>
    </row>
    <row r="12" spans="1:6" ht="78.75" x14ac:dyDescent="0.2">
      <c r="A12" s="10" t="s">
        <v>17</v>
      </c>
      <c r="B12" s="9"/>
      <c r="C12" s="9"/>
      <c r="D12" s="11" t="s">
        <v>18</v>
      </c>
      <c r="E12" s="9"/>
      <c r="F12" s="9"/>
    </row>
    <row r="13" spans="1:6" ht="56.25" x14ac:dyDescent="0.2">
      <c r="A13" s="10" t="s">
        <v>19</v>
      </c>
      <c r="B13" s="9"/>
      <c r="C13" s="9"/>
      <c r="D13" s="11" t="s">
        <v>20</v>
      </c>
      <c r="E13" s="9"/>
      <c r="F13" s="9"/>
    </row>
    <row r="14" spans="1:6" ht="67.5" x14ac:dyDescent="0.2">
      <c r="A14" s="3" t="s">
        <v>21</v>
      </c>
      <c r="B14" s="9">
        <f>SUM(B15:B21)</f>
        <v>0</v>
      </c>
      <c r="C14" s="9">
        <f>SUM(C15:C21)</f>
        <v>0</v>
      </c>
      <c r="D14" s="11" t="s">
        <v>22</v>
      </c>
      <c r="E14" s="9"/>
      <c r="F14" s="9"/>
    </row>
    <row r="15" spans="1:6" ht="45" x14ac:dyDescent="0.2">
      <c r="A15" s="10" t="s">
        <v>23</v>
      </c>
      <c r="B15" s="9"/>
      <c r="C15" s="9"/>
      <c r="D15" s="11" t="s">
        <v>24</v>
      </c>
      <c r="E15" s="9"/>
      <c r="F15" s="9"/>
    </row>
    <row r="16" spans="1:6" ht="45" x14ac:dyDescent="0.2">
      <c r="A16" s="10" t="s">
        <v>25</v>
      </c>
      <c r="B16" s="9"/>
      <c r="C16" s="9"/>
      <c r="D16" s="5" t="s">
        <v>26</v>
      </c>
      <c r="E16" s="9">
        <f>SUM(E17:E19)</f>
        <v>0</v>
      </c>
      <c r="F16" s="9">
        <f>SUM(F17:F19)</f>
        <v>0</v>
      </c>
    </row>
    <row r="17" spans="1:6" ht="56.25" x14ac:dyDescent="0.2">
      <c r="A17" s="10" t="s">
        <v>27</v>
      </c>
      <c r="B17" s="9"/>
      <c r="C17" s="9"/>
      <c r="D17" s="11" t="s">
        <v>28</v>
      </c>
      <c r="E17" s="9"/>
      <c r="F17" s="9"/>
    </row>
    <row r="18" spans="1:6" ht="13.5" customHeight="1" x14ac:dyDescent="0.2">
      <c r="A18" s="10" t="s">
        <v>29</v>
      </c>
      <c r="B18" s="9"/>
      <c r="C18" s="9"/>
      <c r="D18" s="11" t="s">
        <v>30</v>
      </c>
      <c r="E18" s="9"/>
      <c r="F18" s="9"/>
    </row>
    <row r="19" spans="1:6" ht="45" x14ac:dyDescent="0.2">
      <c r="A19" s="10" t="s">
        <v>31</v>
      </c>
      <c r="B19" s="9"/>
      <c r="C19" s="9"/>
      <c r="D19" s="11" t="s">
        <v>32</v>
      </c>
      <c r="E19" s="9"/>
      <c r="F19" s="9"/>
    </row>
    <row r="20" spans="1:6" ht="56.25" x14ac:dyDescent="0.2">
      <c r="A20" s="10" t="s">
        <v>33</v>
      </c>
      <c r="B20" s="9"/>
      <c r="C20" s="9"/>
      <c r="D20" s="5" t="s">
        <v>34</v>
      </c>
      <c r="E20" s="9">
        <f>SUM(E21:E22)</f>
        <v>0</v>
      </c>
      <c r="F20" s="9">
        <f>SUM(F21:F22)</f>
        <v>0</v>
      </c>
    </row>
    <row r="21" spans="1:6" ht="45" x14ac:dyDescent="0.2">
      <c r="A21" s="10" t="s">
        <v>35</v>
      </c>
      <c r="B21" s="9"/>
      <c r="C21" s="9"/>
      <c r="D21" s="11" t="s">
        <v>36</v>
      </c>
      <c r="E21" s="9"/>
      <c r="F21" s="9"/>
    </row>
    <row r="22" spans="1:6" ht="45" x14ac:dyDescent="0.2">
      <c r="A22" s="3" t="s">
        <v>37</v>
      </c>
      <c r="B22" s="9">
        <f>SUM(B23:B27)</f>
        <v>0</v>
      </c>
      <c r="C22" s="9">
        <f>SUM(C23:C27)</f>
        <v>0</v>
      </c>
      <c r="D22" s="11" t="s">
        <v>38</v>
      </c>
      <c r="E22" s="9"/>
      <c r="F22" s="9"/>
    </row>
    <row r="23" spans="1:6" ht="33.75" x14ac:dyDescent="0.2">
      <c r="A23" s="10" t="s">
        <v>39</v>
      </c>
      <c r="B23" s="9"/>
      <c r="C23" s="9"/>
      <c r="D23" s="5" t="s">
        <v>40</v>
      </c>
      <c r="E23" s="9"/>
      <c r="F23" s="9"/>
    </row>
    <row r="24" spans="1:6" ht="45" x14ac:dyDescent="0.2">
      <c r="A24" s="10" t="s">
        <v>41</v>
      </c>
      <c r="B24" s="9"/>
      <c r="C24" s="9"/>
      <c r="D24" s="5" t="s">
        <v>42</v>
      </c>
      <c r="E24" s="9">
        <f>SUM(E25:E27)</f>
        <v>0</v>
      </c>
      <c r="F24" s="9">
        <f>SUM(F25:F27)</f>
        <v>0</v>
      </c>
    </row>
    <row r="25" spans="1:6" ht="45" x14ac:dyDescent="0.2">
      <c r="A25" s="10" t="s">
        <v>43</v>
      </c>
      <c r="B25" s="9"/>
      <c r="C25" s="9"/>
      <c r="D25" s="11" t="s">
        <v>44</v>
      </c>
      <c r="E25" s="9"/>
      <c r="F25" s="9"/>
    </row>
    <row r="26" spans="1:6" ht="45" x14ac:dyDescent="0.2">
      <c r="A26" s="10" t="s">
        <v>45</v>
      </c>
      <c r="B26" s="9"/>
      <c r="C26" s="9"/>
      <c r="D26" s="11" t="s">
        <v>46</v>
      </c>
      <c r="E26" s="9"/>
      <c r="F26" s="9"/>
    </row>
    <row r="27" spans="1:6" ht="45" x14ac:dyDescent="0.2">
      <c r="A27" s="10" t="s">
        <v>47</v>
      </c>
      <c r="B27" s="9"/>
      <c r="C27" s="9"/>
      <c r="D27" s="11" t="s">
        <v>48</v>
      </c>
      <c r="E27" s="9"/>
      <c r="F27" s="9"/>
    </row>
    <row r="28" spans="1:6" ht="90" x14ac:dyDescent="0.2">
      <c r="A28" s="3" t="s">
        <v>49</v>
      </c>
      <c r="B28" s="9">
        <f>SUM(B29:B33)</f>
        <v>0</v>
      </c>
      <c r="C28" s="9">
        <f>SUM(C29:C33)</f>
        <v>0</v>
      </c>
      <c r="D28" s="5" t="s">
        <v>50</v>
      </c>
      <c r="E28" s="9">
        <f>SUM(E29:E34)</f>
        <v>0</v>
      </c>
      <c r="F28" s="9">
        <f>SUM(F29:F34)</f>
        <v>0</v>
      </c>
    </row>
    <row r="29" spans="1:6" ht="33.75" x14ac:dyDescent="0.2">
      <c r="A29" s="10" t="s">
        <v>51</v>
      </c>
      <c r="B29" s="9"/>
      <c r="C29" s="9"/>
      <c r="D29" s="11" t="s">
        <v>52</v>
      </c>
      <c r="E29" s="9"/>
      <c r="F29" s="9"/>
    </row>
    <row r="30" spans="1:6" ht="33.75" x14ac:dyDescent="0.2">
      <c r="A30" s="10" t="s">
        <v>53</v>
      </c>
      <c r="B30" s="9"/>
      <c r="C30" s="9"/>
      <c r="D30" s="11" t="s">
        <v>54</v>
      </c>
      <c r="E30" s="9"/>
      <c r="F30" s="9"/>
    </row>
    <row r="31" spans="1:6" ht="33.75" x14ac:dyDescent="0.2">
      <c r="A31" s="10" t="s">
        <v>55</v>
      </c>
      <c r="B31" s="9"/>
      <c r="C31" s="9"/>
      <c r="D31" s="11" t="s">
        <v>56</v>
      </c>
      <c r="E31" s="9"/>
      <c r="F31" s="9"/>
    </row>
    <row r="32" spans="1:6" ht="67.5" x14ac:dyDescent="0.2">
      <c r="A32" s="10" t="s">
        <v>57</v>
      </c>
      <c r="B32" s="9"/>
      <c r="C32" s="9"/>
      <c r="D32" s="11" t="s">
        <v>58</v>
      </c>
      <c r="E32" s="9"/>
      <c r="F32" s="9"/>
    </row>
    <row r="33" spans="1:6" ht="67.5" x14ac:dyDescent="0.2">
      <c r="A33" s="10" t="s">
        <v>59</v>
      </c>
      <c r="B33" s="9"/>
      <c r="C33" s="9"/>
      <c r="D33" s="11" t="s">
        <v>60</v>
      </c>
      <c r="E33" s="9"/>
      <c r="F33" s="9"/>
    </row>
    <row r="34" spans="1:6" ht="45" x14ac:dyDescent="0.2">
      <c r="A34" s="3" t="s">
        <v>61</v>
      </c>
      <c r="B34" s="9"/>
      <c r="C34" s="9"/>
      <c r="D34" s="11" t="s">
        <v>62</v>
      </c>
      <c r="E34" s="9"/>
      <c r="F34" s="9"/>
    </row>
    <row r="35" spans="1:6" ht="33.75" x14ac:dyDescent="0.2">
      <c r="A35" s="3" t="s">
        <v>63</v>
      </c>
      <c r="B35" s="9"/>
      <c r="C35" s="9"/>
      <c r="D35" s="5" t="s">
        <v>64</v>
      </c>
      <c r="E35" s="9">
        <f>SUM(E36:E38)</f>
        <v>0</v>
      </c>
      <c r="F35" s="9">
        <f>SUM(F36:F38)</f>
        <v>0</v>
      </c>
    </row>
    <row r="36" spans="1:6" ht="56.25" x14ac:dyDescent="0.2">
      <c r="A36" s="10" t="s">
        <v>65</v>
      </c>
      <c r="B36" s="9"/>
      <c r="C36" s="9"/>
      <c r="D36" s="11" t="s">
        <v>66</v>
      </c>
      <c r="E36" s="9"/>
      <c r="F36" s="9"/>
    </row>
    <row r="37" spans="1:6" ht="45" x14ac:dyDescent="0.2">
      <c r="A37" s="10" t="s">
        <v>67</v>
      </c>
      <c r="B37" s="9"/>
      <c r="C37" s="9"/>
      <c r="D37" s="11" t="s">
        <v>68</v>
      </c>
      <c r="E37" s="9"/>
      <c r="F37" s="9"/>
    </row>
    <row r="38" spans="1:6" ht="33.75" x14ac:dyDescent="0.2">
      <c r="A38" s="3" t="s">
        <v>69</v>
      </c>
      <c r="B38" s="9"/>
      <c r="C38" s="9"/>
      <c r="D38" s="11" t="s">
        <v>70</v>
      </c>
      <c r="E38" s="9"/>
      <c r="F38" s="9"/>
    </row>
    <row r="39" spans="1:6" ht="33.75" x14ac:dyDescent="0.2">
      <c r="A39" s="10" t="s">
        <v>71</v>
      </c>
      <c r="B39" s="9"/>
      <c r="C39" s="9"/>
      <c r="D39" s="5" t="s">
        <v>72</v>
      </c>
      <c r="E39" s="9">
        <f>SUM(E40:E42)</f>
        <v>0</v>
      </c>
      <c r="F39" s="9">
        <f>SUM(F40:F42)</f>
        <v>0</v>
      </c>
    </row>
    <row r="40" spans="1:6" ht="22.5" x14ac:dyDescent="0.2">
      <c r="A40" s="10" t="s">
        <v>73</v>
      </c>
      <c r="B40" s="9"/>
      <c r="C40" s="9"/>
      <c r="D40" s="11" t="s">
        <v>74</v>
      </c>
      <c r="E40" s="9"/>
      <c r="F40" s="9"/>
    </row>
    <row r="41" spans="1:6" ht="33.75" x14ac:dyDescent="0.2">
      <c r="A41" s="10" t="s">
        <v>75</v>
      </c>
      <c r="B41" s="9"/>
      <c r="C41" s="9"/>
      <c r="D41" s="11" t="s">
        <v>76</v>
      </c>
      <c r="E41" s="9"/>
      <c r="F41" s="9"/>
    </row>
    <row r="42" spans="1:6" ht="33.75" x14ac:dyDescent="0.2">
      <c r="A42" s="10" t="s">
        <v>77</v>
      </c>
      <c r="B42" s="9"/>
      <c r="C42" s="9"/>
      <c r="D42" s="11" t="s">
        <v>78</v>
      </c>
      <c r="E42" s="9"/>
      <c r="F42" s="9"/>
    </row>
    <row r="43" spans="1:6" x14ac:dyDescent="0.2">
      <c r="A43" s="3"/>
      <c r="B43" s="9"/>
      <c r="C43" s="9"/>
      <c r="D43" s="5"/>
      <c r="E43" s="9"/>
      <c r="F43" s="9"/>
    </row>
    <row r="44" spans="1:6" ht="67.5" x14ac:dyDescent="0.2">
      <c r="A44" s="6" t="s">
        <v>79</v>
      </c>
      <c r="B44" s="7">
        <f>B6+B14+B22+B28+B34+B35+B38</f>
        <v>0</v>
      </c>
      <c r="C44" s="7">
        <f>C6+C14+C22+C28+C34+C35+C38</f>
        <v>0</v>
      </c>
      <c r="D44" s="8" t="s">
        <v>80</v>
      </c>
      <c r="E44" s="7">
        <f>E6+E16+E20+E23+E24+E28+E35+E39</f>
        <v>0</v>
      </c>
      <c r="F44" s="7">
        <f>F6+F16+F20+F23+F24+F28+F35+F39</f>
        <v>0</v>
      </c>
    </row>
    <row r="45" spans="1:6" x14ac:dyDescent="0.2">
      <c r="A45" s="6"/>
      <c r="B45" s="9"/>
      <c r="C45" s="9"/>
      <c r="D45" s="8"/>
      <c r="E45" s="9"/>
      <c r="F45" s="9"/>
    </row>
    <row r="46" spans="1:6" ht="22.5" x14ac:dyDescent="0.2">
      <c r="A46" s="12" t="s">
        <v>81</v>
      </c>
      <c r="B46" s="9"/>
      <c r="C46" s="9"/>
      <c r="D46" s="8" t="s">
        <v>82</v>
      </c>
      <c r="E46" s="9"/>
      <c r="F46" s="9"/>
    </row>
    <row r="47" spans="1:6" ht="33.75" x14ac:dyDescent="0.2">
      <c r="A47" s="13" t="s">
        <v>83</v>
      </c>
      <c r="B47" s="9"/>
      <c r="C47" s="9"/>
      <c r="D47" s="5" t="s">
        <v>84</v>
      </c>
      <c r="E47" s="9"/>
      <c r="F47" s="9"/>
    </row>
    <row r="48" spans="1:6" ht="33.75" x14ac:dyDescent="0.2">
      <c r="A48" s="13" t="s">
        <v>85</v>
      </c>
      <c r="B48" s="9"/>
      <c r="C48" s="9"/>
      <c r="D48" s="5" t="s">
        <v>86</v>
      </c>
      <c r="E48" s="9"/>
      <c r="F48" s="9"/>
    </row>
    <row r="49" spans="1:6" ht="22.5" x14ac:dyDescent="0.2">
      <c r="A49" s="13" t="s">
        <v>87</v>
      </c>
      <c r="B49" s="9"/>
      <c r="C49" s="9"/>
      <c r="D49" s="5" t="s">
        <v>88</v>
      </c>
      <c r="E49" s="9"/>
      <c r="F49" s="9"/>
    </row>
    <row r="50" spans="1:6" ht="33.75" x14ac:dyDescent="0.2">
      <c r="A50" s="13" t="s">
        <v>89</v>
      </c>
      <c r="B50" s="9"/>
      <c r="C50" s="9"/>
      <c r="D50" s="5" t="s">
        <v>90</v>
      </c>
      <c r="E50" s="9"/>
      <c r="F50" s="9"/>
    </row>
    <row r="51" spans="1:6" ht="12.75" customHeight="1" x14ac:dyDescent="0.2">
      <c r="A51" s="13" t="s">
        <v>91</v>
      </c>
      <c r="B51" s="9"/>
      <c r="C51" s="9"/>
      <c r="D51" s="5" t="s">
        <v>92</v>
      </c>
      <c r="E51" s="9"/>
      <c r="F51" s="9"/>
    </row>
    <row r="52" spans="1:6" ht="22.5" x14ac:dyDescent="0.2">
      <c r="A52" s="13" t="s">
        <v>93</v>
      </c>
      <c r="B52" s="9"/>
      <c r="C52" s="9"/>
      <c r="D52" s="5" t="s">
        <v>94</v>
      </c>
      <c r="E52" s="9"/>
      <c r="F52" s="9"/>
    </row>
    <row r="53" spans="1:6" x14ac:dyDescent="0.2">
      <c r="A53" s="13" t="s">
        <v>95</v>
      </c>
      <c r="B53" s="9"/>
      <c r="C53" s="9"/>
      <c r="D53" s="8"/>
      <c r="E53" s="9"/>
      <c r="F53" s="9"/>
    </row>
    <row r="54" spans="1:6" ht="56.25" x14ac:dyDescent="0.2">
      <c r="A54" s="13" t="s">
        <v>96</v>
      </c>
      <c r="B54" s="9"/>
      <c r="C54" s="9"/>
      <c r="D54" s="8" t="s">
        <v>97</v>
      </c>
      <c r="E54" s="7">
        <f>SUM(E47:E52)</f>
        <v>0</v>
      </c>
      <c r="F54" s="7">
        <f>SUM(F47:F52)</f>
        <v>0</v>
      </c>
    </row>
    <row r="55" spans="1:6" x14ac:dyDescent="0.2">
      <c r="A55" s="13" t="s">
        <v>98</v>
      </c>
      <c r="B55" s="9"/>
      <c r="C55" s="9"/>
      <c r="D55" s="14"/>
      <c r="E55" s="9"/>
      <c r="F55" s="9"/>
    </row>
    <row r="56" spans="1:6" ht="33.75" x14ac:dyDescent="0.2">
      <c r="A56" s="13"/>
      <c r="B56" s="9"/>
      <c r="C56" s="9"/>
      <c r="D56" s="8" t="s">
        <v>99</v>
      </c>
      <c r="E56" s="9"/>
      <c r="F56" s="9"/>
    </row>
    <row r="57" spans="1:6" x14ac:dyDescent="0.2">
      <c r="A57" s="12" t="s">
        <v>100</v>
      </c>
      <c r="B57" s="7">
        <f>SUM(B47:B55)</f>
        <v>0</v>
      </c>
      <c r="C57" s="7">
        <f>SUM(C47:C55)</f>
        <v>0</v>
      </c>
      <c r="D57" s="5"/>
      <c r="E57" s="9"/>
      <c r="F57" s="9"/>
    </row>
    <row r="58" spans="1:6" ht="33.75" x14ac:dyDescent="0.2">
      <c r="A58" s="13"/>
      <c r="B58" s="9"/>
      <c r="C58" s="9"/>
      <c r="D58" s="8" t="s">
        <v>101</v>
      </c>
      <c r="E58" s="9"/>
      <c r="F58" s="9"/>
    </row>
    <row r="59" spans="1:6" x14ac:dyDescent="0.2">
      <c r="A59" s="12" t="s">
        <v>102</v>
      </c>
      <c r="B59" s="7">
        <f>B44+B57</f>
        <v>0</v>
      </c>
      <c r="C59" s="7">
        <f>C44+C57</f>
        <v>0</v>
      </c>
      <c r="D59" s="8"/>
      <c r="E59" s="9"/>
      <c r="F59" s="9"/>
    </row>
    <row r="60" spans="1:6" ht="56.25" x14ac:dyDescent="0.2">
      <c r="A60" s="13"/>
      <c r="B60" s="9"/>
      <c r="C60" s="9"/>
      <c r="D60" s="8" t="s">
        <v>103</v>
      </c>
      <c r="E60" s="9">
        <f>SUM(E61:E63)</f>
        <v>0</v>
      </c>
      <c r="F60" s="9">
        <f>SUM(F61:F63)</f>
        <v>0</v>
      </c>
    </row>
    <row r="61" spans="1:6" x14ac:dyDescent="0.2">
      <c r="A61" s="13"/>
      <c r="B61" s="9"/>
      <c r="C61" s="9"/>
      <c r="D61" s="5" t="s">
        <v>104</v>
      </c>
      <c r="E61" s="9"/>
      <c r="F61" s="9"/>
    </row>
    <row r="62" spans="1:6" ht="22.5" x14ac:dyDescent="0.2">
      <c r="A62" s="13"/>
      <c r="B62" s="9"/>
      <c r="C62" s="9"/>
      <c r="D62" s="5" t="s">
        <v>105</v>
      </c>
      <c r="E62" s="9"/>
      <c r="F62" s="9"/>
    </row>
    <row r="63" spans="1:6" ht="45" x14ac:dyDescent="0.2">
      <c r="A63" s="13"/>
      <c r="B63" s="9"/>
      <c r="C63" s="9"/>
      <c r="D63" s="5" t="s">
        <v>106</v>
      </c>
      <c r="E63" s="9"/>
      <c r="F63" s="9"/>
    </row>
    <row r="64" spans="1:6" x14ac:dyDescent="0.2">
      <c r="A64" s="13"/>
      <c r="B64" s="9"/>
      <c r="C64" s="9"/>
      <c r="D64" s="5"/>
      <c r="E64" s="9"/>
      <c r="F64" s="9"/>
    </row>
    <row r="65" spans="1:6" ht="56.25" x14ac:dyDescent="0.2">
      <c r="A65" s="13"/>
      <c r="B65" s="9"/>
      <c r="C65" s="9"/>
      <c r="D65" s="8" t="s">
        <v>107</v>
      </c>
      <c r="E65" s="9">
        <f>SUM(E66:E70)</f>
        <v>0</v>
      </c>
      <c r="F65" s="9">
        <f>SUM(F66:F70)</f>
        <v>0</v>
      </c>
    </row>
    <row r="66" spans="1:6" ht="45" x14ac:dyDescent="0.2">
      <c r="A66" s="13"/>
      <c r="B66" s="9"/>
      <c r="C66" s="9"/>
      <c r="D66" s="5" t="s">
        <v>108</v>
      </c>
      <c r="E66" s="9"/>
      <c r="F66" s="9"/>
    </row>
    <row r="67" spans="1:6" ht="33.75" x14ac:dyDescent="0.2">
      <c r="A67" s="13"/>
      <c r="B67" s="9"/>
      <c r="C67" s="9"/>
      <c r="D67" s="5" t="s">
        <v>109</v>
      </c>
      <c r="E67" s="9"/>
      <c r="F67" s="9"/>
    </row>
    <row r="68" spans="1:6" x14ac:dyDescent="0.2">
      <c r="A68" s="13"/>
      <c r="B68" s="9"/>
      <c r="C68" s="9"/>
      <c r="D68" s="5" t="s">
        <v>110</v>
      </c>
      <c r="E68" s="9"/>
      <c r="F68" s="9"/>
    </row>
    <row r="69" spans="1:6" x14ac:dyDescent="0.2">
      <c r="A69" s="13"/>
      <c r="B69" s="9"/>
      <c r="C69" s="9"/>
      <c r="D69" s="5" t="s">
        <v>111</v>
      </c>
      <c r="E69" s="9"/>
      <c r="F69" s="9"/>
    </row>
    <row r="70" spans="1:6" ht="56.25" x14ac:dyDescent="0.2">
      <c r="A70" s="13"/>
      <c r="B70" s="9"/>
      <c r="C70" s="9"/>
      <c r="D70" s="5" t="s">
        <v>112</v>
      </c>
      <c r="E70" s="9"/>
      <c r="F70" s="9"/>
    </row>
    <row r="71" spans="1:6" x14ac:dyDescent="0.2">
      <c r="A71" s="13"/>
      <c r="B71" s="9"/>
      <c r="C71" s="9"/>
      <c r="D71" s="5"/>
      <c r="E71" s="9"/>
      <c r="F71" s="9"/>
    </row>
    <row r="72" spans="1:6" ht="90" x14ac:dyDescent="0.2">
      <c r="A72" s="13"/>
      <c r="B72" s="9"/>
      <c r="C72" s="9"/>
      <c r="D72" s="8" t="s">
        <v>113</v>
      </c>
      <c r="E72" s="9">
        <f>SUM(E73:E74)</f>
        <v>0</v>
      </c>
      <c r="F72" s="9">
        <f>SUM(F73:F74)</f>
        <v>0</v>
      </c>
    </row>
    <row r="73" spans="1:6" ht="33.75" x14ac:dyDescent="0.2">
      <c r="A73" s="13"/>
      <c r="B73" s="9"/>
      <c r="C73" s="9"/>
      <c r="D73" s="5" t="s">
        <v>114</v>
      </c>
      <c r="E73" s="9"/>
      <c r="F73" s="9"/>
    </row>
    <row r="74" spans="1:6" ht="45" x14ac:dyDescent="0.2">
      <c r="A74" s="13"/>
      <c r="B74" s="9"/>
      <c r="C74" s="9"/>
      <c r="D74" s="5" t="s">
        <v>115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ht="56.25" x14ac:dyDescent="0.2">
      <c r="A76" s="13"/>
      <c r="B76" s="9"/>
      <c r="C76" s="9"/>
      <c r="D76" s="8" t="s">
        <v>116</v>
      </c>
      <c r="E76" s="7">
        <f>E60+E65+E72</f>
        <v>0</v>
      </c>
      <c r="F76" s="7">
        <f>F60+F65+F72</f>
        <v>0</v>
      </c>
    </row>
    <row r="77" spans="1:6" x14ac:dyDescent="0.2">
      <c r="A77" s="13"/>
      <c r="B77" s="9"/>
      <c r="C77" s="9"/>
      <c r="D77" s="5"/>
      <c r="E77" s="9"/>
      <c r="F77" s="9"/>
    </row>
    <row r="78" spans="1:6" ht="67.5" x14ac:dyDescent="0.2">
      <c r="A78" s="13"/>
      <c r="B78" s="9"/>
      <c r="C78" s="9"/>
      <c r="D78" s="8" t="s">
        <v>117</v>
      </c>
      <c r="E78" s="9"/>
      <c r="F78" s="9"/>
    </row>
    <row r="79" spans="1:6" x14ac:dyDescent="0.2">
      <c r="A79" s="15"/>
      <c r="B79" s="16"/>
      <c r="C79" s="16"/>
      <c r="D79" s="17"/>
      <c r="E79" s="16"/>
      <c r="F79" s="16"/>
    </row>
    <row r="101" spans="1:7" ht="12.75" x14ac:dyDescent="0.2">
      <c r="A101" s="32" t="s">
        <v>155</v>
      </c>
      <c r="B101" s="32" t="s">
        <v>156</v>
      </c>
      <c r="C101" s="32"/>
      <c r="D101" s="32"/>
      <c r="E101" s="32"/>
      <c r="F101" s="32"/>
      <c r="G101" s="22"/>
    </row>
    <row r="102" spans="1:7" ht="12.75" x14ac:dyDescent="0.2">
      <c r="A102" s="32" t="s">
        <v>151</v>
      </c>
      <c r="B102" s="32"/>
      <c r="C102" s="32"/>
      <c r="D102" s="32"/>
      <c r="E102" s="32"/>
      <c r="F102" s="32"/>
      <c r="G102" s="22"/>
    </row>
    <row r="103" spans="1:7" ht="12.75" x14ac:dyDescent="0.2">
      <c r="A103" s="32" t="s">
        <v>152</v>
      </c>
      <c r="B103" s="32"/>
      <c r="C103" s="32"/>
      <c r="D103" s="32"/>
      <c r="E103" s="32"/>
      <c r="F103" s="32"/>
      <c r="G103" s="22"/>
    </row>
    <row r="104" spans="1:7" ht="12.75" x14ac:dyDescent="0.2">
      <c r="A104" s="32" t="s">
        <v>157</v>
      </c>
      <c r="B104" s="32" t="s">
        <v>121</v>
      </c>
      <c r="C104" s="32" t="s">
        <v>122</v>
      </c>
      <c r="D104" s="32" t="s">
        <v>122</v>
      </c>
      <c r="E104" s="32" t="s">
        <v>123</v>
      </c>
      <c r="F104" s="32" t="s">
        <v>124</v>
      </c>
      <c r="G104" s="22"/>
    </row>
    <row r="105" spans="1:7" ht="12.75" x14ac:dyDescent="0.2">
      <c r="A105" s="32"/>
      <c r="B105" s="32"/>
      <c r="C105" s="32" t="s">
        <v>125</v>
      </c>
      <c r="D105" s="32" t="s">
        <v>126</v>
      </c>
      <c r="E105" s="32" t="s">
        <v>127</v>
      </c>
      <c r="F105" s="32"/>
      <c r="G105" s="22"/>
    </row>
    <row r="106" spans="1:7" ht="12.75" x14ac:dyDescent="0.2">
      <c r="A106" s="32" t="s">
        <v>128</v>
      </c>
      <c r="B106" s="32" t="s">
        <v>129</v>
      </c>
      <c r="C106" s="32" t="s">
        <v>128</v>
      </c>
      <c r="D106" s="32" t="s">
        <v>129</v>
      </c>
      <c r="E106" s="32" t="s">
        <v>130</v>
      </c>
      <c r="F106" s="32" t="s">
        <v>131</v>
      </c>
      <c r="G106" s="22"/>
    </row>
    <row r="107" spans="1:7" ht="12.75" x14ac:dyDescent="0.2">
      <c r="A107" s="32" t="s">
        <v>157</v>
      </c>
      <c r="B107" s="32" t="s">
        <v>121</v>
      </c>
      <c r="C107" s="32" t="s">
        <v>122</v>
      </c>
      <c r="D107" s="32" t="s">
        <v>122</v>
      </c>
      <c r="E107" s="32" t="s">
        <v>123</v>
      </c>
      <c r="F107" s="32" t="s">
        <v>124</v>
      </c>
      <c r="G107" s="22"/>
    </row>
    <row r="108" spans="1:7" ht="12.75" x14ac:dyDescent="0.2">
      <c r="A108" s="32" t="s">
        <v>1</v>
      </c>
      <c r="B108" s="32"/>
      <c r="C108" s="32"/>
      <c r="D108" s="32"/>
      <c r="E108" s="32"/>
      <c r="F108" s="32"/>
      <c r="G108" s="22"/>
    </row>
    <row r="109" spans="1:7" ht="12.75" x14ac:dyDescent="0.2">
      <c r="A109" s="32" t="s">
        <v>132</v>
      </c>
      <c r="B109" s="32"/>
      <c r="C109" s="32"/>
      <c r="D109" s="32"/>
      <c r="E109" s="32"/>
      <c r="F109" s="32"/>
      <c r="G109" s="22"/>
    </row>
    <row r="110" spans="1:7" ht="12.75" x14ac:dyDescent="0.2">
      <c r="A110" s="32" t="s">
        <v>133</v>
      </c>
      <c r="B110" s="32"/>
      <c r="C110" s="32"/>
      <c r="D110" s="32"/>
      <c r="E110" s="32"/>
      <c r="F110" s="32"/>
      <c r="G110" s="22"/>
    </row>
    <row r="111" spans="1:7" ht="12.75" x14ac:dyDescent="0.2">
      <c r="A111" s="32" t="s">
        <v>134</v>
      </c>
      <c r="B111" s="32"/>
      <c r="C111" s="32"/>
      <c r="D111" s="32"/>
      <c r="E111" s="32"/>
      <c r="F111" s="32"/>
      <c r="G111" s="22"/>
    </row>
    <row r="112" spans="1:7" ht="12.75" x14ac:dyDescent="0.2">
      <c r="A112" s="32" t="s">
        <v>158</v>
      </c>
      <c r="B112" s="33">
        <v>18500</v>
      </c>
      <c r="C112" s="33">
        <v>0</v>
      </c>
      <c r="D112" s="32">
        <v>0</v>
      </c>
      <c r="E112" s="33">
        <v>7000</v>
      </c>
      <c r="F112" s="33">
        <v>0.37840000000000001</v>
      </c>
      <c r="G112" s="24"/>
    </row>
    <row r="113" spans="1:7" ht="12.75" x14ac:dyDescent="0.2">
      <c r="A113" s="32" t="s">
        <v>159</v>
      </c>
      <c r="B113" s="33">
        <v>64671489.329999998</v>
      </c>
      <c r="C113" s="33">
        <v>7.94</v>
      </c>
      <c r="D113" s="33">
        <v>8.9</v>
      </c>
      <c r="E113" s="33">
        <v>-6068257.0899999999</v>
      </c>
      <c r="F113" s="33">
        <v>-9.3799999999999994E-2</v>
      </c>
      <c r="G113" s="23"/>
    </row>
    <row r="114" spans="1:7" ht="12.75" x14ac:dyDescent="0.2">
      <c r="A114" s="32" t="s">
        <v>160</v>
      </c>
      <c r="B114" s="33">
        <v>6568160.7699999996</v>
      </c>
      <c r="C114" s="33">
        <v>0.87</v>
      </c>
      <c r="D114" s="33">
        <v>0.9</v>
      </c>
      <c r="E114" s="33">
        <v>-166936.35999999999</v>
      </c>
      <c r="F114" s="33">
        <v>-2.5399999999999999E-2</v>
      </c>
      <c r="G114" s="23"/>
    </row>
    <row r="115" spans="1:7" ht="12.75" x14ac:dyDescent="0.2">
      <c r="A115" s="32" t="s">
        <v>161</v>
      </c>
      <c r="B115" s="33">
        <v>39680.870000000003</v>
      </c>
      <c r="C115" s="33">
        <v>0.01</v>
      </c>
      <c r="D115" s="33">
        <v>0.01</v>
      </c>
      <c r="E115" s="32">
        <v>-74</v>
      </c>
      <c r="F115" s="33">
        <v>-1.9E-3</v>
      </c>
      <c r="G115" s="23"/>
    </row>
    <row r="116" spans="1:7" ht="12.75" x14ac:dyDescent="0.2">
      <c r="A116" s="32" t="s">
        <v>162</v>
      </c>
      <c r="B116" s="33">
        <v>5767442.04</v>
      </c>
      <c r="C116" s="33">
        <v>0.73</v>
      </c>
      <c r="D116" s="33">
        <v>0.79</v>
      </c>
      <c r="E116" s="33">
        <v>-372764.75</v>
      </c>
      <c r="F116" s="33">
        <v>-6.4600000000000005E-2</v>
      </c>
      <c r="G116" s="23"/>
    </row>
    <row r="117" spans="1:7" ht="12.75" x14ac:dyDescent="0.2">
      <c r="A117" s="32" t="s">
        <v>120</v>
      </c>
      <c r="B117" s="32" t="s">
        <v>120</v>
      </c>
      <c r="C117" s="33" t="s">
        <v>135</v>
      </c>
      <c r="D117" s="33" t="s">
        <v>135</v>
      </c>
      <c r="E117" s="32" t="s">
        <v>136</v>
      </c>
      <c r="F117" s="32" t="s">
        <v>135</v>
      </c>
      <c r="G117" s="23"/>
    </row>
    <row r="118" spans="1:7" ht="12.75" x14ac:dyDescent="0.2">
      <c r="A118" s="32" t="s">
        <v>163</v>
      </c>
      <c r="B118" s="33">
        <v>77065273.010000005</v>
      </c>
      <c r="C118" s="33">
        <v>9.5500000000000007</v>
      </c>
      <c r="D118" s="33">
        <v>10.6</v>
      </c>
      <c r="E118" s="33">
        <v>-6601032.2000000002</v>
      </c>
      <c r="F118" s="33">
        <v>-8.5699999999999998E-2</v>
      </c>
      <c r="G118" s="23"/>
    </row>
    <row r="119" spans="1:7" ht="12.75" x14ac:dyDescent="0.2">
      <c r="A119" s="32"/>
      <c r="B119" s="32"/>
      <c r="C119" s="33"/>
      <c r="D119" s="33"/>
      <c r="E119" s="32"/>
      <c r="F119" s="32"/>
      <c r="G119" s="23"/>
    </row>
    <row r="120" spans="1:7" ht="12.75" x14ac:dyDescent="0.2">
      <c r="A120" s="32" t="s">
        <v>137</v>
      </c>
      <c r="B120" s="32"/>
      <c r="C120" s="33"/>
      <c r="D120" s="33"/>
      <c r="E120" s="32"/>
      <c r="F120" s="32"/>
      <c r="G120" s="23"/>
    </row>
    <row r="121" spans="1:7" ht="12.75" x14ac:dyDescent="0.2">
      <c r="A121" s="32" t="s">
        <v>121</v>
      </c>
      <c r="B121" s="32"/>
      <c r="C121" s="32"/>
      <c r="D121" s="32"/>
      <c r="E121" s="32"/>
      <c r="F121" s="32"/>
      <c r="G121" s="22"/>
    </row>
    <row r="122" spans="1:7" ht="12.75" x14ac:dyDescent="0.2">
      <c r="A122" s="32" t="s">
        <v>164</v>
      </c>
      <c r="B122" s="33">
        <v>615953929.92999995</v>
      </c>
      <c r="C122" s="33">
        <v>85.76</v>
      </c>
      <c r="D122" s="32">
        <v>84.74</v>
      </c>
      <c r="E122" s="33">
        <v>16932538.989999998</v>
      </c>
      <c r="F122" s="33">
        <v>2.75E-2</v>
      </c>
      <c r="G122" s="24"/>
    </row>
    <row r="123" spans="1:7" ht="12.75" x14ac:dyDescent="0.2">
      <c r="A123" s="32" t="s">
        <v>165</v>
      </c>
      <c r="B123" s="33">
        <v>33364865.539999999</v>
      </c>
      <c r="C123" s="33">
        <v>4.62</v>
      </c>
      <c r="D123" s="33">
        <v>4.59</v>
      </c>
      <c r="E123" s="33">
        <v>749662.54</v>
      </c>
      <c r="F123" s="33">
        <v>2.2499999999999999E-2</v>
      </c>
      <c r="G123" s="23"/>
    </row>
    <row r="124" spans="1:7" ht="12.75" x14ac:dyDescent="0.2">
      <c r="A124" s="32" t="s">
        <v>166</v>
      </c>
      <c r="B124" s="33">
        <v>412059.13</v>
      </c>
      <c r="C124" s="33">
        <v>0.06</v>
      </c>
      <c r="D124" s="33">
        <v>0.06</v>
      </c>
      <c r="E124" s="32">
        <v>0</v>
      </c>
      <c r="F124" s="34">
        <v>0</v>
      </c>
      <c r="G124" s="23"/>
    </row>
    <row r="125" spans="1:7" ht="12.75" x14ac:dyDescent="0.2">
      <c r="A125" s="32" t="s">
        <v>167</v>
      </c>
      <c r="B125" s="33">
        <v>31315</v>
      </c>
      <c r="C125" s="33">
        <v>0</v>
      </c>
      <c r="D125" s="33">
        <v>0</v>
      </c>
      <c r="E125" s="33">
        <v>3340</v>
      </c>
      <c r="F125" s="34">
        <v>0.1067</v>
      </c>
      <c r="G125" s="23"/>
    </row>
    <row r="126" spans="1:7" ht="12.75" x14ac:dyDescent="0.2">
      <c r="A126" s="32" t="s">
        <v>168</v>
      </c>
      <c r="B126" s="33">
        <v>58840</v>
      </c>
      <c r="C126" s="33">
        <v>0.01</v>
      </c>
      <c r="D126" s="33">
        <v>0.01</v>
      </c>
      <c r="E126" s="32">
        <v>0</v>
      </c>
      <c r="F126" s="34">
        <v>0</v>
      </c>
      <c r="G126" s="24"/>
    </row>
    <row r="127" spans="1:7" ht="12.75" x14ac:dyDescent="0.2">
      <c r="A127" s="32" t="s">
        <v>120</v>
      </c>
      <c r="B127" s="32" t="s">
        <v>120</v>
      </c>
      <c r="C127" s="33" t="s">
        <v>135</v>
      </c>
      <c r="D127" s="33" t="s">
        <v>135</v>
      </c>
      <c r="E127" s="32" t="s">
        <v>136</v>
      </c>
      <c r="F127" s="32" t="s">
        <v>135</v>
      </c>
      <c r="G127" s="22"/>
    </row>
    <row r="128" spans="1:7" ht="12.75" x14ac:dyDescent="0.2">
      <c r="A128" s="32" t="s">
        <v>169</v>
      </c>
      <c r="B128" s="33">
        <v>649821009.60000002</v>
      </c>
      <c r="C128" s="33">
        <v>90.45</v>
      </c>
      <c r="D128" s="33">
        <v>89.4</v>
      </c>
      <c r="E128" s="33">
        <v>17685541.530000001</v>
      </c>
      <c r="F128" s="33">
        <v>2.7199999999999998E-2</v>
      </c>
      <c r="G128" s="24"/>
    </row>
    <row r="129" spans="1:7" ht="12.75" x14ac:dyDescent="0.2">
      <c r="A129" s="32"/>
      <c r="B129" s="32"/>
      <c r="C129" s="33"/>
      <c r="D129" s="33"/>
      <c r="E129" s="32"/>
      <c r="F129" s="32"/>
      <c r="G129" s="23"/>
    </row>
    <row r="130" spans="1:7" ht="12.75" x14ac:dyDescent="0.2">
      <c r="A130" s="32" t="s">
        <v>138</v>
      </c>
      <c r="B130" s="32" t="s">
        <v>138</v>
      </c>
      <c r="C130" s="33" t="s">
        <v>139</v>
      </c>
      <c r="D130" s="33" t="s">
        <v>139</v>
      </c>
      <c r="E130" s="32" t="s">
        <v>140</v>
      </c>
      <c r="F130" s="32" t="s">
        <v>139</v>
      </c>
      <c r="G130" s="23"/>
    </row>
    <row r="131" spans="1:7" ht="12.75" x14ac:dyDescent="0.2">
      <c r="A131" s="32" t="s">
        <v>170</v>
      </c>
      <c r="B131" s="33">
        <v>726886282.61000001</v>
      </c>
      <c r="C131" s="33">
        <v>100</v>
      </c>
      <c r="D131" s="32">
        <v>100</v>
      </c>
      <c r="E131" s="33">
        <v>11084509.33</v>
      </c>
      <c r="F131" s="33">
        <v>1.52E-2</v>
      </c>
      <c r="G131" s="24"/>
    </row>
    <row r="132" spans="1:7" ht="12.75" x14ac:dyDescent="0.2">
      <c r="A132" s="32"/>
      <c r="B132" s="32"/>
      <c r="C132" s="33"/>
      <c r="D132" s="33"/>
      <c r="E132" s="32"/>
      <c r="F132" s="32"/>
      <c r="G132" s="23"/>
    </row>
    <row r="133" spans="1:7" ht="12.75" x14ac:dyDescent="0.2">
      <c r="A133" s="32" t="s">
        <v>2</v>
      </c>
      <c r="B133" s="32"/>
      <c r="C133" s="33"/>
      <c r="D133" s="33"/>
      <c r="E133" s="32"/>
      <c r="F133" s="32"/>
      <c r="G133" s="23"/>
    </row>
    <row r="134" spans="1:7" ht="12.75" x14ac:dyDescent="0.2">
      <c r="A134" s="32" t="s">
        <v>132</v>
      </c>
      <c r="B134" s="32"/>
      <c r="C134" s="32"/>
      <c r="D134" s="32"/>
      <c r="E134" s="32"/>
      <c r="F134" s="32"/>
      <c r="G134" s="22"/>
    </row>
    <row r="135" spans="1:7" ht="12.75" x14ac:dyDescent="0.2">
      <c r="A135" s="32" t="s">
        <v>141</v>
      </c>
      <c r="B135" s="32"/>
      <c r="C135" s="32"/>
      <c r="D135" s="32"/>
      <c r="E135" s="32"/>
      <c r="F135" s="32"/>
      <c r="G135" s="22"/>
    </row>
    <row r="136" spans="1:7" ht="12.75" x14ac:dyDescent="0.2">
      <c r="A136" s="32" t="s">
        <v>134</v>
      </c>
      <c r="B136" s="32"/>
      <c r="C136" s="32"/>
      <c r="D136" s="32"/>
      <c r="E136" s="32"/>
      <c r="F136" s="32"/>
      <c r="G136" s="22"/>
    </row>
    <row r="137" spans="1:7" ht="12.75" x14ac:dyDescent="0.2">
      <c r="A137" s="32" t="s">
        <v>171</v>
      </c>
      <c r="B137" s="33">
        <v>5443</v>
      </c>
      <c r="C137" s="33">
        <v>0.04</v>
      </c>
      <c r="D137" s="32">
        <v>0.04</v>
      </c>
      <c r="E137" s="32">
        <v>0</v>
      </c>
      <c r="F137" s="33">
        <v>0</v>
      </c>
      <c r="G137" s="24"/>
    </row>
    <row r="138" spans="1:7" ht="12.75" x14ac:dyDescent="0.2">
      <c r="A138" s="32" t="s">
        <v>172</v>
      </c>
      <c r="B138" s="33">
        <v>278119.87</v>
      </c>
      <c r="C138" s="33">
        <v>7.38</v>
      </c>
      <c r="D138" s="33">
        <v>2.1</v>
      </c>
      <c r="E138" s="33">
        <v>649389.68999999994</v>
      </c>
      <c r="F138" s="33">
        <v>2.3349000000000002</v>
      </c>
      <c r="G138" s="23"/>
    </row>
    <row r="139" spans="1:7" ht="12.75" x14ac:dyDescent="0.2">
      <c r="A139" s="32" t="s">
        <v>173</v>
      </c>
      <c r="B139" s="33">
        <v>6380052.3499999996</v>
      </c>
      <c r="C139" s="33">
        <v>39.35</v>
      </c>
      <c r="D139" s="33">
        <v>48.21</v>
      </c>
      <c r="E139" s="33">
        <v>-1434721.66</v>
      </c>
      <c r="F139" s="33">
        <v>-0.22489999999999999</v>
      </c>
      <c r="G139" s="23"/>
    </row>
    <row r="140" spans="1:7" ht="12.75" x14ac:dyDescent="0.2">
      <c r="A140" s="32" t="s">
        <v>174</v>
      </c>
      <c r="B140" s="33">
        <v>15709</v>
      </c>
      <c r="C140" s="33">
        <v>0</v>
      </c>
      <c r="D140" s="33">
        <v>0.12</v>
      </c>
      <c r="E140" s="33">
        <v>-15709</v>
      </c>
      <c r="F140" s="34">
        <v>-1</v>
      </c>
      <c r="G140" s="23"/>
    </row>
    <row r="141" spans="1:7" ht="12.75" x14ac:dyDescent="0.2">
      <c r="A141" s="32" t="s">
        <v>175</v>
      </c>
      <c r="B141" s="33">
        <v>744200</v>
      </c>
      <c r="C141" s="33">
        <v>5.92</v>
      </c>
      <c r="D141" s="33">
        <v>5.62</v>
      </c>
      <c r="E141" s="32">
        <v>0</v>
      </c>
      <c r="F141" s="34">
        <v>0</v>
      </c>
      <c r="G141" s="23"/>
    </row>
    <row r="142" spans="1:7" ht="12.75" x14ac:dyDescent="0.2">
      <c r="A142" s="32" t="s">
        <v>176</v>
      </c>
      <c r="B142" s="33">
        <v>759051.15</v>
      </c>
      <c r="C142" s="33">
        <v>6.96</v>
      </c>
      <c r="D142" s="33">
        <v>5.74</v>
      </c>
      <c r="E142" s="33">
        <v>115163.17</v>
      </c>
      <c r="F142" s="33">
        <v>0.1517</v>
      </c>
      <c r="G142" s="24"/>
    </row>
    <row r="143" spans="1:7" ht="12.75" x14ac:dyDescent="0.2">
      <c r="A143" s="32" t="s">
        <v>177</v>
      </c>
      <c r="B143" s="33">
        <v>5050899.6100000003</v>
      </c>
      <c r="C143" s="33">
        <v>40.35</v>
      </c>
      <c r="D143" s="33">
        <v>38.17</v>
      </c>
      <c r="E143" s="33">
        <v>19184.55</v>
      </c>
      <c r="F143" s="33">
        <v>3.8E-3</v>
      </c>
      <c r="G143" s="23"/>
    </row>
    <row r="144" spans="1:7" ht="12.75" x14ac:dyDescent="0.2">
      <c r="A144" s="32" t="s">
        <v>120</v>
      </c>
      <c r="B144" s="32" t="s">
        <v>120</v>
      </c>
      <c r="C144" s="33" t="s">
        <v>135</v>
      </c>
      <c r="D144" s="33" t="s">
        <v>135</v>
      </c>
      <c r="E144" s="32" t="s">
        <v>136</v>
      </c>
      <c r="F144" s="32" t="s">
        <v>135</v>
      </c>
      <c r="G144" s="23"/>
    </row>
    <row r="145" spans="1:7" ht="12.75" x14ac:dyDescent="0.2">
      <c r="A145" s="32" t="s">
        <v>178</v>
      </c>
      <c r="B145" s="33">
        <v>13233474.98</v>
      </c>
      <c r="C145" s="33">
        <v>100</v>
      </c>
      <c r="D145" s="33">
        <v>100</v>
      </c>
      <c r="E145" s="33">
        <v>-666693.25</v>
      </c>
      <c r="F145" s="33">
        <v>-5.04E-2</v>
      </c>
      <c r="G145" s="23"/>
    </row>
    <row r="146" spans="1:7" ht="12.75" x14ac:dyDescent="0.2">
      <c r="A146" s="32"/>
      <c r="B146" s="32"/>
      <c r="C146" s="33"/>
      <c r="D146" s="33"/>
      <c r="E146" s="32"/>
      <c r="F146" s="32"/>
      <c r="G146" s="23"/>
    </row>
    <row r="147" spans="1:7" ht="12.75" x14ac:dyDescent="0.2">
      <c r="A147" s="32" t="s">
        <v>138</v>
      </c>
      <c r="B147" s="32" t="s">
        <v>138</v>
      </c>
      <c r="C147" s="33" t="s">
        <v>139</v>
      </c>
      <c r="D147" s="33" t="s">
        <v>139</v>
      </c>
      <c r="E147" s="32" t="s">
        <v>140</v>
      </c>
      <c r="F147" s="32" t="s">
        <v>139</v>
      </c>
      <c r="G147" s="23"/>
    </row>
    <row r="148" spans="1:7" ht="12.75" x14ac:dyDescent="0.2">
      <c r="A148" s="32" t="s">
        <v>179</v>
      </c>
      <c r="B148" s="33">
        <v>13233474.98</v>
      </c>
      <c r="C148" s="33">
        <v>100</v>
      </c>
      <c r="D148" s="32">
        <v>100</v>
      </c>
      <c r="E148" s="33">
        <v>-666693.25</v>
      </c>
      <c r="F148" s="33">
        <v>-5.04E-2</v>
      </c>
      <c r="G148" s="24"/>
    </row>
    <row r="149" spans="1:7" ht="12.75" x14ac:dyDescent="0.2">
      <c r="A149" s="32"/>
      <c r="B149" s="32"/>
      <c r="C149" s="33"/>
      <c r="D149" s="33"/>
      <c r="E149" s="32"/>
      <c r="F149" s="32"/>
      <c r="G149" s="23"/>
    </row>
    <row r="150" spans="1:7" ht="12.75" x14ac:dyDescent="0.2">
      <c r="A150" s="32" t="s">
        <v>142</v>
      </c>
      <c r="B150" s="32"/>
      <c r="C150" s="33"/>
      <c r="D150" s="33"/>
      <c r="E150" s="32"/>
      <c r="F150" s="32"/>
      <c r="G150" s="23"/>
    </row>
    <row r="151" spans="1:7" ht="12.75" x14ac:dyDescent="0.2">
      <c r="A151" s="32" t="s">
        <v>143</v>
      </c>
      <c r="B151" s="32"/>
      <c r="C151" s="32"/>
      <c r="D151" s="32"/>
      <c r="E151" s="32"/>
      <c r="F151" s="32"/>
      <c r="G151" s="22"/>
    </row>
    <row r="152" spans="1:7" ht="12.75" x14ac:dyDescent="0.2">
      <c r="A152" s="32" t="s">
        <v>153</v>
      </c>
      <c r="B152" s="32"/>
      <c r="C152" s="32"/>
      <c r="D152" s="32"/>
      <c r="E152" s="32"/>
      <c r="F152" s="32"/>
      <c r="G152" s="22"/>
    </row>
    <row r="153" spans="1:7" ht="12.75" x14ac:dyDescent="0.2">
      <c r="A153" s="32" t="s">
        <v>154</v>
      </c>
      <c r="B153" s="32"/>
      <c r="C153" s="32"/>
      <c r="D153" s="32"/>
      <c r="E153" s="32"/>
      <c r="F153" s="32"/>
      <c r="G153" s="22"/>
    </row>
    <row r="154" spans="1:7" ht="12.75" x14ac:dyDescent="0.2">
      <c r="A154" s="32" t="s">
        <v>180</v>
      </c>
      <c r="B154" s="33">
        <v>21486308.149999999</v>
      </c>
      <c r="C154" s="33">
        <v>3.04</v>
      </c>
      <c r="D154" s="32">
        <v>3.01</v>
      </c>
      <c r="E154" s="33">
        <v>577310.28</v>
      </c>
      <c r="F154" s="34">
        <v>2.69E-2</v>
      </c>
      <c r="G154" s="24"/>
    </row>
    <row r="155" spans="1:7" ht="12.75" x14ac:dyDescent="0.2">
      <c r="A155" s="32" t="s">
        <v>120</v>
      </c>
      <c r="B155" s="32" t="s">
        <v>120</v>
      </c>
      <c r="C155" s="33" t="s">
        <v>135</v>
      </c>
      <c r="D155" s="33" t="s">
        <v>135</v>
      </c>
      <c r="E155" s="32" t="s">
        <v>136</v>
      </c>
      <c r="F155" s="32" t="s">
        <v>135</v>
      </c>
      <c r="G155" s="22"/>
    </row>
    <row r="156" spans="1:7" ht="12.75" x14ac:dyDescent="0.2">
      <c r="A156" s="32" t="s">
        <v>180</v>
      </c>
      <c r="B156" s="33">
        <v>21486308.149999999</v>
      </c>
      <c r="C156" s="33">
        <v>3.04</v>
      </c>
      <c r="D156" s="33">
        <v>3.01</v>
      </c>
      <c r="E156" s="33">
        <v>577310.28</v>
      </c>
      <c r="F156" s="34">
        <v>2.69E-2</v>
      </c>
      <c r="G156" s="24"/>
    </row>
    <row r="157" spans="1:7" ht="12.75" x14ac:dyDescent="0.2">
      <c r="A157" s="32"/>
      <c r="B157" s="32"/>
      <c r="C157" s="33"/>
      <c r="D157" s="33"/>
      <c r="E157" s="32"/>
      <c r="F157" s="32"/>
      <c r="G157" s="22"/>
    </row>
    <row r="158" spans="1:7" ht="12.75" x14ac:dyDescent="0.2">
      <c r="A158" s="32" t="s">
        <v>144</v>
      </c>
      <c r="B158" s="32"/>
      <c r="C158" s="33"/>
      <c r="D158" s="33"/>
      <c r="E158" s="32"/>
      <c r="F158" s="32"/>
      <c r="G158" s="22"/>
    </row>
    <row r="159" spans="1:7" ht="12.75" x14ac:dyDescent="0.2">
      <c r="A159" s="32" t="s">
        <v>181</v>
      </c>
      <c r="B159" s="32" t="s">
        <v>182</v>
      </c>
      <c r="C159" s="32"/>
      <c r="D159" s="32"/>
      <c r="E159" s="32"/>
      <c r="F159" s="32"/>
      <c r="G159" s="22"/>
    </row>
    <row r="160" spans="1:7" ht="12.75" x14ac:dyDescent="0.2">
      <c r="A160" s="32" t="s">
        <v>151</v>
      </c>
      <c r="B160" s="32"/>
      <c r="C160" s="32"/>
      <c r="D160" s="32"/>
      <c r="E160" s="32"/>
      <c r="F160" s="32"/>
      <c r="G160" s="22"/>
    </row>
    <row r="161" spans="1:7" ht="12.75" x14ac:dyDescent="0.2">
      <c r="A161" s="32" t="s">
        <v>152</v>
      </c>
      <c r="B161" s="32"/>
      <c r="C161" s="32"/>
      <c r="D161" s="32"/>
      <c r="E161" s="32"/>
      <c r="F161" s="32"/>
      <c r="G161" s="22"/>
    </row>
    <row r="162" spans="1:7" ht="12.75" x14ac:dyDescent="0.2">
      <c r="A162" s="32" t="s">
        <v>157</v>
      </c>
      <c r="B162" s="32" t="s">
        <v>121</v>
      </c>
      <c r="C162" s="33" t="s">
        <v>122</v>
      </c>
      <c r="D162" s="33" t="s">
        <v>122</v>
      </c>
      <c r="E162" s="32" t="s">
        <v>123</v>
      </c>
      <c r="F162" s="32" t="s">
        <v>124</v>
      </c>
      <c r="G162" s="23"/>
    </row>
    <row r="163" spans="1:7" ht="12.75" x14ac:dyDescent="0.2">
      <c r="A163" s="32"/>
      <c r="B163" s="32"/>
      <c r="C163" s="33" t="s">
        <v>125</v>
      </c>
      <c r="D163" s="33" t="s">
        <v>126</v>
      </c>
      <c r="E163" s="33" t="s">
        <v>127</v>
      </c>
      <c r="F163" s="33"/>
      <c r="G163" s="23"/>
    </row>
    <row r="164" spans="1:7" ht="12.75" x14ac:dyDescent="0.2">
      <c r="A164" s="32" t="s">
        <v>128</v>
      </c>
      <c r="B164" s="32" t="s">
        <v>129</v>
      </c>
      <c r="C164" s="33" t="s">
        <v>128</v>
      </c>
      <c r="D164" s="32" t="s">
        <v>129</v>
      </c>
      <c r="E164" s="32" t="s">
        <v>130</v>
      </c>
      <c r="F164" s="32" t="s">
        <v>131</v>
      </c>
      <c r="G164" s="23"/>
    </row>
    <row r="165" spans="1:7" ht="12.75" x14ac:dyDescent="0.2">
      <c r="A165" s="32" t="s">
        <v>157</v>
      </c>
      <c r="B165" s="32" t="s">
        <v>121</v>
      </c>
      <c r="C165" s="33" t="s">
        <v>122</v>
      </c>
      <c r="D165" s="33" t="s">
        <v>122</v>
      </c>
      <c r="E165" s="32" t="s">
        <v>123</v>
      </c>
      <c r="F165" s="32" t="s">
        <v>124</v>
      </c>
      <c r="G165" s="23"/>
    </row>
    <row r="166" spans="1:7" ht="12.75" x14ac:dyDescent="0.2">
      <c r="A166" s="32" t="s">
        <v>145</v>
      </c>
      <c r="B166" s="32"/>
      <c r="C166" s="32"/>
      <c r="D166" s="32"/>
      <c r="E166" s="32"/>
      <c r="F166" s="32"/>
      <c r="G166" s="22"/>
    </row>
    <row r="167" spans="1:7" ht="12.75" x14ac:dyDescent="0.2">
      <c r="A167" s="32" t="s">
        <v>146</v>
      </c>
      <c r="B167" s="32"/>
      <c r="C167" s="32"/>
      <c r="D167" s="32"/>
      <c r="E167" s="32"/>
      <c r="F167" s="32"/>
      <c r="G167" s="22"/>
    </row>
    <row r="168" spans="1:7" ht="12.75" x14ac:dyDescent="0.2">
      <c r="A168" s="32" t="s">
        <v>183</v>
      </c>
      <c r="B168" s="33">
        <v>55458965.75</v>
      </c>
      <c r="C168" s="33">
        <v>9.15</v>
      </c>
      <c r="D168" s="33">
        <v>7.77</v>
      </c>
      <c r="E168" s="33">
        <v>10886421.27</v>
      </c>
      <c r="F168" s="33">
        <v>0.1963</v>
      </c>
      <c r="G168" s="23"/>
    </row>
    <row r="169" spans="1:7" ht="12.75" x14ac:dyDescent="0.2">
      <c r="A169" s="32" t="s">
        <v>184</v>
      </c>
      <c r="B169" s="33">
        <v>636707533.73000002</v>
      </c>
      <c r="C169" s="33">
        <v>87.81</v>
      </c>
      <c r="D169" s="32">
        <v>89.22</v>
      </c>
      <c r="E169" s="32">
        <v>0</v>
      </c>
      <c r="F169" s="34">
        <v>0</v>
      </c>
      <c r="G169" s="24"/>
    </row>
    <row r="170" spans="1:7" ht="12.75" x14ac:dyDescent="0.2">
      <c r="A170" s="32" t="s">
        <v>120</v>
      </c>
      <c r="B170" s="32" t="s">
        <v>120</v>
      </c>
      <c r="C170" s="32" t="s">
        <v>135</v>
      </c>
      <c r="D170" s="32" t="s">
        <v>135</v>
      </c>
      <c r="E170" s="32" t="s">
        <v>136</v>
      </c>
      <c r="F170" s="32" t="s">
        <v>135</v>
      </c>
      <c r="G170" s="22"/>
    </row>
    <row r="171" spans="1:7" ht="12.75" x14ac:dyDescent="0.2">
      <c r="A171" s="32" t="s">
        <v>185</v>
      </c>
      <c r="B171" s="33">
        <v>692166499.48000002</v>
      </c>
      <c r="C171" s="33">
        <v>96.96</v>
      </c>
      <c r="D171" s="33">
        <v>96.99</v>
      </c>
      <c r="E171" s="33">
        <v>10886421.27</v>
      </c>
      <c r="F171" s="33">
        <v>1.5699999999999999E-2</v>
      </c>
      <c r="G171" s="23"/>
    </row>
    <row r="172" spans="1:7" ht="12.75" x14ac:dyDescent="0.2">
      <c r="A172" s="32"/>
      <c r="B172" s="32"/>
      <c r="C172" s="32"/>
      <c r="D172" s="32"/>
      <c r="E172" s="32"/>
      <c r="F172" s="32"/>
      <c r="G172" s="22"/>
    </row>
    <row r="173" spans="1:7" ht="12.75" x14ac:dyDescent="0.2">
      <c r="A173" s="32" t="s">
        <v>138</v>
      </c>
      <c r="B173" s="32" t="s">
        <v>138</v>
      </c>
      <c r="C173" s="32" t="s">
        <v>139</v>
      </c>
      <c r="D173" s="32" t="s">
        <v>139</v>
      </c>
      <c r="E173" s="32" t="s">
        <v>140</v>
      </c>
      <c r="F173" s="32" t="s">
        <v>139</v>
      </c>
      <c r="G173" s="22"/>
    </row>
    <row r="174" spans="1:7" ht="12.75" x14ac:dyDescent="0.2">
      <c r="A174" s="32" t="s">
        <v>186</v>
      </c>
      <c r="B174" s="33">
        <v>713652807.63</v>
      </c>
      <c r="C174" s="33">
        <v>100</v>
      </c>
      <c r="D174" s="32">
        <v>100</v>
      </c>
      <c r="E174" s="33">
        <v>11463731.550000001</v>
      </c>
      <c r="F174" s="33">
        <v>1.61E-2</v>
      </c>
      <c r="G174" s="24"/>
    </row>
    <row r="175" spans="1:7" ht="12.75" x14ac:dyDescent="0.2">
      <c r="A175" s="32"/>
      <c r="B175" s="32"/>
      <c r="C175" s="32"/>
      <c r="D175" s="32"/>
      <c r="E175" s="32"/>
      <c r="F175" s="32"/>
      <c r="G175" s="22"/>
    </row>
    <row r="176" spans="1:7" ht="12.75" x14ac:dyDescent="0.2">
      <c r="A176" s="32" t="s">
        <v>138</v>
      </c>
      <c r="B176" s="32" t="s">
        <v>138</v>
      </c>
      <c r="C176" s="32" t="s">
        <v>139</v>
      </c>
      <c r="D176" s="32" t="s">
        <v>139</v>
      </c>
      <c r="E176" s="32" t="s">
        <v>140</v>
      </c>
      <c r="F176" s="32" t="s">
        <v>139</v>
      </c>
      <c r="G176" s="22"/>
    </row>
    <row r="177" spans="1:7" ht="12.75" x14ac:dyDescent="0.2">
      <c r="A177" s="32" t="s">
        <v>187</v>
      </c>
      <c r="B177" s="33">
        <v>726886282.61000001</v>
      </c>
      <c r="C177" s="33">
        <v>100</v>
      </c>
      <c r="D177" s="32">
        <v>100</v>
      </c>
      <c r="E177" s="33">
        <v>10797038.300000001</v>
      </c>
      <c r="F177" s="33">
        <v>-1.49E-2</v>
      </c>
      <c r="G177" s="24"/>
    </row>
    <row r="178" spans="1:7" ht="12.75" x14ac:dyDescent="0.2">
      <c r="A178" s="22"/>
      <c r="B178" s="22"/>
      <c r="C178" s="22"/>
      <c r="D178" s="22"/>
      <c r="E178" s="22"/>
      <c r="F178" s="22"/>
      <c r="G178" s="22"/>
    </row>
    <row r="179" spans="1:7" ht="12.75" x14ac:dyDescent="0.2">
      <c r="A179" s="22"/>
      <c r="B179" s="22"/>
      <c r="C179" s="22"/>
      <c r="D179" s="22"/>
      <c r="E179" s="22"/>
      <c r="F179" s="22"/>
      <c r="G179" s="22"/>
    </row>
    <row r="180" spans="1:7" ht="12.75" x14ac:dyDescent="0.2">
      <c r="A180" s="22"/>
      <c r="B180" s="22"/>
      <c r="C180" s="22"/>
      <c r="D180" s="22"/>
      <c r="E180" s="22"/>
      <c r="F180" s="22"/>
      <c r="G180" s="22"/>
    </row>
    <row r="181" spans="1:7" ht="12.75" x14ac:dyDescent="0.2">
      <c r="F181" s="22"/>
      <c r="G181" s="22"/>
    </row>
    <row r="182" spans="1:7" x14ac:dyDescent="0.2">
      <c r="A182" s="28"/>
      <c r="C182" s="28"/>
      <c r="E182" s="28"/>
    </row>
    <row r="183" spans="1:7" ht="45" x14ac:dyDescent="0.2">
      <c r="A183" s="25" t="s">
        <v>147</v>
      </c>
      <c r="B183" s="25"/>
      <c r="C183" s="27" t="s">
        <v>149</v>
      </c>
      <c r="D183" s="26"/>
      <c r="E183" s="26" t="s">
        <v>148</v>
      </c>
    </row>
    <row r="184" spans="1:7" ht="12.75" x14ac:dyDescent="0.2">
      <c r="A184" s="35"/>
      <c r="B184" s="35"/>
      <c r="C184" s="35"/>
    </row>
    <row r="185" spans="1:7" ht="12.75" x14ac:dyDescent="0.2">
      <c r="A185" s="35"/>
      <c r="B185" s="35"/>
      <c r="C185" s="35"/>
    </row>
    <row r="186" spans="1:7" ht="12.75" x14ac:dyDescent="0.2">
      <c r="A186" s="35"/>
      <c r="B186" s="35"/>
      <c r="C186" s="35"/>
    </row>
    <row r="187" spans="1:7" ht="12.75" x14ac:dyDescent="0.2">
      <c r="A187" s="35"/>
      <c r="B187" s="35"/>
      <c r="C187" s="35"/>
    </row>
    <row r="188" spans="1:7" ht="12.75" x14ac:dyDescent="0.2">
      <c r="A188" s="35"/>
      <c r="C188" s="3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cp:lastPrinted>2017-05-08T17:28:54Z</cp:lastPrinted>
  <dcterms:created xsi:type="dcterms:W3CDTF">2017-01-11T17:17:46Z</dcterms:created>
  <dcterms:modified xsi:type="dcterms:W3CDTF">2017-08-01T19:03:01Z</dcterms:modified>
</cp:coreProperties>
</file>