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45" windowWidth="15600" windowHeight="8250" firstSheet="1" activeTab="4"/>
  </bookViews>
  <sheets>
    <sheet name="Hoja1" sheetId="14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H68" i="6" l="1"/>
  <c r="G68" i="6"/>
  <c r="F68" i="6"/>
  <c r="E68" i="6"/>
  <c r="D68" i="6"/>
  <c r="C68" i="6"/>
  <c r="H64" i="6"/>
  <c r="G64" i="6"/>
  <c r="F64" i="6"/>
  <c r="E64" i="6"/>
  <c r="D64" i="6"/>
  <c r="C64" i="6"/>
  <c r="H56" i="6"/>
  <c r="G56" i="6"/>
  <c r="F56" i="6"/>
  <c r="E56" i="6"/>
  <c r="D56" i="6"/>
  <c r="C56" i="6"/>
  <c r="H52" i="6"/>
  <c r="G52" i="6"/>
  <c r="F52" i="6"/>
  <c r="E52" i="6"/>
  <c r="D52" i="6"/>
  <c r="C52" i="6"/>
  <c r="H42" i="6"/>
  <c r="G42" i="6"/>
  <c r="F42" i="6"/>
  <c r="E42" i="6"/>
  <c r="D42" i="6"/>
  <c r="C42" i="6"/>
  <c r="H32" i="6"/>
  <c r="G32" i="6"/>
  <c r="F32" i="6"/>
  <c r="E32" i="6"/>
  <c r="D32" i="6"/>
  <c r="C32" i="6"/>
  <c r="H22" i="6"/>
  <c r="G22" i="6"/>
  <c r="F22" i="6"/>
  <c r="E22" i="6"/>
  <c r="D22" i="6"/>
  <c r="C22" i="6"/>
  <c r="H12" i="6"/>
  <c r="G12" i="6"/>
  <c r="F12" i="6"/>
  <c r="E12" i="6"/>
  <c r="D12" i="6"/>
  <c r="H4" i="6"/>
  <c r="G4" i="6"/>
  <c r="F4" i="6"/>
  <c r="E4" i="6"/>
  <c r="D4" i="6"/>
  <c r="C12" i="6"/>
  <c r="C4" i="6"/>
  <c r="F3" i="6" l="1"/>
  <c r="E3" i="6"/>
  <c r="G3" i="6"/>
  <c r="C3" i="6"/>
  <c r="H3" i="6"/>
  <c r="D3" i="6"/>
  <c r="D9" i="10"/>
  <c r="C9" i="10"/>
  <c r="C3" i="10" s="1"/>
  <c r="C4" i="10"/>
  <c r="C4" i="12"/>
  <c r="H3" i="8"/>
  <c r="G3" i="8"/>
  <c r="F3" i="8"/>
  <c r="E3" i="8"/>
  <c r="D3" i="8"/>
  <c r="C3" i="8"/>
  <c r="H4" i="12"/>
  <c r="H3" i="12" s="1"/>
  <c r="G4" i="12"/>
  <c r="G3" i="12" s="1"/>
  <c r="F4" i="12"/>
  <c r="E4" i="12"/>
  <c r="D4" i="12"/>
  <c r="D3" i="12" s="1"/>
  <c r="H9" i="10"/>
  <c r="G9" i="10"/>
  <c r="F9" i="10"/>
  <c r="E9" i="10"/>
  <c r="H4" i="10"/>
  <c r="G4" i="10"/>
  <c r="G3" i="10" s="1"/>
  <c r="F4" i="10"/>
  <c r="E4" i="10"/>
  <c r="E3" i="10" s="1"/>
  <c r="D4" i="10"/>
  <c r="D3" i="10" s="1"/>
  <c r="F3" i="12" l="1"/>
  <c r="C3" i="12"/>
  <c r="F3" i="10"/>
  <c r="H3" i="10"/>
  <c r="E3" i="12"/>
</calcChain>
</file>

<file path=xl/sharedStrings.xml><?xml version="1.0" encoding="utf-8"?>
<sst xmlns="http://schemas.openxmlformats.org/spreadsheetml/2006/main" count="686" uniqueCount="451">
  <si>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</si>
  <si>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</si>
  <si>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</si>
  <si>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</si>
  <si>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</si>
  <si>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</si>
  <si>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</si>
  <si>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</si>
  <si>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</si>
  <si>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</si>
  <si>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</si>
  <si>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</si>
  <si>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</si>
  <si>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</si>
  <si>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</si>
  <si>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</si>
  <si>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</si>
  <si>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</si>
  <si>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</si>
  <si>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</si>
  <si>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</si>
  <si>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</si>
  <si>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</si>
  <si>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</si>
  <si>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</si>
  <si>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</si>
  <si>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</si>
  <si>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</si>
  <si>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</si>
  <si>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</si>
  <si>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</si>
  <si>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</si>
  <si>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</si>
  <si>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Legislacion</t>
  </si>
  <si>
    <t>Justicia</t>
  </si>
  <si>
    <t>Seguridad Nacional</t>
  </si>
  <si>
    <t>Otros Servicios Generales</t>
  </si>
  <si>
    <t>Desarrollo Social</t>
  </si>
  <si>
    <t>Proteccion Ambiental</t>
  </si>
  <si>
    <t>Salud</t>
  </si>
  <si>
    <t>Educacion</t>
  </si>
  <si>
    <t>Proteccion Social</t>
  </si>
  <si>
    <t>Desarrollo Economico</t>
  </si>
  <si>
    <t>Transporte</t>
  </si>
  <si>
    <t>Coordinacion de la Politica de Gobierno</t>
  </si>
  <si>
    <t>Transacciones de la Deuda Publica / Costo Financiero de la Deuda</t>
  </si>
  <si>
    <t>Asuntos Financieros y Hacendarios</t>
  </si>
  <si>
    <t>Asuntos de Orden Publico y de Seguridad Interior</t>
  </si>
  <si>
    <t>Recreacion, Cultura y Otras Manifestaciones Sociales</t>
  </si>
  <si>
    <t>Agropecuaria, Silvicultura, Pesca y Caza</t>
  </si>
  <si>
    <t>Mineria, Manufacturas y Construccion</t>
  </si>
  <si>
    <t>Transferencias, Participaciones y Aportaciones Entre Diferentes Niveles y Ordenes de Gobierno</t>
  </si>
  <si>
    <t>Ciencia, Tecnologia e Innovacion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</si>
  <si>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</si>
  <si>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</si>
  <si>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</si>
  <si>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</si>
  <si>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</si>
  <si>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</si>
  <si>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</si>
  <si>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</si>
  <si>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</si>
  <si>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</si>
  <si>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</si>
  <si>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</si>
  <si>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</si>
  <si>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</si>
  <si>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</si>
  <si>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</si>
  <si>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</si>
  <si>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</si>
  <si>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</si>
  <si>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</si>
  <si>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</si>
  <si>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</si>
  <si>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</si>
  <si>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</si>
  <si>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</si>
  <si>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</si>
  <si>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</si>
  <si>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</si>
  <si>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</si>
  <si>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</si>
  <si>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</si>
  <si>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</si>
  <si>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</si>
  <si>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</si>
  <si>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</si>
  <si>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</si>
  <si>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</si>
  <si>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</si>
  <si>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</si>
  <si>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</si>
  <si>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</si>
  <si>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</si>
  <si>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</si>
  <si>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</si>
  <si>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</si>
  <si>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</si>
  <si>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</si>
  <si>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</si>
  <si>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</si>
  <si>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</si>
  <si>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</si>
  <si>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</si>
  <si>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</si>
  <si>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</si>
  <si>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</si>
  <si>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</si>
  <si>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</si>
  <si>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</si>
  <si>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</si>
  <si>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</si>
  <si>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</si>
  <si>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</si>
  <si>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</si>
  <si>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</si>
  <si>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</si>
  <si>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</si>
  <si>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</si>
  <si>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</si>
  <si>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</si>
  <si>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</si>
  <si>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</si>
  <si>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</si>
  <si>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</si>
  <si>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</si>
  <si>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</si>
  <si>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</si>
  <si>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</si>
  <si>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</si>
  <si>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</si>
  <si>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</si>
  <si>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</si>
  <si>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</si>
  <si>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</si>
  <si>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</si>
  <si>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</si>
  <si>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</si>
  <si>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</si>
  <si>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</si>
  <si>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</si>
  <si>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</si>
  <si>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</si>
  <si>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</si>
  <si>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</si>
  <si>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</si>
  <si>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</si>
  <si>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</si>
  <si>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1.1.1</t>
  </si>
  <si>
    <t>Legislación</t>
  </si>
  <si>
    <t>E0005</t>
  </si>
  <si>
    <t>Prestación de Servicios Públicos</t>
  </si>
  <si>
    <t>Ingresos propios</t>
  </si>
  <si>
    <t>3.1.1.1.1-50105</t>
  </si>
  <si>
    <t>Órgano Ejecutivo Municipal (Ayuntamiento) - JURIDICO</t>
  </si>
  <si>
    <t>1.1.2</t>
  </si>
  <si>
    <t>Fiscalización</t>
  </si>
  <si>
    <t>E0004</t>
  </si>
  <si>
    <t>3.1.1.1.1-50104</t>
  </si>
  <si>
    <t>Órgano Ejecutivo Municipal (Ayuntamiento) - FISCALIZACION</t>
  </si>
  <si>
    <t>E0008</t>
  </si>
  <si>
    <t>3.1.1.1.1-50301</t>
  </si>
  <si>
    <t>Órgano Ejecutivo Municipal (Ayuntamiento) - CONTRALORIA MUNICIPAL</t>
  </si>
  <si>
    <t>E0021</t>
  </si>
  <si>
    <t>3.1.1.1.1-51102</t>
  </si>
  <si>
    <t>Órgano Ejecutivo Municipal (Ayuntamiento) - PLANEACION</t>
  </si>
  <si>
    <t>1.3.1</t>
  </si>
  <si>
    <t>Presidencia / Gubernatura</t>
  </si>
  <si>
    <t>E0087</t>
  </si>
  <si>
    <t>3.1.1.1.1-601</t>
  </si>
  <si>
    <t>Órgano Ejecutivo Municipal (Ayuntamiento) - FAISM 2017</t>
  </si>
  <si>
    <t>E0088</t>
  </si>
  <si>
    <t>3.1.1.1.1-602</t>
  </si>
  <si>
    <t>Órgano Ejecutivo Municipal (Ayuntamiento) - FAISM 2016 Remanente</t>
  </si>
  <si>
    <t>E0084</t>
  </si>
  <si>
    <t>3.1.1.1.1-603</t>
  </si>
  <si>
    <t>Órgano Ejecutivo Municipal (Ayuntamiento) - FAISM 2015 Remanente</t>
  </si>
  <si>
    <t>E0085</t>
  </si>
  <si>
    <t>3.1.1.1.1-604</t>
  </si>
  <si>
    <t>Órgano Ejecutivo Municipal (Ayuntamiento) - FAFM 2017</t>
  </si>
  <si>
    <t>E0086</t>
  </si>
  <si>
    <t>3.1.1.1.1-605</t>
  </si>
  <si>
    <t>Órgano Ejecutivo Municipal (Ayuntamiento) - FAFM 2015 Remanente</t>
  </si>
  <si>
    <t>E0001</t>
  </si>
  <si>
    <t>3.1.1.1.1-50101</t>
  </si>
  <si>
    <t>Órgano Ejecutivo Municipal (Ayuntamiento) - PRESIDENCIA MUNICIPAL</t>
  </si>
  <si>
    <t>E0002</t>
  </si>
  <si>
    <t>3.1.1.1.1-50102</t>
  </si>
  <si>
    <t>Órgano Ejecutivo Municipal (Ayuntamiento) - SINDICATURA</t>
  </si>
  <si>
    <t>E0003</t>
  </si>
  <si>
    <t>3.1.1.1.1-50103</t>
  </si>
  <si>
    <t>Órgano Ejecutivo Municipal (Ayuntamiento) - REGIDURIA</t>
  </si>
  <si>
    <t>E0083</t>
  </si>
  <si>
    <t>3.1.1.1.1-70700</t>
  </si>
  <si>
    <t>Órgano Ejecutivo Municipal (Ayuntamiento) - PROGRAMAS VARIOS</t>
  </si>
  <si>
    <t>1.5.1</t>
  </si>
  <si>
    <t>Asuntos Financieros</t>
  </si>
  <si>
    <t>E0006</t>
  </si>
  <si>
    <t>3.1.1.1.1-50201</t>
  </si>
  <si>
    <t>Órgano Ejecutivo Municipal (Ayuntamiento) - TESORERIA</t>
  </si>
  <si>
    <t>E0023</t>
  </si>
  <si>
    <t>Recursos Federales</t>
  </si>
  <si>
    <t>3.1.1.1.1-60102</t>
  </si>
  <si>
    <t>Órgano Ejecutivo Municipal (Ayuntamiento) - GASTOS INDIRECTOS 3%</t>
  </si>
  <si>
    <t>E0025</t>
  </si>
  <si>
    <t>3.1.1.1.1-60202</t>
  </si>
  <si>
    <t>Órgano Ejecutivo Municipal (Ayuntamiento) -  GASTOS INDIRECTOS 3%</t>
  </si>
  <si>
    <t>1.7.1</t>
  </si>
  <si>
    <t>Policía</t>
  </si>
  <si>
    <t>E0012</t>
  </si>
  <si>
    <t>3.1.1.1.1-50701</t>
  </si>
  <si>
    <t>Órgano Ejecutivo Municipal (Ayuntamiento) - SEGURIDAD PUBLICA</t>
  </si>
  <si>
    <t>E0029</t>
  </si>
  <si>
    <t>3.1.1.1.1-60405</t>
  </si>
  <si>
    <t>Órgano Ejecutivo Municipal (Ayuntamiento) - ACCIONES SEGURIDAD PéBLICA  Y TRANSITO M</t>
  </si>
  <si>
    <t>1.7.2</t>
  </si>
  <si>
    <t>Protección Civil</t>
  </si>
  <si>
    <t>E0013</t>
  </si>
  <si>
    <t>3.1.1.1.1-50702</t>
  </si>
  <si>
    <t>Órgano Ejecutivo Municipal (Ayuntamiento) - PROTECCION CIVIL</t>
  </si>
  <si>
    <t>1.8.1</t>
  </si>
  <si>
    <t>Servicios Registrales, Administrativos y Patrimoniales</t>
  </si>
  <si>
    <t>E0007</t>
  </si>
  <si>
    <t>3.1.1.1.1-50202</t>
  </si>
  <si>
    <t>Órgano Ejecutivo Municipal (Ayuntamiento) - PREDIAL Y CATASTRO</t>
  </si>
  <si>
    <t>1.8.5</t>
  </si>
  <si>
    <t>Otros</t>
  </si>
  <si>
    <t>E0018</t>
  </si>
  <si>
    <t>3.1.1.1.1-51001</t>
  </si>
  <si>
    <t>Órgano Ejecutivo Municipal (Ayuntamiento) - SERVICIOS PUBLICOS</t>
  </si>
  <si>
    <t>E0028</t>
  </si>
  <si>
    <t>3.1.1.1.1-60404</t>
  </si>
  <si>
    <t>Órgano Ejecutivo Municipal (Ayuntamiento) - ACCIONES SERVICIOS PUBLICOS</t>
  </si>
  <si>
    <t>2.2.1</t>
  </si>
  <si>
    <t>Urbanización</t>
  </si>
  <si>
    <t>E0014</t>
  </si>
  <si>
    <t>3.1.1.1.1-50801</t>
  </si>
  <si>
    <t>Órgano Ejecutivo Municipal (Ayuntamiento) - DESARROLLO URBANO</t>
  </si>
  <si>
    <t>E0022</t>
  </si>
  <si>
    <t>3.1.1.1.1-51201</t>
  </si>
  <si>
    <t>Órgano Ejecutivo Municipal (Ayuntamiento) - ECOLOGIA Y MEDIO AMBIENTE</t>
  </si>
  <si>
    <t>2.2.2</t>
  </si>
  <si>
    <t>Desarrollo Comunitario</t>
  </si>
  <si>
    <t>E0015</t>
  </si>
  <si>
    <t>3.1.1.1.1-50901</t>
  </si>
  <si>
    <t>Órgano Ejecutivo Municipal (Ayuntamiento) - DESARROLLO SOCIAL Y HUMANO</t>
  </si>
  <si>
    <t>E0020</t>
  </si>
  <si>
    <t>3.1.1.1.1-51101</t>
  </si>
  <si>
    <t>Órgano Ejecutivo Municipal (Ayuntamiento) - OBRAS PUBLICAS</t>
  </si>
  <si>
    <t>E0024</t>
  </si>
  <si>
    <t>3.1.1.1.1-60103</t>
  </si>
  <si>
    <t>Órgano Ejecutivo Municipal (Ayuntamiento) - OBRAS PéBLICAS Y ACCIONES</t>
  </si>
  <si>
    <t>E0026</t>
  </si>
  <si>
    <t>3.1.1.1.1-60203</t>
  </si>
  <si>
    <t>E0027</t>
  </si>
  <si>
    <t>3.1.1.1.1-60303</t>
  </si>
  <si>
    <t>E0030</t>
  </si>
  <si>
    <t>3.1.1.1.1-60503</t>
  </si>
  <si>
    <t>Órgano Ejecutivo Municipal (Ayuntamiento) -  OBRAS PUBLICAS Y ACCIONES</t>
  </si>
  <si>
    <t>E0031</t>
  </si>
  <si>
    <t>Recursos Estatales</t>
  </si>
  <si>
    <t>3.1.1.1.1-70001</t>
  </si>
  <si>
    <t>Órgano Ejecutivo Municipal (Ayuntamiento) - PROGRAMA 3X1 2008</t>
  </si>
  <si>
    <t>E0032</t>
  </si>
  <si>
    <t>3.1.1.1.1-70002</t>
  </si>
  <si>
    <t>Órgano Ejecutivo Municipal (Ayuntamiento) - PROGRAMA 3X1 2009</t>
  </si>
  <si>
    <t>E0033</t>
  </si>
  <si>
    <t>3.1.1.1.1-70003</t>
  </si>
  <si>
    <t>Órgano Ejecutivo Municipal (Ayuntamiento) - PROGRAMA PIAS 2009</t>
  </si>
  <si>
    <t>E0034</t>
  </si>
  <si>
    <t>3.1.1.1.1-70004</t>
  </si>
  <si>
    <t>Órgano Ejecutivo Municipal (Ayuntamiento) - PROGRAMA 3X1 2010</t>
  </si>
  <si>
    <t>E0035</t>
  </si>
  <si>
    <t>3.1.1.1.1-70005</t>
  </si>
  <si>
    <t>Órgano Ejecutivo Municipal (Ayuntamiento) - PROGRAMA 3X1 2011</t>
  </si>
  <si>
    <t>E0036</t>
  </si>
  <si>
    <t>3.1.1.1.1-70006</t>
  </si>
  <si>
    <t>Órgano Ejecutivo Municipal (Ayuntamiento) - PROGRAMA PIAS 2011</t>
  </si>
  <si>
    <t>E0037</t>
  </si>
  <si>
    <t>3.1.1.1.1-70007</t>
  </si>
  <si>
    <t>Órgano Ejecutivo Municipal (Ayuntamiento) - BLVD. DEL CARMEN</t>
  </si>
  <si>
    <t>E0038</t>
  </si>
  <si>
    <t>3.1.1.1.1-70008</t>
  </si>
  <si>
    <t>Órgano Ejecutivo Municipal (Ayuntamiento) - FOPEDEP 2012</t>
  </si>
  <si>
    <t>E0039</t>
  </si>
  <si>
    <t>3.1.1.1.1-70009</t>
  </si>
  <si>
    <t>Órgano Ejecutivo Municipal (Ayuntamiento) - RECURSO CONADE 2012</t>
  </si>
  <si>
    <t>E0040</t>
  </si>
  <si>
    <t>3.1.1.1.1-70010</t>
  </si>
  <si>
    <t>Órgano Ejecutivo Municipal (Ayuntamiento) - PROG. PART. MIGRANTE 3X1 2012</t>
  </si>
  <si>
    <t>E0041</t>
  </si>
  <si>
    <t>3.1.1.1.1-70011</t>
  </si>
  <si>
    <t>Órgano Ejecutivo Municipal (Ayuntamiento) - PARQUES LINEALES RECURSO FIMETRO 2013</t>
  </si>
  <si>
    <t>E0042</t>
  </si>
  <si>
    <t>3.1.1.1.1-70012</t>
  </si>
  <si>
    <t>Órgano Ejecutivo Municipal (Ayuntamiento) - PDIBC 2013</t>
  </si>
  <si>
    <t>E0043</t>
  </si>
  <si>
    <t>3.1.1.1.1-70013</t>
  </si>
  <si>
    <t>Órgano Ejecutivo Municipal (Ayuntamiento) - PCREIDCODE 2014 (convenio 30/07/2014)</t>
  </si>
  <si>
    <t>E0044</t>
  </si>
  <si>
    <t>3.1.1.1.1-70014</t>
  </si>
  <si>
    <t>Órgano Ejecutivo Municipal (Ayuntamiento) - PP MIGRANTES 3X1 2014</t>
  </si>
  <si>
    <t>E0045</t>
  </si>
  <si>
    <t>3.1.1.1.1-70015</t>
  </si>
  <si>
    <t>Órgano Ejecutivo Municipal (Ayuntamiento) - CONVENIO INST. ESTATAL DE LA CULTURA 201</t>
  </si>
  <si>
    <t>E0046</t>
  </si>
  <si>
    <t>3.1.1.1.1-70016</t>
  </si>
  <si>
    <t>Órgano Ejecutivo Municipal (Ayuntamiento) - PROYECTO UNIDAD DEPORTIVA PURISIMA</t>
  </si>
  <si>
    <t>E0047</t>
  </si>
  <si>
    <t>3.1.1.1.1-70017</t>
  </si>
  <si>
    <t>Órgano Ejecutivo Municipal (Ayuntamiento) - PIESCM 2014</t>
  </si>
  <si>
    <t>E0048</t>
  </si>
  <si>
    <t>3.1.1.1.1-70018</t>
  </si>
  <si>
    <t>Órgano Ejecutivo Municipal (Ayuntamiento) - PISBCC 2014</t>
  </si>
  <si>
    <t>E0049</t>
  </si>
  <si>
    <t>3.1.1.1.1-70019</t>
  </si>
  <si>
    <t>Órgano Ejecutivo Municipal (Ayuntamiento) - PROG. INVERSION MIGRANTE 2X1 2014</t>
  </si>
  <si>
    <t>E0082</t>
  </si>
  <si>
    <t>3.1.1.1.1-70020</t>
  </si>
  <si>
    <t>Órgano Ejecutivo Municipal (Ayuntamiento) - PIDH 2014  VERTIENTE VIVIENDA</t>
  </si>
  <si>
    <t>E0050</t>
  </si>
  <si>
    <t>3.1.1.1.1-70021</t>
  </si>
  <si>
    <t>Órgano Ejecutivo Municipal (Ayuntamiento) - PIDH 2014  VERTIENTE TECHO DIGNO</t>
  </si>
  <si>
    <t>E0051</t>
  </si>
  <si>
    <t>3.1.1.1.1-70022</t>
  </si>
  <si>
    <t>E0052</t>
  </si>
  <si>
    <t>3.1.1.1.1-70023</t>
  </si>
  <si>
    <t>Órgano Ejecutivo Municipal (Ayuntamiento) - PPM 2X1 2014</t>
  </si>
  <si>
    <t>E0053</t>
  </si>
  <si>
    <t>3.1.1.1.1-70024</t>
  </si>
  <si>
    <t>Órgano Ejecutivo Municipal (Ayuntamiento) - PP MIGRANTES 3X1 2015</t>
  </si>
  <si>
    <t>E0054</t>
  </si>
  <si>
    <t>3.1.1.1.1-70025</t>
  </si>
  <si>
    <t>Órgano Ejecutivo Municipal (Ayuntamiento) - PCREIDCODE 2015</t>
  </si>
  <si>
    <t>E0055</t>
  </si>
  <si>
    <t>3.1.1.1.1-70026</t>
  </si>
  <si>
    <t>Órgano Ejecutivo Municipal (Ayuntamiento) - PP MIGRANTES 2X1 2015</t>
  </si>
  <si>
    <t>E0056</t>
  </si>
  <si>
    <t>3.1.1.1.1-70027</t>
  </si>
  <si>
    <t>Órgano Ejecutivo Municipal (Ayuntamiento) - PISBCC 2015</t>
  </si>
  <si>
    <t>E0057</t>
  </si>
  <si>
    <t>3.1.1.1.1-70028</t>
  </si>
  <si>
    <t>Órgano Ejecutivo Municipal (Ayuntamiento) - PIDH 2015  VERTIENTE TECHO DIGNO</t>
  </si>
  <si>
    <t>E0058</t>
  </si>
  <si>
    <t>3.1.1.1.1-70029</t>
  </si>
  <si>
    <t>Órgano Ejecutivo Municipal (Ayuntamiento) - PIESCC 2015</t>
  </si>
  <si>
    <t>E0059</t>
  </si>
  <si>
    <t>3.1.1.1.1-70030</t>
  </si>
  <si>
    <t>Órgano Ejecutivo Municipal (Ayuntamiento) - PRRMCDCODE 2015</t>
  </si>
  <si>
    <t>E0060</t>
  </si>
  <si>
    <t>3.1.1.1.1-70031</t>
  </si>
  <si>
    <t>Órgano Ejecutivo Municipal (Ayuntamiento) - PIDH 2015  VERTIENTE VARIAS</t>
  </si>
  <si>
    <t>E0061</t>
  </si>
  <si>
    <t>3.1.1.1.1-70032</t>
  </si>
  <si>
    <t>Órgano Ejecutivo Municipal (Ayuntamiento) - PROGRAMA IPP INFRAESTRUCTURA PARA LA REC</t>
  </si>
  <si>
    <t>E0062</t>
  </si>
  <si>
    <t>3.1.1.1.1-70033</t>
  </si>
  <si>
    <t>Órgano Ejecutivo Municipal (Ayuntamiento) - PIDMCCMR 2016</t>
  </si>
  <si>
    <t>E0063</t>
  </si>
  <si>
    <t>3.1.1.1.1-70034</t>
  </si>
  <si>
    <t>Órgano Ejecutivo Municipal (Ayuntamiento) - FONDO PARA FORTALECIMIENTO DE LA INFRAES</t>
  </si>
  <si>
    <t>E0064</t>
  </si>
  <si>
    <t>3.1.1.1.1-70035</t>
  </si>
  <si>
    <t>Órgano Ejecutivo Municipal (Ayuntamiento) - PIDH 2016  VERTIENTE VIVIENDA / TECHO</t>
  </si>
  <si>
    <t>E0065</t>
  </si>
  <si>
    <t>3.1.1.1.1-70036</t>
  </si>
  <si>
    <t>Órgano Ejecutivo Municipal (Ayuntamiento) - SEDATU CUARTO ADICIONAL</t>
  </si>
  <si>
    <t>E0066</t>
  </si>
  <si>
    <t>3.1.1.1.1-70037</t>
  </si>
  <si>
    <t>Órgano Ejecutivo Municipal (Ayuntamiento) - FIMETRO 2016</t>
  </si>
  <si>
    <t>E0067</t>
  </si>
  <si>
    <t>3.1.1.1.1-70038</t>
  </si>
  <si>
    <t>Órgano Ejecutivo Municipal (Ayuntamiento) - FF B FORTALECIMIENTO FINANCIERO PARA INV</t>
  </si>
  <si>
    <t>E0068</t>
  </si>
  <si>
    <t>3.1.1.1.1-70039</t>
  </si>
  <si>
    <t>Órgano Ejecutivo Municipal (Ayuntamiento) - PR A PROGRAMA REGIONAL DE INFRAESTRUCTUR</t>
  </si>
  <si>
    <t>E0069</t>
  </si>
  <si>
    <t>3.1.1.1.1-70040</t>
  </si>
  <si>
    <t>Órgano Ejecutivo Municipal (Ayuntamiento) - PIESCC 2016</t>
  </si>
  <si>
    <t>E0070</t>
  </si>
  <si>
    <t>3.1.1.1.1-70041</t>
  </si>
  <si>
    <t>Órgano Ejecutivo Municipal (Ayuntamiento) - PISBCC 2016</t>
  </si>
  <si>
    <t>E0071</t>
  </si>
  <si>
    <t>3.1.1.1.1-70042</t>
  </si>
  <si>
    <t>Órgano Ejecutivo Municipal (Ayuntamiento) - PP MIGRANTES 3X1 2016</t>
  </si>
  <si>
    <t>E0072</t>
  </si>
  <si>
    <t>3.1.1.1.1-70043</t>
  </si>
  <si>
    <t>Órgano Ejecutivo Municipal (Ayuntamiento) - APORTACION BENEFICIARIOS OP</t>
  </si>
  <si>
    <t>E0073</t>
  </si>
  <si>
    <t>3.1.1.1.1-80001</t>
  </si>
  <si>
    <t>Órgano Ejecutivo Municipal (Ayuntamiento) - PROGRAMA BECAS ESTIMULOS AL APROVECHAMIE</t>
  </si>
  <si>
    <t>E0074</t>
  </si>
  <si>
    <t>3.1.1.1.1-80002</t>
  </si>
  <si>
    <t>Órgano Ejecutivo Municipal (Ayuntamiento) - PROG. BECAS ORGULLO Y COMPROMISO POR LA</t>
  </si>
  <si>
    <t>E0075</t>
  </si>
  <si>
    <t>3.1.1.1.1-80003</t>
  </si>
  <si>
    <t>Órgano Ejecutivo Municipal (Ayuntamiento) - PROG. BECAS A DEPORTISTAS DE ALTO RENDIM</t>
  </si>
  <si>
    <t>E0076</t>
  </si>
  <si>
    <t>3.1.1.1.1-80050</t>
  </si>
  <si>
    <t>Órgano Ejecutivo Municipal (Ayuntamiento) - RIO TURBIO 2015 Y 2017</t>
  </si>
  <si>
    <t>E0077</t>
  </si>
  <si>
    <t>3.1.1.1.1-80054</t>
  </si>
  <si>
    <t>Órgano Ejecutivo Municipal (Ayuntamiento) - PROFIDAG 2017</t>
  </si>
  <si>
    <t>E0078</t>
  </si>
  <si>
    <t>3.1.1.1.1-80055</t>
  </si>
  <si>
    <t>Órgano Ejecutivo Municipal (Ayuntamiento) - MYPYMES 2017</t>
  </si>
  <si>
    <t>E0079</t>
  </si>
  <si>
    <t>3.1.1.1.1-80056</t>
  </si>
  <si>
    <t>Órgano Ejecutivo Municipal (Ayuntamiento) - FORTASEG 2017</t>
  </si>
  <si>
    <t>E0080</t>
  </si>
  <si>
    <t>3.1.1.1.1-80057</t>
  </si>
  <si>
    <t>Órgano Ejecutivo Municipal (Ayuntamiento) - SEMILLAS 2017</t>
  </si>
  <si>
    <t>E0081</t>
  </si>
  <si>
    <t>3.1.1.1.1-80058</t>
  </si>
  <si>
    <t>Órgano Ejecutivo Municipal (Ayuntamiento) - FERTILIZANTES 2017</t>
  </si>
  <si>
    <t>2.2.7</t>
  </si>
  <si>
    <t>Desarrollo Regional</t>
  </si>
  <si>
    <t>E0017</t>
  </si>
  <si>
    <t>3.1.1.1.1-50903</t>
  </si>
  <si>
    <t>Órgano Ejecutivo Municipal (Ayuntamiento) - DESARROLLO AGROPECUARIO</t>
  </si>
  <si>
    <t>2.4.1</t>
  </si>
  <si>
    <t>Deporte y Recreación</t>
  </si>
  <si>
    <t>E0011</t>
  </si>
  <si>
    <t>3.1.1.1.1-50601</t>
  </si>
  <si>
    <t>Órgano Ejecutivo Municipal (Ayuntamiento) - DEPORTES</t>
  </si>
  <si>
    <t>2.4.2</t>
  </si>
  <si>
    <t>Cultura</t>
  </si>
  <si>
    <t>E0010</t>
  </si>
  <si>
    <t>3.1.1.1.1-50501</t>
  </si>
  <si>
    <t>Órgano Ejecutivo Municipal (Ayuntamiento) - CASA DE LA CULTURA</t>
  </si>
  <si>
    <t>2.5.1</t>
  </si>
  <si>
    <t>Educación Básica</t>
  </si>
  <si>
    <t>E0009</t>
  </si>
  <si>
    <t>3.1.1.1.1-50401</t>
  </si>
  <si>
    <t>Órgano Ejecutivo Municipal (Ayuntamiento) - EDUCACION</t>
  </si>
  <si>
    <t>3.1.1</t>
  </si>
  <si>
    <t>Asuntos Económicos y Comerciales en General</t>
  </si>
  <si>
    <t>E0016</t>
  </si>
  <si>
    <t>3.1.1.1.1-50902</t>
  </si>
  <si>
    <t>Órgano Ejecutivo Municipal (Ayuntamiento) - DESARROLLO ECONOMICO Y TURISMO</t>
  </si>
  <si>
    <t>3.2.6</t>
  </si>
  <si>
    <t>Apoyo Financiero a la Banca y Seguro Agropecuario</t>
  </si>
  <si>
    <t>E0019</t>
  </si>
  <si>
    <t>3.1.1.1.1-51002</t>
  </si>
  <si>
    <t>Órgano Ejecutivo Municipal (Ayuntamiento) - RASTRO MUNICIPAL</t>
  </si>
  <si>
    <t>MUNICIPIO DE PURISIMA DEL RINCON, GTO.
ESTADO ANALITICO DEL EJERCICIO DEL PRESUPUESTO DE EGRESOS
 AL 30 DE SEPTIEMBRE DEL 2017</t>
  </si>
  <si>
    <t>MUNICIPIO DE PURISIMA DEL RINCON, GTO.
ESTADO ANALÍTICO DEL EJERCICIO DEL PRESUPUESTO DE EGRESOS POR OBJETO DEL GASTO (CAPÍTULO Y CONCEPTO)
 AL 30 DE SEPTIEMBRE DEL 2017</t>
  </si>
  <si>
    <t>MUNICIPIO DE PURISIMA DEL RINCON, GTO.
ESTADO ANALÍTICO DEL EJERCICIO DEL PRESUPUESTO DE EGRESOS CLASIFICACIÓN ECONÓMICA (POR TIPO DE GASTO)
 AL 30 DE SEPTIEMBRE DEL 2017</t>
  </si>
  <si>
    <t>MUNICIPIO DE PURISIMA DEL RINCON, GTO.
ESTADO ANALÍTICO DEL EJERCICIO DEL PRESUPUESTO DE EGRESOS CLASIFICACIÓN FUNCIONAL (FINALIDAD Y FUNCIÓN)
 AL 30 DE SEPTIEMBRE DEL 2017</t>
  </si>
  <si>
    <t>MUNICIPIO DE PURISIMA DEL RINCON, GTO.
ESTADO ANALÍTICO DEL EJERCICIO DEL PRESUPUESTO DE EGRESOS CLASIFICACIÓN ADMINISTRATIVA
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</si>
</sst>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9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center"/>
    </xf>
    <xf numFmtId="0" fontId="0" fillId="0" borderId="0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4" xfId="0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0" xfId="0" applyFill="1" applyBorder="1" applyProtection="1"/>
    <xf numFmtId="0" fontId="0" fillId="0" borderId="5" xfId="0" applyFill="1" applyBorder="1" applyAlignment="1" applyProtection="1">
      <alignment horizontal="center"/>
    </xf>
    <xf numFmtId="0" fontId="0" fillId="0" borderId="6" xfId="0" applyFill="1" applyBorder="1" applyProtection="1"/>
    <xf numFmtId="0" fontId="4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4" fontId="7" fillId="0" borderId="6" xfId="0" applyNumberFormat="1" applyFont="1" applyBorder="1" applyProtection="1">
      <protection locked="0"/>
    </xf>
    <xf numFmtId="4" fontId="7" fillId="0" borderId="8" xfId="0" applyNumberFormat="1" applyFon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4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0" xfId="0" applyFont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5" xfId="0" applyFont="1" applyFill="1" applyBorder="1" applyAlignment="1" applyProtection="1">
      <alignment horizontal="center"/>
    </xf>
    <xf numFmtId="0" fontId="0" fillId="0" borderId="6" xfId="0" applyFont="1" applyFill="1" applyBorder="1" applyProtection="1"/>
    <xf numFmtId="0" fontId="0" fillId="0" borderId="6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4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Protection="1"/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 applyProtection="1">
      <alignment horizontal="left" vertical="top" wrapText="1" indent="5"/>
      <protection locked="0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 indent="2"/>
      <protection locked="0"/>
    </xf>
    <xf numFmtId="0" fontId="3" fillId="0" borderId="0" xfId="1" applyFont="1" applyBorder="1" applyAlignment="1" applyProtection="1">
      <alignment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0" fontId="0" fillId="0" borderId="0" xfId="0" quotePrefix="1" applyFont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"/>
      <c r="B1" s="1"/>
    </row>
    <row r="2020" spans="1:1" x14ac:dyDescent="0.2">
      <c r="A2020" s="61" t="s">
        <v>145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workbookViewId="0">
      <selection sqref="A1:O1"/>
    </sheetView>
  </sheetViews>
  <sheetFormatPr baseColWidth="10" defaultRowHeight="11.25" x14ac:dyDescent="0.2"/>
  <cols>
    <col min="1" max="3" width="4.83203125" style="36" customWidth="1"/>
    <col min="4" max="5" width="9.1640625" style="36" customWidth="1"/>
    <col min="6" max="6" width="8.1640625" style="36" bestFit="1" customWidth="1"/>
    <col min="7" max="7" width="72.83203125" style="36" customWidth="1"/>
    <col min="8" max="8" width="18.33203125" style="60" customWidth="1"/>
    <col min="9" max="9" width="16.6640625" style="60" customWidth="1"/>
    <col min="10" max="15" width="18.33203125" style="60" customWidth="1"/>
    <col min="16" max="16384" width="12" style="36"/>
  </cols>
  <sheetData>
    <row r="1" spans="1:15" ht="35.1" customHeight="1" x14ac:dyDescent="0.2">
      <c r="A1" s="73" t="s">
        <v>446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24.95" customHeight="1" x14ac:dyDescent="0.2">
      <c r="A2" s="56" t="s">
        <v>0</v>
      </c>
      <c r="B2" s="58" t="s">
        <v>1</v>
      </c>
      <c r="C2" s="56" t="s">
        <v>13</v>
      </c>
      <c r="D2" s="58" t="s">
        <v>2</v>
      </c>
      <c r="E2" s="56" t="s">
        <v>16</v>
      </c>
      <c r="F2" s="56" t="s">
        <v>3</v>
      </c>
      <c r="G2" s="56" t="s">
        <v>4</v>
      </c>
      <c r="H2" s="57" t="s">
        <v>5</v>
      </c>
      <c r="I2" s="57" t="s">
        <v>142</v>
      </c>
      <c r="J2" s="57" t="s">
        <v>6</v>
      </c>
      <c r="K2" s="57" t="s">
        <v>7</v>
      </c>
      <c r="L2" s="57" t="s">
        <v>8</v>
      </c>
      <c r="M2" s="57" t="s">
        <v>9</v>
      </c>
      <c r="N2" s="57" t="s">
        <v>10</v>
      </c>
      <c r="O2" s="57" t="s">
        <v>11</v>
      </c>
    </row>
    <row r="3" spans="1:15" x14ac:dyDescent="0.2">
      <c r="A3" s="34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x14ac:dyDescent="0.2">
      <c r="A4" s="36" t="s">
        <v>149</v>
      </c>
      <c r="G4" s="36" t="s">
        <v>150</v>
      </c>
      <c r="H4" s="60">
        <v>0</v>
      </c>
      <c r="I4" s="60">
        <v>0</v>
      </c>
      <c r="J4" s="60">
        <v>0</v>
      </c>
      <c r="K4" s="60">
        <v>0</v>
      </c>
      <c r="L4" s="60">
        <v>0</v>
      </c>
      <c r="M4" s="60">
        <v>0</v>
      </c>
      <c r="N4" s="60">
        <v>0</v>
      </c>
      <c r="O4" s="60">
        <v>0</v>
      </c>
    </row>
    <row r="5" spans="1:15" x14ac:dyDescent="0.2">
      <c r="B5" s="76" t="s">
        <v>151</v>
      </c>
      <c r="G5" s="36" t="s">
        <v>152</v>
      </c>
      <c r="H5" s="60">
        <v>0</v>
      </c>
      <c r="I5" s="60">
        <v>0</v>
      </c>
      <c r="J5" s="60">
        <v>0</v>
      </c>
      <c r="K5" s="60">
        <v>0</v>
      </c>
      <c r="L5" s="60">
        <v>0</v>
      </c>
      <c r="M5" s="60">
        <v>0</v>
      </c>
      <c r="N5" s="60">
        <v>0</v>
      </c>
      <c r="O5" s="60">
        <v>0</v>
      </c>
    </row>
    <row r="6" spans="1:15" x14ac:dyDescent="0.2">
      <c r="C6" s="36">
        <v>4</v>
      </c>
      <c r="G6" s="36" t="s">
        <v>153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0</v>
      </c>
      <c r="N6" s="60">
        <v>0</v>
      </c>
      <c r="O6" s="60">
        <v>0</v>
      </c>
    </row>
    <row r="7" spans="1:15" x14ac:dyDescent="0.2">
      <c r="D7" s="36" t="s">
        <v>154</v>
      </c>
      <c r="G7" s="36" t="s">
        <v>155</v>
      </c>
      <c r="H7" s="60">
        <v>0</v>
      </c>
      <c r="I7" s="60">
        <v>0</v>
      </c>
      <c r="J7" s="60">
        <v>0</v>
      </c>
      <c r="K7" s="60">
        <v>0</v>
      </c>
      <c r="L7" s="60">
        <v>0</v>
      </c>
      <c r="M7" s="60">
        <v>0</v>
      </c>
      <c r="N7" s="60">
        <v>0</v>
      </c>
      <c r="O7" s="60">
        <v>0</v>
      </c>
    </row>
    <row r="8" spans="1:15" x14ac:dyDescent="0.2">
      <c r="A8" s="36" t="s">
        <v>156</v>
      </c>
      <c r="G8" s="36" t="s">
        <v>157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</row>
    <row r="9" spans="1:15" x14ac:dyDescent="0.2">
      <c r="B9" s="76" t="s">
        <v>158</v>
      </c>
      <c r="G9" s="36" t="s">
        <v>152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</row>
    <row r="10" spans="1:15" x14ac:dyDescent="0.2">
      <c r="C10" s="36">
        <v>4</v>
      </c>
      <c r="G10" s="36" t="s">
        <v>153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</row>
    <row r="11" spans="1:15" x14ac:dyDescent="0.2">
      <c r="D11" s="36" t="s">
        <v>159</v>
      </c>
      <c r="G11" s="36" t="s">
        <v>160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</row>
    <row r="12" spans="1:15" x14ac:dyDescent="0.2">
      <c r="B12" s="76" t="s">
        <v>161</v>
      </c>
      <c r="G12" s="36" t="s">
        <v>152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</row>
    <row r="13" spans="1:15" x14ac:dyDescent="0.2">
      <c r="C13" s="36">
        <v>4</v>
      </c>
      <c r="G13" s="36" t="s">
        <v>153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</row>
    <row r="14" spans="1:15" x14ac:dyDescent="0.2">
      <c r="D14" s="36" t="s">
        <v>162</v>
      </c>
      <c r="G14" s="36" t="s">
        <v>163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</row>
    <row r="15" spans="1:15" x14ac:dyDescent="0.2">
      <c r="B15" s="76" t="s">
        <v>164</v>
      </c>
      <c r="G15" s="36" t="s">
        <v>152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</row>
    <row r="16" spans="1:15" x14ac:dyDescent="0.2">
      <c r="C16" s="36">
        <v>4</v>
      </c>
      <c r="G16" s="36" t="s">
        <v>153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</row>
    <row r="17" spans="1:15" x14ac:dyDescent="0.2">
      <c r="D17" s="36" t="s">
        <v>165</v>
      </c>
      <c r="G17" s="36" t="s">
        <v>166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</row>
    <row r="18" spans="1:15" x14ac:dyDescent="0.2">
      <c r="A18" s="36" t="s">
        <v>167</v>
      </c>
      <c r="G18" s="36" t="s">
        <v>168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</row>
    <row r="19" spans="1:15" x14ac:dyDescent="0.2">
      <c r="B19" s="76" t="s">
        <v>169</v>
      </c>
      <c r="G19" s="36" t="s">
        <v>152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</row>
    <row r="20" spans="1:15" x14ac:dyDescent="0.2">
      <c r="C20" s="36">
        <v>4</v>
      </c>
      <c r="G20" s="36" t="s">
        <v>153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</row>
    <row r="21" spans="1:15" x14ac:dyDescent="0.2">
      <c r="D21" s="36" t="s">
        <v>170</v>
      </c>
      <c r="G21" s="36" t="s">
        <v>171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</row>
    <row r="22" spans="1:15" x14ac:dyDescent="0.2">
      <c r="B22" s="76" t="s">
        <v>172</v>
      </c>
      <c r="G22" s="36" t="s">
        <v>152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</row>
    <row r="23" spans="1:15" x14ac:dyDescent="0.2">
      <c r="C23" s="36">
        <v>4</v>
      </c>
      <c r="G23" s="36" t="s">
        <v>153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</row>
    <row r="24" spans="1:15" x14ac:dyDescent="0.2">
      <c r="D24" s="36" t="s">
        <v>173</v>
      </c>
      <c r="G24" s="36" t="s">
        <v>174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</row>
    <row r="25" spans="1:15" x14ac:dyDescent="0.2">
      <c r="B25" s="76" t="s">
        <v>175</v>
      </c>
      <c r="G25" s="36" t="s">
        <v>152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</row>
    <row r="26" spans="1:15" x14ac:dyDescent="0.2">
      <c r="C26" s="36">
        <v>4</v>
      </c>
      <c r="G26" s="36" t="s">
        <v>153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</row>
    <row r="27" spans="1:15" x14ac:dyDescent="0.2">
      <c r="D27" s="36" t="s">
        <v>176</v>
      </c>
      <c r="G27" s="36" t="s">
        <v>177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</row>
    <row r="28" spans="1:15" x14ac:dyDescent="0.2">
      <c r="B28" s="76" t="s">
        <v>178</v>
      </c>
      <c r="G28" s="36" t="s">
        <v>152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</row>
    <row r="29" spans="1:15" x14ac:dyDescent="0.2">
      <c r="C29" s="36">
        <v>4</v>
      </c>
      <c r="G29" s="36" t="s">
        <v>153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</row>
    <row r="30" spans="1:15" x14ac:dyDescent="0.2">
      <c r="D30" s="36" t="s">
        <v>179</v>
      </c>
      <c r="G30" s="36" t="s">
        <v>180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</row>
    <row r="31" spans="1:15" x14ac:dyDescent="0.2">
      <c r="B31" s="76" t="s">
        <v>181</v>
      </c>
      <c r="G31" s="36" t="s">
        <v>152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</row>
    <row r="32" spans="1:15" x14ac:dyDescent="0.2">
      <c r="C32" s="36">
        <v>4</v>
      </c>
      <c r="G32" s="36" t="s">
        <v>153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</row>
    <row r="33" spans="1:15" x14ac:dyDescent="0.2">
      <c r="D33" s="36" t="s">
        <v>182</v>
      </c>
      <c r="G33" s="36" t="s">
        <v>183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</row>
    <row r="34" spans="1:15" x14ac:dyDescent="0.2">
      <c r="B34" s="76" t="s">
        <v>184</v>
      </c>
      <c r="G34" s="36" t="s">
        <v>152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</row>
    <row r="35" spans="1:15" x14ac:dyDescent="0.2">
      <c r="C35" s="36">
        <v>4</v>
      </c>
      <c r="G35" s="36" t="s">
        <v>153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</row>
    <row r="36" spans="1:15" x14ac:dyDescent="0.2">
      <c r="D36" s="36" t="s">
        <v>185</v>
      </c>
      <c r="G36" s="36" t="s">
        <v>186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</row>
    <row r="37" spans="1:15" x14ac:dyDescent="0.2">
      <c r="B37" s="76" t="s">
        <v>187</v>
      </c>
      <c r="G37" s="36" t="s">
        <v>152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</row>
    <row r="38" spans="1:15" x14ac:dyDescent="0.2">
      <c r="C38" s="36">
        <v>4</v>
      </c>
      <c r="G38" s="36" t="s">
        <v>153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</row>
    <row r="39" spans="1:15" x14ac:dyDescent="0.2">
      <c r="D39" s="36" t="s">
        <v>188</v>
      </c>
      <c r="G39" s="36" t="s">
        <v>189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</row>
    <row r="40" spans="1:15" x14ac:dyDescent="0.2">
      <c r="B40" s="76" t="s">
        <v>190</v>
      </c>
      <c r="G40" s="36" t="s">
        <v>152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</row>
    <row r="41" spans="1:15" x14ac:dyDescent="0.2">
      <c r="C41" s="36">
        <v>4</v>
      </c>
      <c r="G41" s="36" t="s">
        <v>153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</row>
    <row r="42" spans="1:15" x14ac:dyDescent="0.2">
      <c r="D42" s="36" t="s">
        <v>191</v>
      </c>
      <c r="G42" s="36" t="s">
        <v>192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</row>
    <row r="43" spans="1:15" x14ac:dyDescent="0.2">
      <c r="B43" s="76" t="s">
        <v>193</v>
      </c>
      <c r="G43" s="36" t="s">
        <v>152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</row>
    <row r="44" spans="1:15" x14ac:dyDescent="0.2">
      <c r="C44" s="36">
        <v>4</v>
      </c>
      <c r="G44" s="36" t="s">
        <v>153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</row>
    <row r="45" spans="1:15" x14ac:dyDescent="0.2">
      <c r="D45" s="36" t="s">
        <v>194</v>
      </c>
      <c r="G45" s="36" t="s">
        <v>195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</row>
    <row r="46" spans="1:15" x14ac:dyDescent="0.2">
      <c r="A46" s="36" t="s">
        <v>196</v>
      </c>
      <c r="G46" s="36" t="s">
        <v>197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</row>
    <row r="47" spans="1:15" x14ac:dyDescent="0.2">
      <c r="B47" s="76" t="s">
        <v>198</v>
      </c>
      <c r="G47" s="36" t="s">
        <v>152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</row>
    <row r="48" spans="1:15" x14ac:dyDescent="0.2">
      <c r="C48" s="36">
        <v>4</v>
      </c>
      <c r="G48" s="36" t="s">
        <v>153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1:15" x14ac:dyDescent="0.2">
      <c r="D49" s="36" t="s">
        <v>199</v>
      </c>
      <c r="G49" s="36" t="s">
        <v>200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</row>
    <row r="50" spans="1:15" x14ac:dyDescent="0.2">
      <c r="B50" s="76" t="s">
        <v>201</v>
      </c>
      <c r="G50" s="36" t="s">
        <v>152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</row>
    <row r="51" spans="1:15" x14ac:dyDescent="0.2">
      <c r="C51" s="36">
        <v>5</v>
      </c>
      <c r="G51" s="36" t="s">
        <v>202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</row>
    <row r="52" spans="1:15" x14ac:dyDescent="0.2">
      <c r="D52" s="36" t="s">
        <v>203</v>
      </c>
      <c r="G52" s="36" t="s">
        <v>204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</row>
    <row r="53" spans="1:15" x14ac:dyDescent="0.2">
      <c r="B53" s="76" t="s">
        <v>205</v>
      </c>
      <c r="G53" s="36" t="s">
        <v>152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</row>
    <row r="54" spans="1:15" x14ac:dyDescent="0.2">
      <c r="C54" s="36">
        <v>5</v>
      </c>
      <c r="G54" s="36" t="s">
        <v>202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</row>
    <row r="55" spans="1:15" x14ac:dyDescent="0.2">
      <c r="D55" s="36" t="s">
        <v>206</v>
      </c>
      <c r="G55" s="36" t="s">
        <v>207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</row>
    <row r="56" spans="1:15" x14ac:dyDescent="0.2">
      <c r="A56" s="36" t="s">
        <v>208</v>
      </c>
      <c r="G56" s="36" t="s">
        <v>209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</row>
    <row r="57" spans="1:15" x14ac:dyDescent="0.2">
      <c r="B57" s="76" t="s">
        <v>210</v>
      </c>
      <c r="G57" s="36" t="s">
        <v>152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</row>
    <row r="58" spans="1:15" x14ac:dyDescent="0.2">
      <c r="C58" s="36">
        <v>4</v>
      </c>
      <c r="G58" s="36" t="s">
        <v>153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</row>
    <row r="59" spans="1:15" x14ac:dyDescent="0.2">
      <c r="D59" s="36" t="s">
        <v>211</v>
      </c>
      <c r="G59" s="36" t="s">
        <v>212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</row>
    <row r="60" spans="1:15" x14ac:dyDescent="0.2">
      <c r="B60" s="76" t="s">
        <v>213</v>
      </c>
      <c r="G60" s="36" t="s">
        <v>152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</row>
    <row r="61" spans="1:15" x14ac:dyDescent="0.2">
      <c r="C61" s="36">
        <v>5</v>
      </c>
      <c r="G61" s="36" t="s">
        <v>202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</row>
    <row r="62" spans="1:15" x14ac:dyDescent="0.2">
      <c r="D62" s="36" t="s">
        <v>214</v>
      </c>
      <c r="G62" s="36" t="s">
        <v>215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</row>
    <row r="63" spans="1:15" x14ac:dyDescent="0.2">
      <c r="A63" s="36" t="s">
        <v>216</v>
      </c>
      <c r="G63" s="36" t="s">
        <v>217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</row>
    <row r="64" spans="1:15" x14ac:dyDescent="0.2">
      <c r="B64" s="76" t="s">
        <v>218</v>
      </c>
      <c r="G64" s="36" t="s">
        <v>152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</row>
    <row r="65" spans="1:15" x14ac:dyDescent="0.2">
      <c r="C65" s="36">
        <v>4</v>
      </c>
      <c r="G65" s="36" t="s">
        <v>153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</row>
    <row r="66" spans="1:15" x14ac:dyDescent="0.2">
      <c r="D66" s="36" t="s">
        <v>219</v>
      </c>
      <c r="G66" s="36" t="s">
        <v>220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</row>
    <row r="67" spans="1:15" x14ac:dyDescent="0.2">
      <c r="A67" s="36" t="s">
        <v>221</v>
      </c>
      <c r="G67" s="36" t="s">
        <v>222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</row>
    <row r="68" spans="1:15" x14ac:dyDescent="0.2">
      <c r="B68" s="76" t="s">
        <v>223</v>
      </c>
      <c r="G68" s="36" t="s">
        <v>152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</row>
    <row r="69" spans="1:15" x14ac:dyDescent="0.2">
      <c r="C69" s="36">
        <v>4</v>
      </c>
      <c r="G69" s="36" t="s">
        <v>153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</row>
    <row r="70" spans="1:15" x14ac:dyDescent="0.2">
      <c r="D70" s="36" t="s">
        <v>224</v>
      </c>
      <c r="G70" s="36" t="s">
        <v>225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</row>
    <row r="71" spans="1:15" x14ac:dyDescent="0.2">
      <c r="A71" s="36" t="s">
        <v>226</v>
      </c>
      <c r="G71" s="36" t="s">
        <v>227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</row>
    <row r="72" spans="1:15" x14ac:dyDescent="0.2">
      <c r="B72" s="76" t="s">
        <v>228</v>
      </c>
      <c r="G72" s="36" t="s">
        <v>152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</row>
    <row r="73" spans="1:15" x14ac:dyDescent="0.2">
      <c r="C73" s="36">
        <v>4</v>
      </c>
      <c r="G73" s="36" t="s">
        <v>153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</row>
    <row r="74" spans="1:15" x14ac:dyDescent="0.2">
      <c r="D74" s="36" t="s">
        <v>229</v>
      </c>
      <c r="G74" s="36" t="s">
        <v>230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</row>
    <row r="75" spans="1:15" x14ac:dyDescent="0.2">
      <c r="B75" s="76" t="s">
        <v>231</v>
      </c>
      <c r="G75" s="36" t="s">
        <v>152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</row>
    <row r="76" spans="1:15" x14ac:dyDescent="0.2">
      <c r="C76" s="36">
        <v>5</v>
      </c>
      <c r="G76" s="36" t="s">
        <v>202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</row>
    <row r="77" spans="1:15" x14ac:dyDescent="0.2">
      <c r="D77" s="36" t="s">
        <v>232</v>
      </c>
      <c r="G77" s="36" t="s">
        <v>233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</row>
    <row r="78" spans="1:15" x14ac:dyDescent="0.2">
      <c r="A78" s="36" t="s">
        <v>234</v>
      </c>
      <c r="G78" s="36" t="s">
        <v>235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</row>
    <row r="79" spans="1:15" x14ac:dyDescent="0.2">
      <c r="B79" s="76" t="s">
        <v>236</v>
      </c>
      <c r="G79" s="36" t="s">
        <v>152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</row>
    <row r="80" spans="1:15" x14ac:dyDescent="0.2">
      <c r="C80" s="36">
        <v>4</v>
      </c>
      <c r="G80" s="36" t="s">
        <v>153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</row>
    <row r="81" spans="1:15" x14ac:dyDescent="0.2">
      <c r="D81" s="36" t="s">
        <v>237</v>
      </c>
      <c r="G81" s="36" t="s">
        <v>238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</row>
    <row r="82" spans="1:15" x14ac:dyDescent="0.2">
      <c r="B82" s="76" t="s">
        <v>239</v>
      </c>
      <c r="G82" s="36" t="s">
        <v>152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</row>
    <row r="83" spans="1:15" x14ac:dyDescent="0.2">
      <c r="C83" s="36">
        <v>4</v>
      </c>
      <c r="G83" s="36" t="s">
        <v>153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</row>
    <row r="84" spans="1:15" x14ac:dyDescent="0.2">
      <c r="D84" s="36" t="s">
        <v>240</v>
      </c>
      <c r="G84" s="36" t="s">
        <v>241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</row>
    <row r="85" spans="1:15" x14ac:dyDescent="0.2">
      <c r="A85" s="36" t="s">
        <v>242</v>
      </c>
      <c r="G85" s="36" t="s">
        <v>243</v>
      </c>
      <c r="H85" s="60"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</row>
    <row r="86" spans="1:15" x14ac:dyDescent="0.2">
      <c r="B86" s="76" t="s">
        <v>244</v>
      </c>
      <c r="G86" s="36" t="s">
        <v>152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</row>
    <row r="87" spans="1:15" x14ac:dyDescent="0.2">
      <c r="C87" s="36">
        <v>4</v>
      </c>
      <c r="G87" s="36" t="s">
        <v>153</v>
      </c>
      <c r="H87" s="60"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0</v>
      </c>
      <c r="O87" s="60">
        <v>0</v>
      </c>
    </row>
    <row r="88" spans="1:15" x14ac:dyDescent="0.2">
      <c r="D88" s="36" t="s">
        <v>245</v>
      </c>
      <c r="G88" s="36" t="s">
        <v>246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  <c r="O88" s="60">
        <v>0</v>
      </c>
    </row>
    <row r="89" spans="1:15" x14ac:dyDescent="0.2">
      <c r="B89" s="76" t="s">
        <v>247</v>
      </c>
      <c r="G89" s="36" t="s">
        <v>152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</row>
    <row r="90" spans="1:15" x14ac:dyDescent="0.2">
      <c r="C90" s="36">
        <v>4</v>
      </c>
      <c r="G90" s="36" t="s">
        <v>153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</row>
    <row r="91" spans="1:15" x14ac:dyDescent="0.2">
      <c r="D91" s="36" t="s">
        <v>248</v>
      </c>
      <c r="G91" s="36" t="s">
        <v>249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</row>
    <row r="92" spans="1:15" x14ac:dyDescent="0.2">
      <c r="B92" s="76" t="s">
        <v>250</v>
      </c>
      <c r="G92" s="36" t="s">
        <v>152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</row>
    <row r="93" spans="1:15" x14ac:dyDescent="0.2">
      <c r="C93" s="36">
        <v>5</v>
      </c>
      <c r="G93" s="36" t="s">
        <v>202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0</v>
      </c>
      <c r="O93" s="60">
        <v>0</v>
      </c>
    </row>
    <row r="94" spans="1:15" x14ac:dyDescent="0.2">
      <c r="D94" s="36" t="s">
        <v>251</v>
      </c>
      <c r="G94" s="36" t="s">
        <v>252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</row>
    <row r="95" spans="1:15" x14ac:dyDescent="0.2">
      <c r="B95" s="76" t="s">
        <v>253</v>
      </c>
      <c r="G95" s="36" t="s">
        <v>152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  <c r="O95" s="60">
        <v>0</v>
      </c>
    </row>
    <row r="96" spans="1:15" x14ac:dyDescent="0.2">
      <c r="C96" s="36">
        <v>5</v>
      </c>
      <c r="G96" s="36" t="s">
        <v>202</v>
      </c>
      <c r="H96" s="60"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</row>
    <row r="97" spans="2:15" x14ac:dyDescent="0.2">
      <c r="D97" s="36" t="s">
        <v>254</v>
      </c>
      <c r="G97" s="36" t="s">
        <v>252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60">
        <v>0</v>
      </c>
    </row>
    <row r="98" spans="2:15" x14ac:dyDescent="0.2">
      <c r="B98" s="76" t="s">
        <v>255</v>
      </c>
      <c r="G98" s="36" t="s">
        <v>152</v>
      </c>
      <c r="H98" s="60"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</row>
    <row r="99" spans="2:15" x14ac:dyDescent="0.2">
      <c r="C99" s="36">
        <v>5</v>
      </c>
      <c r="G99" s="36" t="s">
        <v>202</v>
      </c>
      <c r="H99" s="60"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0</v>
      </c>
      <c r="O99" s="60">
        <v>0</v>
      </c>
    </row>
    <row r="100" spans="2:15" x14ac:dyDescent="0.2">
      <c r="D100" s="36" t="s">
        <v>256</v>
      </c>
      <c r="G100" s="36" t="s">
        <v>252</v>
      </c>
      <c r="H100" s="60"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0</v>
      </c>
      <c r="O100" s="60">
        <v>0</v>
      </c>
    </row>
    <row r="101" spans="2:15" x14ac:dyDescent="0.2">
      <c r="B101" s="76" t="s">
        <v>257</v>
      </c>
      <c r="G101" s="36" t="s">
        <v>152</v>
      </c>
      <c r="H101" s="60"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</row>
    <row r="102" spans="2:15" x14ac:dyDescent="0.2">
      <c r="C102" s="36">
        <v>5</v>
      </c>
      <c r="G102" s="36" t="s">
        <v>202</v>
      </c>
      <c r="H102" s="60"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0</v>
      </c>
      <c r="O102" s="60">
        <v>0</v>
      </c>
    </row>
    <row r="103" spans="2:15" x14ac:dyDescent="0.2">
      <c r="D103" s="36" t="s">
        <v>258</v>
      </c>
      <c r="G103" s="36" t="s">
        <v>259</v>
      </c>
      <c r="H103" s="60"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0</v>
      </c>
      <c r="O103" s="60">
        <v>0</v>
      </c>
    </row>
    <row r="104" spans="2:15" x14ac:dyDescent="0.2">
      <c r="B104" s="76" t="s">
        <v>260</v>
      </c>
      <c r="G104" s="36" t="s">
        <v>152</v>
      </c>
      <c r="H104" s="60"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0</v>
      </c>
      <c r="O104" s="60">
        <v>0</v>
      </c>
    </row>
    <row r="105" spans="2:15" x14ac:dyDescent="0.2">
      <c r="C105" s="36">
        <v>6</v>
      </c>
      <c r="G105" s="36" t="s">
        <v>261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</row>
    <row r="106" spans="2:15" x14ac:dyDescent="0.2">
      <c r="D106" s="36" t="s">
        <v>262</v>
      </c>
      <c r="G106" s="36" t="s">
        <v>263</v>
      </c>
      <c r="H106" s="60"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0</v>
      </c>
      <c r="O106" s="60">
        <v>0</v>
      </c>
    </row>
    <row r="107" spans="2:15" x14ac:dyDescent="0.2">
      <c r="B107" s="76" t="s">
        <v>264</v>
      </c>
      <c r="G107" s="36" t="s">
        <v>152</v>
      </c>
      <c r="H107" s="60"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0</v>
      </c>
      <c r="O107" s="60">
        <v>0</v>
      </c>
    </row>
    <row r="108" spans="2:15" x14ac:dyDescent="0.2">
      <c r="C108" s="36">
        <v>6</v>
      </c>
      <c r="G108" s="36" t="s">
        <v>261</v>
      </c>
      <c r="H108" s="60"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</row>
    <row r="109" spans="2:15" x14ac:dyDescent="0.2">
      <c r="D109" s="36" t="s">
        <v>265</v>
      </c>
      <c r="G109" s="36" t="s">
        <v>266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</row>
    <row r="110" spans="2:15" x14ac:dyDescent="0.2">
      <c r="B110" s="76" t="s">
        <v>267</v>
      </c>
      <c r="G110" s="36" t="s">
        <v>152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</row>
    <row r="111" spans="2:15" x14ac:dyDescent="0.2">
      <c r="C111" s="36">
        <v>6</v>
      </c>
      <c r="G111" s="36" t="s">
        <v>261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</row>
    <row r="112" spans="2:15" x14ac:dyDescent="0.2">
      <c r="D112" s="36" t="s">
        <v>268</v>
      </c>
      <c r="G112" s="36" t="s">
        <v>269</v>
      </c>
      <c r="H112" s="60"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</row>
    <row r="113" spans="2:15" x14ac:dyDescent="0.2">
      <c r="B113" s="76" t="s">
        <v>270</v>
      </c>
      <c r="G113" s="36" t="s">
        <v>152</v>
      </c>
      <c r="H113" s="60"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</row>
    <row r="114" spans="2:15" x14ac:dyDescent="0.2">
      <c r="C114" s="36">
        <v>6</v>
      </c>
      <c r="G114" s="36" t="s">
        <v>261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</row>
    <row r="115" spans="2:15" x14ac:dyDescent="0.2">
      <c r="D115" s="36" t="s">
        <v>271</v>
      </c>
      <c r="G115" s="36" t="s">
        <v>272</v>
      </c>
      <c r="H115" s="60"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</row>
    <row r="116" spans="2:15" x14ac:dyDescent="0.2">
      <c r="B116" s="76" t="s">
        <v>273</v>
      </c>
      <c r="G116" s="36" t="s">
        <v>152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</row>
    <row r="117" spans="2:15" x14ac:dyDescent="0.2">
      <c r="C117" s="36">
        <v>6</v>
      </c>
      <c r="G117" s="36" t="s">
        <v>261</v>
      </c>
      <c r="H117" s="60"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0</v>
      </c>
      <c r="O117" s="60">
        <v>0</v>
      </c>
    </row>
    <row r="118" spans="2:15" x14ac:dyDescent="0.2">
      <c r="D118" s="36" t="s">
        <v>274</v>
      </c>
      <c r="G118" s="36" t="s">
        <v>275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</row>
    <row r="119" spans="2:15" x14ac:dyDescent="0.2">
      <c r="B119" s="76" t="s">
        <v>276</v>
      </c>
      <c r="G119" s="36" t="s">
        <v>152</v>
      </c>
      <c r="H119" s="60"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</row>
    <row r="120" spans="2:15" x14ac:dyDescent="0.2">
      <c r="C120" s="36">
        <v>6</v>
      </c>
      <c r="G120" s="36" t="s">
        <v>261</v>
      </c>
      <c r="H120" s="60"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</row>
    <row r="121" spans="2:15" x14ac:dyDescent="0.2">
      <c r="D121" s="36" t="s">
        <v>277</v>
      </c>
      <c r="G121" s="36" t="s">
        <v>278</v>
      </c>
      <c r="H121" s="60"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</row>
    <row r="122" spans="2:15" x14ac:dyDescent="0.2">
      <c r="B122" s="76" t="s">
        <v>279</v>
      </c>
      <c r="G122" s="36" t="s">
        <v>152</v>
      </c>
      <c r="H122" s="60"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</row>
    <row r="123" spans="2:15" x14ac:dyDescent="0.2">
      <c r="C123" s="36">
        <v>6</v>
      </c>
      <c r="G123" s="36" t="s">
        <v>261</v>
      </c>
      <c r="H123" s="60"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</row>
    <row r="124" spans="2:15" x14ac:dyDescent="0.2">
      <c r="D124" s="36" t="s">
        <v>280</v>
      </c>
      <c r="G124" s="36" t="s">
        <v>281</v>
      </c>
      <c r="H124" s="60"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</row>
    <row r="125" spans="2:15" x14ac:dyDescent="0.2">
      <c r="B125" s="76" t="s">
        <v>282</v>
      </c>
      <c r="G125" s="36" t="s">
        <v>152</v>
      </c>
      <c r="H125" s="60"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</row>
    <row r="126" spans="2:15" x14ac:dyDescent="0.2">
      <c r="C126" s="36">
        <v>6</v>
      </c>
      <c r="G126" s="36" t="s">
        <v>261</v>
      </c>
      <c r="H126" s="60"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</row>
    <row r="127" spans="2:15" x14ac:dyDescent="0.2">
      <c r="D127" s="36" t="s">
        <v>283</v>
      </c>
      <c r="G127" s="36" t="s">
        <v>284</v>
      </c>
      <c r="H127" s="60"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</row>
    <row r="128" spans="2:15" x14ac:dyDescent="0.2">
      <c r="B128" s="76" t="s">
        <v>285</v>
      </c>
      <c r="G128" s="36" t="s">
        <v>152</v>
      </c>
      <c r="H128" s="60"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</row>
    <row r="129" spans="2:15" x14ac:dyDescent="0.2">
      <c r="C129" s="36">
        <v>6</v>
      </c>
      <c r="G129" s="36" t="s">
        <v>261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</row>
    <row r="130" spans="2:15" x14ac:dyDescent="0.2">
      <c r="D130" s="36" t="s">
        <v>286</v>
      </c>
      <c r="G130" s="36" t="s">
        <v>287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</row>
    <row r="131" spans="2:15" x14ac:dyDescent="0.2">
      <c r="B131" s="76" t="s">
        <v>288</v>
      </c>
      <c r="G131" s="36" t="s">
        <v>152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</row>
    <row r="132" spans="2:15" x14ac:dyDescent="0.2">
      <c r="C132" s="36">
        <v>6</v>
      </c>
      <c r="G132" s="36" t="s">
        <v>261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</row>
    <row r="133" spans="2:15" x14ac:dyDescent="0.2">
      <c r="D133" s="36" t="s">
        <v>289</v>
      </c>
      <c r="G133" s="36" t="s">
        <v>290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</row>
    <row r="134" spans="2:15" x14ac:dyDescent="0.2">
      <c r="B134" s="76" t="s">
        <v>291</v>
      </c>
      <c r="G134" s="36" t="s">
        <v>152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</row>
    <row r="135" spans="2:15" x14ac:dyDescent="0.2">
      <c r="C135" s="36">
        <v>6</v>
      </c>
      <c r="G135" s="36" t="s">
        <v>261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</row>
    <row r="136" spans="2:15" x14ac:dyDescent="0.2">
      <c r="D136" s="36" t="s">
        <v>292</v>
      </c>
      <c r="G136" s="36" t="s">
        <v>293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</row>
    <row r="137" spans="2:15" x14ac:dyDescent="0.2">
      <c r="B137" s="76" t="s">
        <v>294</v>
      </c>
      <c r="G137" s="36" t="s">
        <v>152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</row>
    <row r="138" spans="2:15" x14ac:dyDescent="0.2">
      <c r="C138" s="36">
        <v>6</v>
      </c>
      <c r="G138" s="36" t="s">
        <v>261</v>
      </c>
      <c r="H138" s="60"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</row>
    <row r="139" spans="2:15" x14ac:dyDescent="0.2">
      <c r="D139" s="36" t="s">
        <v>295</v>
      </c>
      <c r="G139" s="36" t="s">
        <v>296</v>
      </c>
      <c r="H139" s="60"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</row>
    <row r="140" spans="2:15" x14ac:dyDescent="0.2">
      <c r="B140" s="76" t="s">
        <v>297</v>
      </c>
      <c r="G140" s="36" t="s">
        <v>152</v>
      </c>
      <c r="H140" s="60"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</row>
    <row r="141" spans="2:15" x14ac:dyDescent="0.2">
      <c r="C141" s="36">
        <v>6</v>
      </c>
      <c r="G141" s="36" t="s">
        <v>261</v>
      </c>
      <c r="H141" s="60"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</row>
    <row r="142" spans="2:15" x14ac:dyDescent="0.2">
      <c r="D142" s="36" t="s">
        <v>298</v>
      </c>
      <c r="G142" s="36" t="s">
        <v>299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</row>
    <row r="143" spans="2:15" x14ac:dyDescent="0.2">
      <c r="B143" s="76" t="s">
        <v>300</v>
      </c>
      <c r="G143" s="36" t="s">
        <v>152</v>
      </c>
      <c r="H143" s="60"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</row>
    <row r="144" spans="2:15" x14ac:dyDescent="0.2">
      <c r="C144" s="36">
        <v>6</v>
      </c>
      <c r="G144" s="36" t="s">
        <v>261</v>
      </c>
      <c r="H144" s="60"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</row>
    <row r="145" spans="2:15" x14ac:dyDescent="0.2">
      <c r="D145" s="36" t="s">
        <v>301</v>
      </c>
      <c r="G145" s="36" t="s">
        <v>302</v>
      </c>
      <c r="H145" s="60"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</row>
    <row r="146" spans="2:15" x14ac:dyDescent="0.2">
      <c r="B146" s="76" t="s">
        <v>303</v>
      </c>
      <c r="G146" s="36" t="s">
        <v>152</v>
      </c>
      <c r="H146" s="60"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</row>
    <row r="147" spans="2:15" x14ac:dyDescent="0.2">
      <c r="C147" s="36">
        <v>6</v>
      </c>
      <c r="G147" s="36" t="s">
        <v>261</v>
      </c>
      <c r="H147" s="60"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0</v>
      </c>
      <c r="O147" s="60">
        <v>0</v>
      </c>
    </row>
    <row r="148" spans="2:15" x14ac:dyDescent="0.2">
      <c r="D148" s="36" t="s">
        <v>304</v>
      </c>
      <c r="G148" s="36" t="s">
        <v>305</v>
      </c>
      <c r="H148" s="60"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</row>
    <row r="149" spans="2:15" x14ac:dyDescent="0.2">
      <c r="B149" s="76" t="s">
        <v>306</v>
      </c>
      <c r="G149" s="36" t="s">
        <v>152</v>
      </c>
      <c r="H149" s="60"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</row>
    <row r="150" spans="2:15" x14ac:dyDescent="0.2">
      <c r="C150" s="36">
        <v>6</v>
      </c>
      <c r="G150" s="36" t="s">
        <v>261</v>
      </c>
      <c r="H150" s="60"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</row>
    <row r="151" spans="2:15" x14ac:dyDescent="0.2">
      <c r="D151" s="36" t="s">
        <v>307</v>
      </c>
      <c r="G151" s="36" t="s">
        <v>308</v>
      </c>
      <c r="H151" s="60"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</row>
    <row r="152" spans="2:15" x14ac:dyDescent="0.2">
      <c r="B152" s="76" t="s">
        <v>309</v>
      </c>
      <c r="G152" s="36" t="s">
        <v>152</v>
      </c>
      <c r="H152" s="60"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</row>
    <row r="153" spans="2:15" x14ac:dyDescent="0.2">
      <c r="C153" s="36">
        <v>6</v>
      </c>
      <c r="G153" s="36" t="s">
        <v>261</v>
      </c>
      <c r="H153" s="60"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</row>
    <row r="154" spans="2:15" x14ac:dyDescent="0.2">
      <c r="D154" s="36" t="s">
        <v>310</v>
      </c>
      <c r="G154" s="36" t="s">
        <v>311</v>
      </c>
      <c r="H154" s="60"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</row>
    <row r="155" spans="2:15" x14ac:dyDescent="0.2">
      <c r="B155" s="76" t="s">
        <v>312</v>
      </c>
      <c r="G155" s="36" t="s">
        <v>152</v>
      </c>
      <c r="H155" s="60"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</row>
    <row r="156" spans="2:15" x14ac:dyDescent="0.2">
      <c r="C156" s="36">
        <v>6</v>
      </c>
      <c r="G156" s="36" t="s">
        <v>261</v>
      </c>
      <c r="H156" s="60"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</row>
    <row r="157" spans="2:15" x14ac:dyDescent="0.2">
      <c r="D157" s="36" t="s">
        <v>313</v>
      </c>
      <c r="G157" s="36" t="s">
        <v>314</v>
      </c>
      <c r="H157" s="60"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</row>
    <row r="158" spans="2:15" x14ac:dyDescent="0.2">
      <c r="B158" s="76" t="s">
        <v>315</v>
      </c>
      <c r="G158" s="36" t="s">
        <v>152</v>
      </c>
      <c r="H158" s="60"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</row>
    <row r="159" spans="2:15" x14ac:dyDescent="0.2">
      <c r="C159" s="36">
        <v>6</v>
      </c>
      <c r="G159" s="36" t="s">
        <v>261</v>
      </c>
      <c r="H159" s="60"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</row>
    <row r="160" spans="2:15" x14ac:dyDescent="0.2">
      <c r="D160" s="36" t="s">
        <v>316</v>
      </c>
      <c r="G160" s="36" t="s">
        <v>317</v>
      </c>
      <c r="H160" s="60"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0</v>
      </c>
      <c r="O160" s="60">
        <v>0</v>
      </c>
    </row>
    <row r="161" spans="2:15" x14ac:dyDescent="0.2">
      <c r="B161" s="76" t="s">
        <v>318</v>
      </c>
      <c r="G161" s="36" t="s">
        <v>152</v>
      </c>
      <c r="H161" s="60"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</row>
    <row r="162" spans="2:15" x14ac:dyDescent="0.2">
      <c r="C162" s="36">
        <v>6</v>
      </c>
      <c r="G162" s="36" t="s">
        <v>261</v>
      </c>
      <c r="H162" s="60"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</row>
    <row r="163" spans="2:15" x14ac:dyDescent="0.2">
      <c r="D163" s="36" t="s">
        <v>319</v>
      </c>
      <c r="G163" s="36" t="s">
        <v>320</v>
      </c>
      <c r="H163" s="60"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</row>
    <row r="164" spans="2:15" x14ac:dyDescent="0.2">
      <c r="B164" s="76" t="s">
        <v>321</v>
      </c>
      <c r="G164" s="36" t="s">
        <v>152</v>
      </c>
      <c r="H164" s="60"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</row>
    <row r="165" spans="2:15" x14ac:dyDescent="0.2">
      <c r="C165" s="36">
        <v>6</v>
      </c>
      <c r="G165" s="36" t="s">
        <v>261</v>
      </c>
      <c r="H165" s="60"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</row>
    <row r="166" spans="2:15" x14ac:dyDescent="0.2">
      <c r="D166" s="36" t="s">
        <v>322</v>
      </c>
      <c r="G166" s="36" t="s">
        <v>323</v>
      </c>
      <c r="H166" s="60"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</row>
    <row r="167" spans="2:15" x14ac:dyDescent="0.2">
      <c r="B167" s="76" t="s">
        <v>324</v>
      </c>
      <c r="G167" s="36" t="s">
        <v>152</v>
      </c>
      <c r="H167" s="60"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</row>
    <row r="168" spans="2:15" x14ac:dyDescent="0.2">
      <c r="C168" s="36">
        <v>6</v>
      </c>
      <c r="G168" s="36" t="s">
        <v>261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</row>
    <row r="169" spans="2:15" x14ac:dyDescent="0.2">
      <c r="D169" s="36" t="s">
        <v>325</v>
      </c>
      <c r="G169" s="36" t="s">
        <v>314</v>
      </c>
      <c r="H169" s="60"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0</v>
      </c>
      <c r="O169" s="60">
        <v>0</v>
      </c>
    </row>
    <row r="170" spans="2:15" x14ac:dyDescent="0.2">
      <c r="B170" s="76" t="s">
        <v>326</v>
      </c>
      <c r="G170" s="36" t="s">
        <v>152</v>
      </c>
      <c r="H170" s="60"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</row>
    <row r="171" spans="2:15" x14ac:dyDescent="0.2">
      <c r="C171" s="36">
        <v>6</v>
      </c>
      <c r="G171" s="36" t="s">
        <v>261</v>
      </c>
      <c r="H171" s="60"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</row>
    <row r="172" spans="2:15" x14ac:dyDescent="0.2">
      <c r="D172" s="36" t="s">
        <v>327</v>
      </c>
      <c r="G172" s="36" t="s">
        <v>328</v>
      </c>
      <c r="H172" s="60"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</row>
    <row r="173" spans="2:15" x14ac:dyDescent="0.2">
      <c r="B173" s="76" t="s">
        <v>329</v>
      </c>
      <c r="G173" s="36" t="s">
        <v>152</v>
      </c>
      <c r="H173" s="60"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0</v>
      </c>
      <c r="O173" s="60">
        <v>0</v>
      </c>
    </row>
    <row r="174" spans="2:15" x14ac:dyDescent="0.2">
      <c r="C174" s="36">
        <v>6</v>
      </c>
      <c r="G174" s="36" t="s">
        <v>261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</row>
    <row r="175" spans="2:15" x14ac:dyDescent="0.2">
      <c r="D175" s="36" t="s">
        <v>330</v>
      </c>
      <c r="G175" s="36" t="s">
        <v>331</v>
      </c>
      <c r="H175" s="60"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0</v>
      </c>
      <c r="O175" s="60">
        <v>0</v>
      </c>
    </row>
    <row r="176" spans="2:15" x14ac:dyDescent="0.2">
      <c r="B176" s="76" t="s">
        <v>332</v>
      </c>
      <c r="G176" s="36" t="s">
        <v>152</v>
      </c>
      <c r="H176" s="60"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</row>
    <row r="177" spans="2:15" x14ac:dyDescent="0.2">
      <c r="C177" s="36">
        <v>6</v>
      </c>
      <c r="G177" s="36" t="s">
        <v>261</v>
      </c>
      <c r="H177" s="60"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</row>
    <row r="178" spans="2:15" x14ac:dyDescent="0.2">
      <c r="D178" s="36" t="s">
        <v>333</v>
      </c>
      <c r="G178" s="36" t="s">
        <v>334</v>
      </c>
      <c r="H178" s="60"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0</v>
      </c>
      <c r="O178" s="60">
        <v>0</v>
      </c>
    </row>
    <row r="179" spans="2:15" x14ac:dyDescent="0.2">
      <c r="B179" s="76" t="s">
        <v>335</v>
      </c>
      <c r="G179" s="36" t="s">
        <v>152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</row>
    <row r="180" spans="2:15" x14ac:dyDescent="0.2">
      <c r="C180" s="36">
        <v>6</v>
      </c>
      <c r="G180" s="36" t="s">
        <v>261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</row>
    <row r="181" spans="2:15" x14ac:dyDescent="0.2">
      <c r="D181" s="36" t="s">
        <v>336</v>
      </c>
      <c r="G181" s="36" t="s">
        <v>337</v>
      </c>
      <c r="H181" s="60"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</row>
    <row r="182" spans="2:15" x14ac:dyDescent="0.2">
      <c r="B182" s="76" t="s">
        <v>338</v>
      </c>
      <c r="G182" s="36" t="s">
        <v>152</v>
      </c>
      <c r="H182" s="60"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</row>
    <row r="183" spans="2:15" x14ac:dyDescent="0.2">
      <c r="C183" s="36">
        <v>6</v>
      </c>
      <c r="G183" s="36" t="s">
        <v>261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</row>
    <row r="184" spans="2:15" x14ac:dyDescent="0.2">
      <c r="D184" s="36" t="s">
        <v>339</v>
      </c>
      <c r="G184" s="36" t="s">
        <v>340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</row>
    <row r="185" spans="2:15" x14ac:dyDescent="0.2">
      <c r="B185" s="76" t="s">
        <v>341</v>
      </c>
      <c r="G185" s="36" t="s">
        <v>152</v>
      </c>
      <c r="H185" s="60"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</row>
    <row r="186" spans="2:15" x14ac:dyDescent="0.2">
      <c r="C186" s="36">
        <v>6</v>
      </c>
      <c r="G186" s="36" t="s">
        <v>261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</row>
    <row r="187" spans="2:15" x14ac:dyDescent="0.2">
      <c r="D187" s="36" t="s">
        <v>342</v>
      </c>
      <c r="G187" s="36" t="s">
        <v>343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</row>
    <row r="188" spans="2:15" x14ac:dyDescent="0.2">
      <c r="B188" s="76" t="s">
        <v>344</v>
      </c>
      <c r="G188" s="36" t="s">
        <v>152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</row>
    <row r="189" spans="2:15" x14ac:dyDescent="0.2">
      <c r="C189" s="36">
        <v>6</v>
      </c>
      <c r="G189" s="36" t="s">
        <v>261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</row>
    <row r="190" spans="2:15" x14ac:dyDescent="0.2">
      <c r="D190" s="36" t="s">
        <v>345</v>
      </c>
      <c r="G190" s="36" t="s">
        <v>346</v>
      </c>
      <c r="H190" s="60"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</row>
    <row r="191" spans="2:15" x14ac:dyDescent="0.2">
      <c r="B191" s="76" t="s">
        <v>347</v>
      </c>
      <c r="G191" s="36" t="s">
        <v>152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</row>
    <row r="192" spans="2:15" x14ac:dyDescent="0.2">
      <c r="C192" s="36">
        <v>6</v>
      </c>
      <c r="G192" s="36" t="s">
        <v>261</v>
      </c>
      <c r="H192" s="60"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</row>
    <row r="193" spans="2:15" x14ac:dyDescent="0.2">
      <c r="D193" s="36" t="s">
        <v>348</v>
      </c>
      <c r="G193" s="36" t="s">
        <v>349</v>
      </c>
      <c r="H193" s="60"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</row>
    <row r="194" spans="2:15" x14ac:dyDescent="0.2">
      <c r="B194" s="76" t="s">
        <v>350</v>
      </c>
      <c r="G194" s="36" t="s">
        <v>152</v>
      </c>
      <c r="H194" s="60"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</row>
    <row r="195" spans="2:15" x14ac:dyDescent="0.2">
      <c r="C195" s="36">
        <v>6</v>
      </c>
      <c r="G195" s="36" t="s">
        <v>261</v>
      </c>
      <c r="H195" s="60"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</row>
    <row r="196" spans="2:15" x14ac:dyDescent="0.2">
      <c r="D196" s="36" t="s">
        <v>351</v>
      </c>
      <c r="G196" s="36" t="s">
        <v>352</v>
      </c>
      <c r="H196" s="60"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</row>
    <row r="197" spans="2:15" x14ac:dyDescent="0.2">
      <c r="B197" s="76" t="s">
        <v>353</v>
      </c>
      <c r="G197" s="36" t="s">
        <v>152</v>
      </c>
      <c r="H197" s="60"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0</v>
      </c>
      <c r="O197" s="60">
        <v>0</v>
      </c>
    </row>
    <row r="198" spans="2:15" x14ac:dyDescent="0.2">
      <c r="C198" s="36">
        <v>6</v>
      </c>
      <c r="G198" s="36" t="s">
        <v>261</v>
      </c>
      <c r="H198" s="60"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</row>
    <row r="199" spans="2:15" x14ac:dyDescent="0.2">
      <c r="D199" s="36" t="s">
        <v>354</v>
      </c>
      <c r="G199" s="36" t="s">
        <v>355</v>
      </c>
      <c r="H199" s="60"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0</v>
      </c>
      <c r="O199" s="60">
        <v>0</v>
      </c>
    </row>
    <row r="200" spans="2:15" x14ac:dyDescent="0.2">
      <c r="B200" s="76" t="s">
        <v>356</v>
      </c>
      <c r="G200" s="36" t="s">
        <v>152</v>
      </c>
      <c r="H200" s="60"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0</v>
      </c>
      <c r="O200" s="60">
        <v>0</v>
      </c>
    </row>
    <row r="201" spans="2:15" x14ac:dyDescent="0.2">
      <c r="C201" s="36">
        <v>6</v>
      </c>
      <c r="G201" s="36" t="s">
        <v>261</v>
      </c>
      <c r="H201" s="60"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0</v>
      </c>
      <c r="O201" s="60">
        <v>0</v>
      </c>
    </row>
    <row r="202" spans="2:15" x14ac:dyDescent="0.2">
      <c r="D202" s="36" t="s">
        <v>357</v>
      </c>
      <c r="G202" s="36" t="s">
        <v>358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</row>
    <row r="203" spans="2:15" x14ac:dyDescent="0.2">
      <c r="B203" s="76" t="s">
        <v>359</v>
      </c>
      <c r="G203" s="36" t="s">
        <v>152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</row>
    <row r="204" spans="2:15" x14ac:dyDescent="0.2">
      <c r="C204" s="36">
        <v>6</v>
      </c>
      <c r="G204" s="36" t="s">
        <v>261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</row>
    <row r="205" spans="2:15" x14ac:dyDescent="0.2">
      <c r="D205" s="36" t="s">
        <v>360</v>
      </c>
      <c r="G205" s="36" t="s">
        <v>361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</row>
    <row r="206" spans="2:15" x14ac:dyDescent="0.2">
      <c r="B206" s="76" t="s">
        <v>362</v>
      </c>
      <c r="G206" s="36" t="s">
        <v>152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</row>
    <row r="207" spans="2:15" x14ac:dyDescent="0.2">
      <c r="C207" s="36">
        <v>6</v>
      </c>
      <c r="G207" s="36" t="s">
        <v>261</v>
      </c>
      <c r="H207" s="60"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</row>
    <row r="208" spans="2:15" x14ac:dyDescent="0.2">
      <c r="D208" s="36" t="s">
        <v>363</v>
      </c>
      <c r="G208" s="36" t="s">
        <v>364</v>
      </c>
      <c r="H208" s="60"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0</v>
      </c>
      <c r="O208" s="60">
        <v>0</v>
      </c>
    </row>
    <row r="209" spans="2:15" x14ac:dyDescent="0.2">
      <c r="B209" s="76" t="s">
        <v>365</v>
      </c>
      <c r="G209" s="36" t="s">
        <v>152</v>
      </c>
      <c r="H209" s="60"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0</v>
      </c>
      <c r="O209" s="60">
        <v>0</v>
      </c>
    </row>
    <row r="210" spans="2:15" x14ac:dyDescent="0.2">
      <c r="C210" s="36">
        <v>6</v>
      </c>
      <c r="G210" s="36" t="s">
        <v>261</v>
      </c>
      <c r="H210" s="60"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0</v>
      </c>
      <c r="O210" s="60">
        <v>0</v>
      </c>
    </row>
    <row r="211" spans="2:15" x14ac:dyDescent="0.2">
      <c r="D211" s="36" t="s">
        <v>366</v>
      </c>
      <c r="G211" s="36" t="s">
        <v>367</v>
      </c>
      <c r="H211" s="60"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</row>
    <row r="212" spans="2:15" x14ac:dyDescent="0.2">
      <c r="B212" s="76" t="s">
        <v>368</v>
      </c>
      <c r="G212" s="36" t="s">
        <v>152</v>
      </c>
      <c r="H212" s="60"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0</v>
      </c>
      <c r="O212" s="60">
        <v>0</v>
      </c>
    </row>
    <row r="213" spans="2:15" x14ac:dyDescent="0.2">
      <c r="C213" s="36">
        <v>6</v>
      </c>
      <c r="G213" s="36" t="s">
        <v>261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</row>
    <row r="214" spans="2:15" x14ac:dyDescent="0.2">
      <c r="D214" s="36" t="s">
        <v>369</v>
      </c>
      <c r="G214" s="36" t="s">
        <v>370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</row>
    <row r="215" spans="2:15" x14ac:dyDescent="0.2">
      <c r="B215" s="76" t="s">
        <v>371</v>
      </c>
      <c r="G215" s="36" t="s">
        <v>152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</row>
    <row r="216" spans="2:15" x14ac:dyDescent="0.2">
      <c r="C216" s="36">
        <v>6</v>
      </c>
      <c r="G216" s="36" t="s">
        <v>261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</row>
    <row r="217" spans="2:15" x14ac:dyDescent="0.2">
      <c r="D217" s="36" t="s">
        <v>372</v>
      </c>
      <c r="G217" s="36" t="s">
        <v>373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</row>
    <row r="218" spans="2:15" x14ac:dyDescent="0.2">
      <c r="B218" s="76" t="s">
        <v>374</v>
      </c>
      <c r="G218" s="36" t="s">
        <v>152</v>
      </c>
      <c r="H218" s="60"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</row>
    <row r="219" spans="2:15" x14ac:dyDescent="0.2">
      <c r="C219" s="36">
        <v>6</v>
      </c>
      <c r="G219" s="36" t="s">
        <v>261</v>
      </c>
      <c r="H219" s="60"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</row>
    <row r="220" spans="2:15" x14ac:dyDescent="0.2">
      <c r="D220" s="36" t="s">
        <v>375</v>
      </c>
      <c r="G220" s="36" t="s">
        <v>376</v>
      </c>
      <c r="H220" s="60"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</row>
    <row r="221" spans="2:15" x14ac:dyDescent="0.2">
      <c r="B221" s="76" t="s">
        <v>377</v>
      </c>
      <c r="G221" s="36" t="s">
        <v>152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0</v>
      </c>
      <c r="O221" s="60">
        <v>0</v>
      </c>
    </row>
    <row r="222" spans="2:15" x14ac:dyDescent="0.2">
      <c r="C222" s="36">
        <v>6</v>
      </c>
      <c r="G222" s="36" t="s">
        <v>261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0</v>
      </c>
      <c r="O222" s="60">
        <v>0</v>
      </c>
    </row>
    <row r="223" spans="2:15" x14ac:dyDescent="0.2">
      <c r="D223" s="36" t="s">
        <v>378</v>
      </c>
      <c r="G223" s="36" t="s">
        <v>379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</row>
    <row r="224" spans="2:15" x14ac:dyDescent="0.2">
      <c r="B224" s="76" t="s">
        <v>380</v>
      </c>
      <c r="G224" s="36" t="s">
        <v>152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</row>
    <row r="225" spans="2:15" x14ac:dyDescent="0.2">
      <c r="C225" s="36">
        <v>6</v>
      </c>
      <c r="G225" s="36" t="s">
        <v>261</v>
      </c>
      <c r="H225" s="60"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0</v>
      </c>
      <c r="O225" s="60">
        <v>0</v>
      </c>
    </row>
    <row r="226" spans="2:15" x14ac:dyDescent="0.2">
      <c r="D226" s="36" t="s">
        <v>381</v>
      </c>
      <c r="G226" s="36" t="s">
        <v>382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</row>
    <row r="227" spans="2:15" x14ac:dyDescent="0.2">
      <c r="B227" s="76" t="s">
        <v>383</v>
      </c>
      <c r="G227" s="36" t="s">
        <v>152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</row>
    <row r="228" spans="2:15" x14ac:dyDescent="0.2">
      <c r="C228" s="36">
        <v>6</v>
      </c>
      <c r="G228" s="36" t="s">
        <v>261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</row>
    <row r="229" spans="2:15" x14ac:dyDescent="0.2">
      <c r="D229" s="36" t="s">
        <v>384</v>
      </c>
      <c r="G229" s="36" t="s">
        <v>385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</row>
    <row r="230" spans="2:15" x14ac:dyDescent="0.2">
      <c r="B230" s="76" t="s">
        <v>386</v>
      </c>
      <c r="G230" s="36" t="s">
        <v>152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</row>
    <row r="231" spans="2:15" x14ac:dyDescent="0.2">
      <c r="C231" s="36">
        <v>6</v>
      </c>
      <c r="G231" s="36" t="s">
        <v>261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</row>
    <row r="232" spans="2:15" x14ac:dyDescent="0.2">
      <c r="D232" s="36" t="s">
        <v>387</v>
      </c>
      <c r="G232" s="36" t="s">
        <v>388</v>
      </c>
      <c r="H232" s="60"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</row>
    <row r="233" spans="2:15" x14ac:dyDescent="0.2">
      <c r="B233" s="76" t="s">
        <v>389</v>
      </c>
      <c r="G233" s="36" t="s">
        <v>152</v>
      </c>
      <c r="H233" s="60"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</row>
    <row r="234" spans="2:15" x14ac:dyDescent="0.2">
      <c r="C234" s="36">
        <v>6</v>
      </c>
      <c r="G234" s="36" t="s">
        <v>261</v>
      </c>
      <c r="H234" s="60"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</row>
    <row r="235" spans="2:15" x14ac:dyDescent="0.2">
      <c r="D235" s="36" t="s">
        <v>390</v>
      </c>
      <c r="G235" s="36" t="s">
        <v>391</v>
      </c>
      <c r="H235" s="60"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0</v>
      </c>
      <c r="O235" s="60">
        <v>0</v>
      </c>
    </row>
    <row r="236" spans="2:15" x14ac:dyDescent="0.2">
      <c r="B236" s="76" t="s">
        <v>392</v>
      </c>
      <c r="G236" s="36" t="s">
        <v>152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</row>
    <row r="237" spans="2:15" x14ac:dyDescent="0.2">
      <c r="C237" s="36">
        <v>6</v>
      </c>
      <c r="G237" s="36" t="s">
        <v>261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0</v>
      </c>
      <c r="O237" s="60">
        <v>0</v>
      </c>
    </row>
    <row r="238" spans="2:15" x14ac:dyDescent="0.2">
      <c r="D238" s="36" t="s">
        <v>393</v>
      </c>
      <c r="G238" s="36" t="s">
        <v>394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0</v>
      </c>
      <c r="O238" s="60">
        <v>0</v>
      </c>
    </row>
    <row r="239" spans="2:15" x14ac:dyDescent="0.2">
      <c r="B239" s="76" t="s">
        <v>395</v>
      </c>
      <c r="G239" s="36" t="s">
        <v>152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</row>
    <row r="240" spans="2:15" x14ac:dyDescent="0.2">
      <c r="C240" s="36">
        <v>6</v>
      </c>
      <c r="G240" s="36" t="s">
        <v>261</v>
      </c>
      <c r="H240" s="60"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</row>
    <row r="241" spans="2:15" x14ac:dyDescent="0.2">
      <c r="D241" s="36" t="s">
        <v>396</v>
      </c>
      <c r="G241" s="36" t="s">
        <v>397</v>
      </c>
      <c r="H241" s="60"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0</v>
      </c>
      <c r="O241" s="60">
        <v>0</v>
      </c>
    </row>
    <row r="242" spans="2:15" x14ac:dyDescent="0.2">
      <c r="B242" s="76" t="s">
        <v>398</v>
      </c>
      <c r="G242" s="36" t="s">
        <v>152</v>
      </c>
      <c r="H242" s="60"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</row>
    <row r="243" spans="2:15" x14ac:dyDescent="0.2">
      <c r="C243" s="36">
        <v>6</v>
      </c>
      <c r="G243" s="36" t="s">
        <v>261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</row>
    <row r="244" spans="2:15" x14ac:dyDescent="0.2">
      <c r="D244" s="36" t="s">
        <v>399</v>
      </c>
      <c r="G244" s="36" t="s">
        <v>400</v>
      </c>
      <c r="H244" s="60">
        <v>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</row>
    <row r="245" spans="2:15" x14ac:dyDescent="0.2">
      <c r="B245" s="76" t="s">
        <v>401</v>
      </c>
      <c r="G245" s="36" t="s">
        <v>152</v>
      </c>
      <c r="H245" s="60">
        <v>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</row>
    <row r="246" spans="2:15" x14ac:dyDescent="0.2">
      <c r="C246" s="36">
        <v>6</v>
      </c>
      <c r="G246" s="36" t="s">
        <v>261</v>
      </c>
      <c r="H246" s="60">
        <v>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</row>
    <row r="247" spans="2:15" x14ac:dyDescent="0.2">
      <c r="D247" s="36" t="s">
        <v>402</v>
      </c>
      <c r="G247" s="36" t="s">
        <v>403</v>
      </c>
      <c r="H247" s="60"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0</v>
      </c>
      <c r="N247" s="60">
        <v>0</v>
      </c>
      <c r="O247" s="60">
        <v>0</v>
      </c>
    </row>
    <row r="248" spans="2:15" x14ac:dyDescent="0.2">
      <c r="B248" s="76" t="s">
        <v>404</v>
      </c>
      <c r="G248" s="36" t="s">
        <v>152</v>
      </c>
      <c r="H248" s="60"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0</v>
      </c>
      <c r="O248" s="60">
        <v>0</v>
      </c>
    </row>
    <row r="249" spans="2:15" x14ac:dyDescent="0.2">
      <c r="C249" s="36">
        <v>6</v>
      </c>
      <c r="G249" s="36" t="s">
        <v>261</v>
      </c>
      <c r="H249" s="60"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0</v>
      </c>
      <c r="O249" s="60">
        <v>0</v>
      </c>
    </row>
    <row r="250" spans="2:15" x14ac:dyDescent="0.2">
      <c r="D250" s="36" t="s">
        <v>405</v>
      </c>
      <c r="G250" s="36" t="s">
        <v>406</v>
      </c>
      <c r="H250" s="60"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0</v>
      </c>
      <c r="O250" s="60">
        <v>0</v>
      </c>
    </row>
    <row r="251" spans="2:15" x14ac:dyDescent="0.2">
      <c r="B251" s="76" t="s">
        <v>407</v>
      </c>
      <c r="G251" s="36" t="s">
        <v>152</v>
      </c>
      <c r="H251" s="60"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0</v>
      </c>
      <c r="O251" s="60">
        <v>0</v>
      </c>
    </row>
    <row r="252" spans="2:15" x14ac:dyDescent="0.2">
      <c r="C252" s="36">
        <v>6</v>
      </c>
      <c r="G252" s="36" t="s">
        <v>261</v>
      </c>
      <c r="H252" s="60"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0</v>
      </c>
      <c r="O252" s="60">
        <v>0</v>
      </c>
    </row>
    <row r="253" spans="2:15" x14ac:dyDescent="0.2">
      <c r="D253" s="36" t="s">
        <v>408</v>
      </c>
      <c r="G253" s="36" t="s">
        <v>409</v>
      </c>
      <c r="H253" s="60"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0</v>
      </c>
      <c r="O253" s="60">
        <v>0</v>
      </c>
    </row>
    <row r="254" spans="2:15" x14ac:dyDescent="0.2">
      <c r="B254" s="76" t="s">
        <v>410</v>
      </c>
      <c r="G254" s="36" t="s">
        <v>152</v>
      </c>
      <c r="H254" s="60"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0</v>
      </c>
      <c r="O254" s="60">
        <v>0</v>
      </c>
    </row>
    <row r="255" spans="2:15" x14ac:dyDescent="0.2">
      <c r="C255" s="36">
        <v>6</v>
      </c>
      <c r="G255" s="36" t="s">
        <v>261</v>
      </c>
      <c r="H255" s="60"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</row>
    <row r="256" spans="2:15" x14ac:dyDescent="0.2">
      <c r="D256" s="36" t="s">
        <v>411</v>
      </c>
      <c r="G256" s="36" t="s">
        <v>412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</row>
    <row r="257" spans="1:15" x14ac:dyDescent="0.2">
      <c r="B257" s="76" t="s">
        <v>413</v>
      </c>
      <c r="G257" s="36" t="s">
        <v>152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</row>
    <row r="258" spans="1:15" x14ac:dyDescent="0.2">
      <c r="C258" s="36">
        <v>6</v>
      </c>
      <c r="G258" s="36" t="s">
        <v>261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</row>
    <row r="259" spans="1:15" x14ac:dyDescent="0.2">
      <c r="D259" s="36" t="s">
        <v>414</v>
      </c>
      <c r="G259" s="36" t="s">
        <v>415</v>
      </c>
      <c r="H259" s="60"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</row>
    <row r="260" spans="1:15" x14ac:dyDescent="0.2">
      <c r="A260" s="36" t="s">
        <v>416</v>
      </c>
      <c r="G260" s="36" t="s">
        <v>417</v>
      </c>
      <c r="H260" s="60"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</row>
    <row r="261" spans="1:15" x14ac:dyDescent="0.2">
      <c r="B261" s="76" t="s">
        <v>418</v>
      </c>
      <c r="G261" s="36" t="s">
        <v>152</v>
      </c>
      <c r="H261" s="60"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</row>
    <row r="262" spans="1:15" x14ac:dyDescent="0.2">
      <c r="C262" s="36">
        <v>4</v>
      </c>
      <c r="G262" s="36" t="s">
        <v>153</v>
      </c>
      <c r="H262" s="60"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</row>
    <row r="263" spans="1:15" x14ac:dyDescent="0.2">
      <c r="D263" s="36" t="s">
        <v>419</v>
      </c>
      <c r="G263" s="36" t="s">
        <v>420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0</v>
      </c>
      <c r="O263" s="60">
        <v>0</v>
      </c>
    </row>
    <row r="264" spans="1:15" x14ac:dyDescent="0.2">
      <c r="A264" s="36" t="s">
        <v>421</v>
      </c>
      <c r="G264" s="36" t="s">
        <v>422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</row>
    <row r="265" spans="1:15" x14ac:dyDescent="0.2">
      <c r="B265" s="76" t="s">
        <v>423</v>
      </c>
      <c r="G265" s="36" t="s">
        <v>152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</row>
    <row r="266" spans="1:15" x14ac:dyDescent="0.2">
      <c r="C266" s="36">
        <v>4</v>
      </c>
      <c r="G266" s="36" t="s">
        <v>153</v>
      </c>
      <c r="H266" s="60"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</row>
    <row r="267" spans="1:15" x14ac:dyDescent="0.2">
      <c r="D267" s="36" t="s">
        <v>424</v>
      </c>
      <c r="G267" s="36" t="s">
        <v>425</v>
      </c>
      <c r="H267" s="60"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</row>
    <row r="268" spans="1:15" x14ac:dyDescent="0.2">
      <c r="A268" s="36" t="s">
        <v>426</v>
      </c>
      <c r="G268" s="36" t="s">
        <v>427</v>
      </c>
      <c r="H268" s="60"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0</v>
      </c>
      <c r="O268" s="60">
        <v>0</v>
      </c>
    </row>
    <row r="269" spans="1:15" x14ac:dyDescent="0.2">
      <c r="B269" s="76" t="s">
        <v>428</v>
      </c>
      <c r="G269" s="36" t="s">
        <v>152</v>
      </c>
      <c r="H269" s="60"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0</v>
      </c>
      <c r="O269" s="60">
        <v>0</v>
      </c>
    </row>
    <row r="270" spans="1:15" x14ac:dyDescent="0.2">
      <c r="C270" s="36">
        <v>4</v>
      </c>
      <c r="G270" s="36" t="s">
        <v>153</v>
      </c>
      <c r="H270" s="60"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</row>
    <row r="271" spans="1:15" x14ac:dyDescent="0.2">
      <c r="D271" s="36" t="s">
        <v>429</v>
      </c>
      <c r="G271" s="36" t="s">
        <v>430</v>
      </c>
      <c r="H271" s="60"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0</v>
      </c>
      <c r="O271" s="60">
        <v>0</v>
      </c>
    </row>
    <row r="272" spans="1:15" x14ac:dyDescent="0.2">
      <c r="A272" s="36" t="s">
        <v>431</v>
      </c>
      <c r="G272" s="36" t="s">
        <v>432</v>
      </c>
      <c r="H272" s="60"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</row>
    <row r="273" spans="1:15" x14ac:dyDescent="0.2">
      <c r="B273" s="76" t="s">
        <v>433</v>
      </c>
      <c r="G273" s="36" t="s">
        <v>152</v>
      </c>
      <c r="H273" s="60"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</row>
    <row r="274" spans="1:15" x14ac:dyDescent="0.2">
      <c r="C274" s="36">
        <v>4</v>
      </c>
      <c r="G274" s="36" t="s">
        <v>153</v>
      </c>
      <c r="H274" s="60"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0</v>
      </c>
      <c r="O274" s="60">
        <v>0</v>
      </c>
    </row>
    <row r="275" spans="1:15" x14ac:dyDescent="0.2">
      <c r="D275" s="36" t="s">
        <v>434</v>
      </c>
      <c r="G275" s="36" t="s">
        <v>435</v>
      </c>
      <c r="H275" s="60"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>
        <v>0</v>
      </c>
    </row>
    <row r="276" spans="1:15" x14ac:dyDescent="0.2">
      <c r="A276" s="36" t="s">
        <v>436</v>
      </c>
      <c r="G276" s="36" t="s">
        <v>437</v>
      </c>
      <c r="H276" s="60"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</row>
    <row r="277" spans="1:15" x14ac:dyDescent="0.2">
      <c r="B277" s="76" t="s">
        <v>438</v>
      </c>
      <c r="G277" s="36" t="s">
        <v>152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0</v>
      </c>
      <c r="O277" s="60">
        <v>0</v>
      </c>
    </row>
    <row r="278" spans="1:15" x14ac:dyDescent="0.2">
      <c r="C278" s="36">
        <v>4</v>
      </c>
      <c r="G278" s="36" t="s">
        <v>153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0</v>
      </c>
      <c r="O278" s="60">
        <v>0</v>
      </c>
    </row>
    <row r="279" spans="1:15" x14ac:dyDescent="0.2">
      <c r="D279" s="36" t="s">
        <v>439</v>
      </c>
      <c r="G279" s="36" t="s">
        <v>440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0</v>
      </c>
      <c r="O279" s="60">
        <v>0</v>
      </c>
    </row>
    <row r="280" spans="1:15" x14ac:dyDescent="0.2">
      <c r="A280" s="36" t="s">
        <v>441</v>
      </c>
      <c r="G280" s="36" t="s">
        <v>442</v>
      </c>
      <c r="H280" s="60"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</row>
    <row r="281" spans="1:15" x14ac:dyDescent="0.2">
      <c r="B281" s="76" t="s">
        <v>443</v>
      </c>
      <c r="G281" s="36" t="s">
        <v>152</v>
      </c>
      <c r="H281" s="60"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</row>
    <row r="282" spans="1:15" x14ac:dyDescent="0.2">
      <c r="C282" s="36">
        <v>4</v>
      </c>
      <c r="G282" s="36" t="s">
        <v>153</v>
      </c>
      <c r="H282" s="60">
        <v>0</v>
      </c>
      <c r="I282" s="60">
        <v>0</v>
      </c>
      <c r="J282" s="60">
        <v>0</v>
      </c>
      <c r="K282" s="60">
        <v>0</v>
      </c>
      <c r="L282" s="60">
        <v>0</v>
      </c>
      <c r="M282" s="60">
        <v>0</v>
      </c>
      <c r="N282" s="60">
        <v>0</v>
      </c>
      <c r="O282" s="60">
        <v>0</v>
      </c>
    </row>
    <row r="283" spans="1:15" x14ac:dyDescent="0.2">
      <c r="D283" s="36" t="s">
        <v>444</v>
      </c>
      <c r="G283" s="36" t="s">
        <v>445</v>
      </c>
      <c r="H283" s="60">
        <v>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</row>
  </sheetData>
  <sheetProtection algorithmName="SHA-512" hashValue="9CCX4w4j1zNciuWLG02lMBjfRWg8860PfGRjprfSz+Wr2SU+osxdYORmxogPtsAcscC3AH6P9V2A9fYG9vlFig==" saltValue="v/9vTZupsfsriL40ozQ9a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D3" sqref="D3:H3"/>
    </sheetView>
  </sheetViews>
  <sheetFormatPr baseColWidth="10" defaultRowHeight="11.25" x14ac:dyDescent="0.2"/>
  <cols>
    <col min="1" max="1" width="9.1640625" style="37" customWidth="1"/>
    <col min="2" max="2" width="61.1640625" style="37" bestFit="1" customWidth="1"/>
    <col min="3" max="3" width="18.33203125" style="37" customWidth="1"/>
    <col min="4" max="4" width="19.83203125" style="37" customWidth="1"/>
    <col min="5" max="8" width="18.33203125" style="37" customWidth="1"/>
    <col min="9" max="16384" width="12" style="37"/>
  </cols>
  <sheetData>
    <row r="1" spans="1:8" ht="35.1" customHeight="1" x14ac:dyDescent="0.2">
      <c r="A1" s="73" t="s">
        <v>447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3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3">
        <v>900001</v>
      </c>
      <c r="B3" s="8" t="s">
        <v>12</v>
      </c>
      <c r="C3" s="9">
        <f>C4+C12+C22+C32+C42+C52+C56+C64+C68</f>
        <v>151984776.39000005</v>
      </c>
      <c r="D3" s="9">
        <f t="shared" ref="D3:H3" si="0">D4+D12+D22+D32+D42+D52+D56+D64+D68</f>
        <v>180852866.63</v>
      </c>
      <c r="E3" s="9">
        <f t="shared" si="0"/>
        <v>332837643.01999998</v>
      </c>
      <c r="F3" s="9">
        <f t="shared" si="0"/>
        <v>191354560.76000002</v>
      </c>
      <c r="G3" s="9">
        <f t="shared" si="0"/>
        <v>185117690.27000001</v>
      </c>
      <c r="H3" s="10">
        <f t="shared" si="0"/>
        <v>141483082.25999999</v>
      </c>
    </row>
    <row r="4" spans="1:8" x14ac:dyDescent="0.2">
      <c r="A4" s="38">
        <v>1000</v>
      </c>
      <c r="B4" s="39" t="s">
        <v>70</v>
      </c>
      <c r="C4" s="40">
        <f>SUM(C5:C11)</f>
        <v>81804260.26000002</v>
      </c>
      <c r="D4" s="40">
        <f t="shared" ref="D4:H4" si="1">SUM(D5:D11)</f>
        <v>4700037.5</v>
      </c>
      <c r="E4" s="40">
        <f t="shared" si="1"/>
        <v>86504297.760000005</v>
      </c>
      <c r="F4" s="40">
        <f t="shared" si="1"/>
        <v>54277848.81000001</v>
      </c>
      <c r="G4" s="40">
        <f t="shared" si="1"/>
        <v>52684034.380000003</v>
      </c>
      <c r="H4" s="41">
        <f t="shared" si="1"/>
        <v>32226448.950000003</v>
      </c>
    </row>
    <row r="5" spans="1:8" x14ac:dyDescent="0.2">
      <c r="A5" s="38">
        <v>1100</v>
      </c>
      <c r="B5" s="39" t="s">
        <v>71</v>
      </c>
      <c r="C5" s="77">
        <v>62561085.170000002</v>
      </c>
      <c r="D5" s="77">
        <v>4987408.9800000004</v>
      </c>
      <c r="E5" s="77">
        <v>67548494.150000006</v>
      </c>
      <c r="F5" s="77">
        <v>46235283.490000002</v>
      </c>
      <c r="G5" s="77">
        <v>45605219.490000002</v>
      </c>
      <c r="H5" s="78">
        <v>21313210.66</v>
      </c>
    </row>
    <row r="6" spans="1:8" x14ac:dyDescent="0.2">
      <c r="A6" s="38">
        <v>1200</v>
      </c>
      <c r="B6" s="39" t="s">
        <v>72</v>
      </c>
      <c r="C6" s="77">
        <v>1833542.83</v>
      </c>
      <c r="D6" s="77">
        <v>-17118.5</v>
      </c>
      <c r="E6" s="77">
        <v>1816424.33</v>
      </c>
      <c r="F6" s="77">
        <v>1067101.31</v>
      </c>
      <c r="G6" s="77">
        <v>1056701.31</v>
      </c>
      <c r="H6" s="78">
        <v>749323.02</v>
      </c>
    </row>
    <row r="7" spans="1:8" x14ac:dyDescent="0.2">
      <c r="A7" s="38">
        <v>1300</v>
      </c>
      <c r="B7" s="39" t="s">
        <v>73</v>
      </c>
      <c r="C7" s="77">
        <v>7649088.6799999997</v>
      </c>
      <c r="D7" s="77">
        <v>1374808.6</v>
      </c>
      <c r="E7" s="77">
        <v>9023897.2799999993</v>
      </c>
      <c r="F7" s="77">
        <v>806195.28</v>
      </c>
      <c r="G7" s="77">
        <v>801229.05</v>
      </c>
      <c r="H7" s="78">
        <v>8217702</v>
      </c>
    </row>
    <row r="8" spans="1:8" x14ac:dyDescent="0.2">
      <c r="A8" s="38">
        <v>1400</v>
      </c>
      <c r="B8" s="39" t="s">
        <v>74</v>
      </c>
      <c r="C8" s="77">
        <v>6393627.6799999997</v>
      </c>
      <c r="D8" s="77">
        <v>-1504591.21</v>
      </c>
      <c r="E8" s="77">
        <v>4889036.47</v>
      </c>
      <c r="F8" s="77">
        <v>4385320.53</v>
      </c>
      <c r="G8" s="77">
        <v>3436936.33</v>
      </c>
      <c r="H8" s="78">
        <v>503715.94</v>
      </c>
    </row>
    <row r="9" spans="1:8" x14ac:dyDescent="0.2">
      <c r="A9" s="38">
        <v>1500</v>
      </c>
      <c r="B9" s="39" t="s">
        <v>75</v>
      </c>
      <c r="C9" s="77">
        <v>3366915.9</v>
      </c>
      <c r="D9" s="77">
        <v>-140470.37</v>
      </c>
      <c r="E9" s="77">
        <v>3226445.53</v>
      </c>
      <c r="F9" s="77">
        <v>1783948.2</v>
      </c>
      <c r="G9" s="77">
        <v>1783948.2</v>
      </c>
      <c r="H9" s="78">
        <v>1442497.33</v>
      </c>
    </row>
    <row r="10" spans="1:8" x14ac:dyDescent="0.2">
      <c r="A10" s="38">
        <v>1600</v>
      </c>
      <c r="B10" s="39" t="s">
        <v>76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</row>
    <row r="11" spans="1:8" x14ac:dyDescent="0.2">
      <c r="A11" s="38">
        <v>1700</v>
      </c>
      <c r="B11" s="39" t="s">
        <v>77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</row>
    <row r="12" spans="1:8" x14ac:dyDescent="0.2">
      <c r="A12" s="38">
        <v>2000</v>
      </c>
      <c r="B12" s="39" t="s">
        <v>78</v>
      </c>
      <c r="C12" s="40">
        <f>SUM(C13:C21)</f>
        <v>16241400.51</v>
      </c>
      <c r="D12" s="40">
        <f t="shared" ref="D12:H12" si="2">SUM(D13:D21)</f>
        <v>13562123.310000002</v>
      </c>
      <c r="E12" s="40">
        <f t="shared" si="2"/>
        <v>29803523.819999997</v>
      </c>
      <c r="F12" s="40">
        <f t="shared" si="2"/>
        <v>17128755.989999998</v>
      </c>
      <c r="G12" s="40">
        <f t="shared" si="2"/>
        <v>17078737.290000003</v>
      </c>
      <c r="H12" s="41">
        <f t="shared" si="2"/>
        <v>12674767.829999998</v>
      </c>
    </row>
    <row r="13" spans="1:8" x14ac:dyDescent="0.2">
      <c r="A13" s="38">
        <v>2100</v>
      </c>
      <c r="B13" s="39" t="s">
        <v>79</v>
      </c>
      <c r="C13" s="77">
        <v>823679.41</v>
      </c>
      <c r="D13" s="77">
        <v>935266.48</v>
      </c>
      <c r="E13" s="77">
        <v>1758945.89</v>
      </c>
      <c r="F13" s="77">
        <v>1150893.5</v>
      </c>
      <c r="G13" s="77">
        <v>1146185.05</v>
      </c>
      <c r="H13" s="78">
        <v>608052.39</v>
      </c>
    </row>
    <row r="14" spans="1:8" x14ac:dyDescent="0.2">
      <c r="A14" s="38">
        <v>2200</v>
      </c>
      <c r="B14" s="39" t="s">
        <v>80</v>
      </c>
      <c r="C14" s="77">
        <v>298080</v>
      </c>
      <c r="D14" s="77">
        <v>193100</v>
      </c>
      <c r="E14" s="77">
        <v>491180</v>
      </c>
      <c r="F14" s="77">
        <v>294214.99</v>
      </c>
      <c r="G14" s="77">
        <v>293914.99</v>
      </c>
      <c r="H14" s="78">
        <v>196965.01</v>
      </c>
    </row>
    <row r="15" spans="1:8" x14ac:dyDescent="0.2">
      <c r="A15" s="38">
        <v>2300</v>
      </c>
      <c r="B15" s="39" t="s">
        <v>81</v>
      </c>
      <c r="C15" s="40">
        <v>0</v>
      </c>
      <c r="D15" s="77">
        <v>505145.06</v>
      </c>
      <c r="E15" s="77">
        <v>505145.06</v>
      </c>
      <c r="F15" s="77">
        <v>133150</v>
      </c>
      <c r="G15" s="77">
        <v>142900</v>
      </c>
      <c r="H15" s="78">
        <v>371995.06</v>
      </c>
    </row>
    <row r="16" spans="1:8" x14ac:dyDescent="0.2">
      <c r="A16" s="38">
        <v>2400</v>
      </c>
      <c r="B16" s="39" t="s">
        <v>82</v>
      </c>
      <c r="C16" s="77">
        <v>3034175.03</v>
      </c>
      <c r="D16" s="77">
        <v>6567183.9800000004</v>
      </c>
      <c r="E16" s="77">
        <v>9601359.0099999998</v>
      </c>
      <c r="F16" s="77">
        <v>2665221.63</v>
      </c>
      <c r="G16" s="77">
        <v>2657503.27</v>
      </c>
      <c r="H16" s="78">
        <v>6936137.3799999999</v>
      </c>
    </row>
    <row r="17" spans="1:8" x14ac:dyDescent="0.2">
      <c r="A17" s="38">
        <v>2500</v>
      </c>
      <c r="B17" s="39" t="s">
        <v>83</v>
      </c>
      <c r="C17" s="77">
        <v>73500</v>
      </c>
      <c r="D17" s="77">
        <v>3463818.37</v>
      </c>
      <c r="E17" s="77">
        <v>3537318.37</v>
      </c>
      <c r="F17" s="77">
        <v>2786999.72</v>
      </c>
      <c r="G17" s="77">
        <v>2784059.73</v>
      </c>
      <c r="H17" s="78">
        <v>750318.65</v>
      </c>
    </row>
    <row r="18" spans="1:8" x14ac:dyDescent="0.2">
      <c r="A18" s="38">
        <v>2600</v>
      </c>
      <c r="B18" s="39" t="s">
        <v>84</v>
      </c>
      <c r="C18" s="77">
        <v>8406423.0500000007</v>
      </c>
      <c r="D18" s="77">
        <v>-348420.62</v>
      </c>
      <c r="E18" s="77">
        <v>8058002.4299999997</v>
      </c>
      <c r="F18" s="77">
        <v>5913348.6299999999</v>
      </c>
      <c r="G18" s="77">
        <v>5906642.79</v>
      </c>
      <c r="H18" s="78">
        <v>2144653.7999999998</v>
      </c>
    </row>
    <row r="19" spans="1:8" x14ac:dyDescent="0.2">
      <c r="A19" s="38">
        <v>2700</v>
      </c>
      <c r="B19" s="39" t="s">
        <v>85</v>
      </c>
      <c r="C19" s="77">
        <v>1148222</v>
      </c>
      <c r="D19" s="77">
        <v>814440</v>
      </c>
      <c r="E19" s="77">
        <v>1962662</v>
      </c>
      <c r="F19" s="77">
        <v>1785727.96</v>
      </c>
      <c r="G19" s="77">
        <v>1776331.96</v>
      </c>
      <c r="H19" s="78">
        <v>176934.04</v>
      </c>
    </row>
    <row r="20" spans="1:8" x14ac:dyDescent="0.2">
      <c r="A20" s="38">
        <v>2800</v>
      </c>
      <c r="B20" s="39" t="s">
        <v>86</v>
      </c>
      <c r="C20" s="77">
        <v>75000</v>
      </c>
      <c r="D20" s="77">
        <v>528000</v>
      </c>
      <c r="E20" s="77">
        <v>603000</v>
      </c>
      <c r="F20" s="77">
        <v>409330.19</v>
      </c>
      <c r="G20" s="77">
        <v>409330.19</v>
      </c>
      <c r="H20" s="78">
        <v>193669.81</v>
      </c>
    </row>
    <row r="21" spans="1:8" x14ac:dyDescent="0.2">
      <c r="A21" s="38">
        <v>2900</v>
      </c>
      <c r="B21" s="39" t="s">
        <v>87</v>
      </c>
      <c r="C21" s="77">
        <v>2382321.02</v>
      </c>
      <c r="D21" s="77">
        <v>903590.04</v>
      </c>
      <c r="E21" s="77">
        <v>3285911.06</v>
      </c>
      <c r="F21" s="77">
        <v>1989869.37</v>
      </c>
      <c r="G21" s="77">
        <v>1961869.31</v>
      </c>
      <c r="H21" s="78">
        <v>1296041.69</v>
      </c>
    </row>
    <row r="22" spans="1:8" x14ac:dyDescent="0.2">
      <c r="A22" s="38">
        <v>3000</v>
      </c>
      <c r="B22" s="39" t="s">
        <v>88</v>
      </c>
      <c r="C22" s="40">
        <f>SUM(C23:C31)</f>
        <v>23640355.620000001</v>
      </c>
      <c r="D22" s="40">
        <f t="shared" ref="D22:H22" si="3">SUM(D23:D31)</f>
        <v>21135281.48</v>
      </c>
      <c r="E22" s="40">
        <f t="shared" si="3"/>
        <v>44775637.100000001</v>
      </c>
      <c r="F22" s="40">
        <f t="shared" si="3"/>
        <v>28455741.809999999</v>
      </c>
      <c r="G22" s="40">
        <f t="shared" si="3"/>
        <v>26845474.490000002</v>
      </c>
      <c r="H22" s="41">
        <f t="shared" si="3"/>
        <v>16319895.290000001</v>
      </c>
    </row>
    <row r="23" spans="1:8" x14ac:dyDescent="0.2">
      <c r="A23" s="38">
        <v>3100</v>
      </c>
      <c r="B23" s="39" t="s">
        <v>89</v>
      </c>
      <c r="C23" s="77">
        <v>12738000</v>
      </c>
      <c r="D23" s="77">
        <v>3220340.81</v>
      </c>
      <c r="E23" s="77">
        <v>15958340.810000001</v>
      </c>
      <c r="F23" s="77">
        <v>14589493.34</v>
      </c>
      <c r="G23" s="77">
        <v>13101513.34</v>
      </c>
      <c r="H23" s="78">
        <v>1368847.47</v>
      </c>
    </row>
    <row r="24" spans="1:8" x14ac:dyDescent="0.2">
      <c r="A24" s="38">
        <v>3200</v>
      </c>
      <c r="B24" s="39" t="s">
        <v>90</v>
      </c>
      <c r="C24" s="77">
        <v>563128.16</v>
      </c>
      <c r="D24" s="77">
        <v>1506250.2</v>
      </c>
      <c r="E24" s="77">
        <v>2069378.36</v>
      </c>
      <c r="F24" s="77">
        <v>659682.19999999995</v>
      </c>
      <c r="G24" s="77">
        <v>659682.19999999995</v>
      </c>
      <c r="H24" s="78">
        <v>1409696.16</v>
      </c>
    </row>
    <row r="25" spans="1:8" x14ac:dyDescent="0.2">
      <c r="A25" s="38">
        <v>3300</v>
      </c>
      <c r="B25" s="39" t="s">
        <v>91</v>
      </c>
      <c r="C25" s="77">
        <v>1188646.01</v>
      </c>
      <c r="D25" s="77">
        <v>4303620.67</v>
      </c>
      <c r="E25" s="77">
        <v>5492266.6799999997</v>
      </c>
      <c r="F25" s="77">
        <v>2657278.88</v>
      </c>
      <c r="G25" s="77">
        <v>2598102.17</v>
      </c>
      <c r="H25" s="78">
        <v>2834987.8</v>
      </c>
    </row>
    <row r="26" spans="1:8" x14ac:dyDescent="0.2">
      <c r="A26" s="38">
        <v>3400</v>
      </c>
      <c r="B26" s="39" t="s">
        <v>92</v>
      </c>
      <c r="C26" s="77">
        <v>941500</v>
      </c>
      <c r="D26" s="77">
        <v>766180</v>
      </c>
      <c r="E26" s="77">
        <v>1707680</v>
      </c>
      <c r="F26" s="77">
        <v>1341149</v>
      </c>
      <c r="G26" s="77">
        <v>1341149</v>
      </c>
      <c r="H26" s="78">
        <v>366531</v>
      </c>
    </row>
    <row r="27" spans="1:8" x14ac:dyDescent="0.2">
      <c r="A27" s="38">
        <v>3500</v>
      </c>
      <c r="B27" s="39" t="s">
        <v>93</v>
      </c>
      <c r="C27" s="77">
        <v>1853972</v>
      </c>
      <c r="D27" s="77">
        <v>3505723.47</v>
      </c>
      <c r="E27" s="77">
        <v>5359695.47</v>
      </c>
      <c r="F27" s="77">
        <v>2803641.58</v>
      </c>
      <c r="G27" s="77">
        <v>2775210.27</v>
      </c>
      <c r="H27" s="78">
        <v>2556053.89</v>
      </c>
    </row>
    <row r="28" spans="1:8" x14ac:dyDescent="0.2">
      <c r="A28" s="38">
        <v>3600</v>
      </c>
      <c r="B28" s="39" t="s">
        <v>94</v>
      </c>
      <c r="C28" s="77">
        <v>484163.73</v>
      </c>
      <c r="D28" s="77">
        <v>669312.44999999995</v>
      </c>
      <c r="E28" s="77">
        <v>1153476.18</v>
      </c>
      <c r="F28" s="77">
        <v>701110.49</v>
      </c>
      <c r="G28" s="77">
        <v>693604.69</v>
      </c>
      <c r="H28" s="78">
        <v>452365.69</v>
      </c>
    </row>
    <row r="29" spans="1:8" x14ac:dyDescent="0.2">
      <c r="A29" s="38">
        <v>3700</v>
      </c>
      <c r="B29" s="39" t="s">
        <v>95</v>
      </c>
      <c r="C29" s="77">
        <v>189982</v>
      </c>
      <c r="D29" s="77">
        <v>205000</v>
      </c>
      <c r="E29" s="77">
        <v>394982</v>
      </c>
      <c r="F29" s="77">
        <v>249530.18</v>
      </c>
      <c r="G29" s="77">
        <v>247804.18</v>
      </c>
      <c r="H29" s="78">
        <v>145451.82</v>
      </c>
    </row>
    <row r="30" spans="1:8" x14ac:dyDescent="0.2">
      <c r="A30" s="38">
        <v>3800</v>
      </c>
      <c r="B30" s="39" t="s">
        <v>96</v>
      </c>
      <c r="C30" s="77">
        <v>2367963.7200000002</v>
      </c>
      <c r="D30" s="77">
        <v>5000088.53</v>
      </c>
      <c r="E30" s="77">
        <v>7368052.25</v>
      </c>
      <c r="F30" s="77">
        <v>3797337.3</v>
      </c>
      <c r="G30" s="77">
        <v>3771889.8</v>
      </c>
      <c r="H30" s="78">
        <v>3570714.95</v>
      </c>
    </row>
    <row r="31" spans="1:8" x14ac:dyDescent="0.2">
      <c r="A31" s="38">
        <v>3900</v>
      </c>
      <c r="B31" s="39" t="s">
        <v>97</v>
      </c>
      <c r="C31" s="77">
        <v>3313000</v>
      </c>
      <c r="D31" s="77">
        <v>1958765.35</v>
      </c>
      <c r="E31" s="77">
        <v>5271765.3499999996</v>
      </c>
      <c r="F31" s="77">
        <v>1656518.84</v>
      </c>
      <c r="G31" s="77">
        <v>1656518.84</v>
      </c>
      <c r="H31" s="78">
        <v>3615246.51</v>
      </c>
    </row>
    <row r="32" spans="1:8" x14ac:dyDescent="0.2">
      <c r="A32" s="38">
        <v>4000</v>
      </c>
      <c r="B32" s="39" t="s">
        <v>98</v>
      </c>
      <c r="C32" s="40">
        <f>SUM(C33:C41)</f>
        <v>13948000</v>
      </c>
      <c r="D32" s="40">
        <f t="shared" ref="D32:H32" si="4">SUM(D33:D41)</f>
        <v>25631212.469999999</v>
      </c>
      <c r="E32" s="40">
        <f t="shared" si="4"/>
        <v>39579212.469999999</v>
      </c>
      <c r="F32" s="40">
        <f t="shared" si="4"/>
        <v>14251163.51</v>
      </c>
      <c r="G32" s="40">
        <f t="shared" si="4"/>
        <v>14241184.51</v>
      </c>
      <c r="H32" s="41">
        <f t="shared" si="4"/>
        <v>25328048.959999997</v>
      </c>
    </row>
    <row r="33" spans="1:8" x14ac:dyDescent="0.2">
      <c r="A33" s="38">
        <v>4100</v>
      </c>
      <c r="B33" s="39" t="s">
        <v>99</v>
      </c>
      <c r="C33" s="40">
        <v>0</v>
      </c>
      <c r="D33" s="77">
        <v>18965624.690000001</v>
      </c>
      <c r="E33" s="77">
        <v>18965624.690000001</v>
      </c>
      <c r="F33" s="77">
        <v>1113699.1499999999</v>
      </c>
      <c r="G33" s="77">
        <v>1113699.1499999999</v>
      </c>
      <c r="H33" s="78">
        <v>17851925.539999999</v>
      </c>
    </row>
    <row r="34" spans="1:8" x14ac:dyDescent="0.2">
      <c r="A34" s="38">
        <v>4200</v>
      </c>
      <c r="B34" s="39" t="s">
        <v>100</v>
      </c>
      <c r="C34" s="40">
        <v>0</v>
      </c>
      <c r="D34" s="77">
        <v>800000</v>
      </c>
      <c r="E34" s="77">
        <v>800000</v>
      </c>
      <c r="F34" s="77">
        <v>797980</v>
      </c>
      <c r="G34" s="77">
        <v>797980</v>
      </c>
      <c r="H34" s="78">
        <v>2020</v>
      </c>
    </row>
    <row r="35" spans="1:8" x14ac:dyDescent="0.2">
      <c r="A35" s="38">
        <v>4300</v>
      </c>
      <c r="B35" s="39" t="s">
        <v>101</v>
      </c>
      <c r="C35" s="77">
        <v>13110000</v>
      </c>
      <c r="D35" s="77">
        <v>987318.06</v>
      </c>
      <c r="E35" s="77">
        <v>14097318.060000001</v>
      </c>
      <c r="F35" s="77">
        <v>10182746.52</v>
      </c>
      <c r="G35" s="77">
        <v>10182746.52</v>
      </c>
      <c r="H35" s="78">
        <v>3914571.54</v>
      </c>
    </row>
    <row r="36" spans="1:8" x14ac:dyDescent="0.2">
      <c r="A36" s="38">
        <v>4400</v>
      </c>
      <c r="B36" s="39" t="s">
        <v>102</v>
      </c>
      <c r="C36" s="77">
        <v>838000</v>
      </c>
      <c r="D36" s="77">
        <v>4878269.72</v>
      </c>
      <c r="E36" s="77">
        <v>5716269.7199999997</v>
      </c>
      <c r="F36" s="77">
        <v>2156737.84</v>
      </c>
      <c r="G36" s="77">
        <v>2146758.84</v>
      </c>
      <c r="H36" s="78">
        <v>3559531.88</v>
      </c>
    </row>
    <row r="37" spans="1:8" x14ac:dyDescent="0.2">
      <c r="A37" s="38">
        <v>4500</v>
      </c>
      <c r="B37" s="39" t="s">
        <v>103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</row>
    <row r="38" spans="1:8" x14ac:dyDescent="0.2">
      <c r="A38" s="38">
        <v>4600</v>
      </c>
      <c r="B38" s="39" t="s">
        <v>104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</row>
    <row r="39" spans="1:8" x14ac:dyDescent="0.2">
      <c r="A39" s="38">
        <v>4700</v>
      </c>
      <c r="B39" s="39" t="s">
        <v>105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</row>
    <row r="40" spans="1:8" x14ac:dyDescent="0.2">
      <c r="A40" s="38">
        <v>4800</v>
      </c>
      <c r="B40" s="39" t="s">
        <v>106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</row>
    <row r="41" spans="1:8" x14ac:dyDescent="0.2">
      <c r="A41" s="38">
        <v>4900</v>
      </c>
      <c r="B41" s="39" t="s">
        <v>107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</row>
    <row r="42" spans="1:8" x14ac:dyDescent="0.2">
      <c r="A42" s="38">
        <v>5000</v>
      </c>
      <c r="B42" s="39" t="s">
        <v>108</v>
      </c>
      <c r="C42" s="40">
        <f>SUM(C43:C51)</f>
        <v>3230560</v>
      </c>
      <c r="D42" s="40">
        <f t="shared" ref="D42:H42" si="5">SUM(D43:D51)</f>
        <v>22804389.379999999</v>
      </c>
      <c r="E42" s="40">
        <f t="shared" si="5"/>
        <v>26034949.379999999</v>
      </c>
      <c r="F42" s="40">
        <f t="shared" si="5"/>
        <v>20968972.289999999</v>
      </c>
      <c r="G42" s="40">
        <f t="shared" si="5"/>
        <v>20968972.289999999</v>
      </c>
      <c r="H42" s="41">
        <f t="shared" si="5"/>
        <v>5065977.09</v>
      </c>
    </row>
    <row r="43" spans="1:8" x14ac:dyDescent="0.2">
      <c r="A43" s="38">
        <v>5100</v>
      </c>
      <c r="B43" s="39" t="s">
        <v>109</v>
      </c>
      <c r="C43" s="77">
        <v>324760</v>
      </c>
      <c r="D43" s="77">
        <v>689844.74</v>
      </c>
      <c r="E43" s="77">
        <v>1014604.74</v>
      </c>
      <c r="F43" s="77">
        <v>597933.01</v>
      </c>
      <c r="G43" s="77">
        <v>597933.01</v>
      </c>
      <c r="H43" s="78">
        <v>416671.73</v>
      </c>
    </row>
    <row r="44" spans="1:8" x14ac:dyDescent="0.2">
      <c r="A44" s="38">
        <v>5200</v>
      </c>
      <c r="B44" s="39" t="s">
        <v>110</v>
      </c>
      <c r="C44" s="77">
        <v>13000</v>
      </c>
      <c r="D44" s="77">
        <v>9800</v>
      </c>
      <c r="E44" s="77">
        <v>22800</v>
      </c>
      <c r="F44" s="77">
        <v>12185</v>
      </c>
      <c r="G44" s="77">
        <v>12185</v>
      </c>
      <c r="H44" s="78">
        <v>10615</v>
      </c>
    </row>
    <row r="45" spans="1:8" x14ac:dyDescent="0.2">
      <c r="A45" s="38">
        <v>5300</v>
      </c>
      <c r="B45" s="39" t="s">
        <v>111</v>
      </c>
      <c r="C45" s="77">
        <v>14000</v>
      </c>
      <c r="D45" s="77">
        <v>50000</v>
      </c>
      <c r="E45" s="77">
        <v>64000</v>
      </c>
      <c r="F45" s="77">
        <v>51979.6</v>
      </c>
      <c r="G45" s="77">
        <v>51979.6</v>
      </c>
      <c r="H45" s="78">
        <v>12020.4</v>
      </c>
    </row>
    <row r="46" spans="1:8" x14ac:dyDescent="0.2">
      <c r="A46" s="38">
        <v>5400</v>
      </c>
      <c r="B46" s="39" t="s">
        <v>112</v>
      </c>
      <c r="C46" s="77">
        <v>2484200</v>
      </c>
      <c r="D46" s="77">
        <v>2200000</v>
      </c>
      <c r="E46" s="77">
        <v>4684200</v>
      </c>
      <c r="F46" s="77">
        <v>3769386.88</v>
      </c>
      <c r="G46" s="77">
        <v>3769386.88</v>
      </c>
      <c r="H46" s="78">
        <v>914813.12</v>
      </c>
    </row>
    <row r="47" spans="1:8" x14ac:dyDescent="0.2">
      <c r="A47" s="38">
        <v>5500</v>
      </c>
      <c r="B47" s="39" t="s">
        <v>113</v>
      </c>
      <c r="C47" s="40">
        <v>0</v>
      </c>
      <c r="D47" s="77">
        <v>873000</v>
      </c>
      <c r="E47" s="77">
        <v>873000</v>
      </c>
      <c r="F47" s="77">
        <v>828866.76</v>
      </c>
      <c r="G47" s="77">
        <v>828866.76</v>
      </c>
      <c r="H47" s="78">
        <v>44133.24</v>
      </c>
    </row>
    <row r="48" spans="1:8" x14ac:dyDescent="0.2">
      <c r="A48" s="38">
        <v>5600</v>
      </c>
      <c r="B48" s="39" t="s">
        <v>114</v>
      </c>
      <c r="C48" s="77">
        <v>150100</v>
      </c>
      <c r="D48" s="77">
        <v>796346.64</v>
      </c>
      <c r="E48" s="77">
        <v>946446.64</v>
      </c>
      <c r="F48" s="77">
        <v>749322.23999999999</v>
      </c>
      <c r="G48" s="77">
        <v>749322.23999999999</v>
      </c>
      <c r="H48" s="78">
        <v>197124.4</v>
      </c>
    </row>
    <row r="49" spans="1:8" x14ac:dyDescent="0.2">
      <c r="A49" s="38">
        <v>5700</v>
      </c>
      <c r="B49" s="39" t="s">
        <v>115</v>
      </c>
      <c r="C49" s="77">
        <v>40000</v>
      </c>
      <c r="D49" s="77">
        <v>315398</v>
      </c>
      <c r="E49" s="77">
        <v>355398</v>
      </c>
      <c r="F49" s="77">
        <v>1438</v>
      </c>
      <c r="G49" s="77">
        <v>1438</v>
      </c>
      <c r="H49" s="78">
        <v>353960</v>
      </c>
    </row>
    <row r="50" spans="1:8" x14ac:dyDescent="0.2">
      <c r="A50" s="38">
        <v>5800</v>
      </c>
      <c r="B50" s="39" t="s">
        <v>116</v>
      </c>
      <c r="C50" s="40">
        <v>0</v>
      </c>
      <c r="D50" s="77">
        <v>17970000</v>
      </c>
      <c r="E50" s="77">
        <v>17970000</v>
      </c>
      <c r="F50" s="77">
        <v>14934890.800000001</v>
      </c>
      <c r="G50" s="77">
        <v>14934890.800000001</v>
      </c>
      <c r="H50" s="78">
        <v>3035109.2</v>
      </c>
    </row>
    <row r="51" spans="1:8" x14ac:dyDescent="0.2">
      <c r="A51" s="38">
        <v>5900</v>
      </c>
      <c r="B51" s="39" t="s">
        <v>117</v>
      </c>
      <c r="C51" s="77">
        <v>204500</v>
      </c>
      <c r="D51" s="77">
        <v>-100000</v>
      </c>
      <c r="E51" s="77">
        <v>104500</v>
      </c>
      <c r="F51" s="77">
        <v>22970</v>
      </c>
      <c r="G51" s="77">
        <v>22970</v>
      </c>
      <c r="H51" s="78">
        <v>81530</v>
      </c>
    </row>
    <row r="52" spans="1:8" x14ac:dyDescent="0.2">
      <c r="A52" s="38">
        <v>6000</v>
      </c>
      <c r="B52" s="39" t="s">
        <v>140</v>
      </c>
      <c r="C52" s="40">
        <f>SUM(C53:C55)</f>
        <v>13120200</v>
      </c>
      <c r="D52" s="40">
        <f t="shared" ref="D52:H52" si="6">SUM(D53:D55)</f>
        <v>93019822.489999995</v>
      </c>
      <c r="E52" s="40">
        <f t="shared" si="6"/>
        <v>106140022.48999999</v>
      </c>
      <c r="F52" s="40">
        <f t="shared" si="6"/>
        <v>56272078.350000001</v>
      </c>
      <c r="G52" s="40">
        <f t="shared" si="6"/>
        <v>53299287.310000002</v>
      </c>
      <c r="H52" s="41">
        <f t="shared" si="6"/>
        <v>49867944.140000001</v>
      </c>
    </row>
    <row r="53" spans="1:8" x14ac:dyDescent="0.2">
      <c r="A53" s="38">
        <v>6100</v>
      </c>
      <c r="B53" s="39" t="s">
        <v>118</v>
      </c>
      <c r="C53" s="77">
        <v>13120200</v>
      </c>
      <c r="D53" s="77">
        <v>91936287.069999993</v>
      </c>
      <c r="E53" s="77">
        <v>105056487.06999999</v>
      </c>
      <c r="F53" s="77">
        <v>55533455.009999998</v>
      </c>
      <c r="G53" s="77">
        <v>52560663.969999999</v>
      </c>
      <c r="H53" s="78">
        <v>49523032.060000002</v>
      </c>
    </row>
    <row r="54" spans="1:8" x14ac:dyDescent="0.2">
      <c r="A54" s="38">
        <v>6200</v>
      </c>
      <c r="B54" s="39" t="s">
        <v>119</v>
      </c>
      <c r="C54" s="40">
        <v>0</v>
      </c>
      <c r="D54" s="77">
        <v>1083535.42</v>
      </c>
      <c r="E54" s="77">
        <v>1083535.42</v>
      </c>
      <c r="F54" s="77">
        <v>738623.34</v>
      </c>
      <c r="G54" s="77">
        <v>738623.34</v>
      </c>
      <c r="H54" s="78">
        <v>344912.08</v>
      </c>
    </row>
    <row r="55" spans="1:8" x14ac:dyDescent="0.2">
      <c r="A55" s="38">
        <v>6300</v>
      </c>
      <c r="B55" s="39" t="s">
        <v>120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1">
        <v>0</v>
      </c>
    </row>
    <row r="56" spans="1:8" x14ac:dyDescent="0.2">
      <c r="A56" s="38">
        <v>7000</v>
      </c>
      <c r="B56" s="39" t="s">
        <v>121</v>
      </c>
      <c r="C56" s="40">
        <f>SUM(C57:C63)</f>
        <v>0</v>
      </c>
      <c r="D56" s="40">
        <f t="shared" ref="D56:H56" si="7">SUM(D57:D63)</f>
        <v>0</v>
      </c>
      <c r="E56" s="40">
        <f t="shared" si="7"/>
        <v>0</v>
      </c>
      <c r="F56" s="40">
        <f t="shared" si="7"/>
        <v>0</v>
      </c>
      <c r="G56" s="40">
        <f t="shared" si="7"/>
        <v>0</v>
      </c>
      <c r="H56" s="41">
        <f t="shared" si="7"/>
        <v>0</v>
      </c>
    </row>
    <row r="57" spans="1:8" x14ac:dyDescent="0.2">
      <c r="A57" s="38">
        <v>7100</v>
      </c>
      <c r="B57" s="39" t="s">
        <v>122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1">
        <v>0</v>
      </c>
    </row>
    <row r="58" spans="1:8" x14ac:dyDescent="0.2">
      <c r="A58" s="38">
        <v>7200</v>
      </c>
      <c r="B58" s="39" t="s">
        <v>123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1">
        <v>0</v>
      </c>
    </row>
    <row r="59" spans="1:8" x14ac:dyDescent="0.2">
      <c r="A59" s="38">
        <v>7300</v>
      </c>
      <c r="B59" s="39" t="s">
        <v>124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1">
        <v>0</v>
      </c>
    </row>
    <row r="60" spans="1:8" x14ac:dyDescent="0.2">
      <c r="A60" s="38">
        <v>7400</v>
      </c>
      <c r="B60" s="39" t="s">
        <v>125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1">
        <v>0</v>
      </c>
    </row>
    <row r="61" spans="1:8" x14ac:dyDescent="0.2">
      <c r="A61" s="38">
        <v>7500</v>
      </c>
      <c r="B61" s="39" t="s">
        <v>126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1">
        <v>0</v>
      </c>
    </row>
    <row r="62" spans="1:8" x14ac:dyDescent="0.2">
      <c r="A62" s="38">
        <v>7600</v>
      </c>
      <c r="B62" s="39" t="s">
        <v>127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1">
        <v>0</v>
      </c>
    </row>
    <row r="63" spans="1:8" x14ac:dyDescent="0.2">
      <c r="A63" s="38">
        <v>7900</v>
      </c>
      <c r="B63" s="39" t="s">
        <v>128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1">
        <v>0</v>
      </c>
    </row>
    <row r="64" spans="1:8" x14ac:dyDescent="0.2">
      <c r="A64" s="38">
        <v>8000</v>
      </c>
      <c r="B64" s="39" t="s">
        <v>129</v>
      </c>
      <c r="C64" s="40">
        <f>SUM(C65:C67)</f>
        <v>0</v>
      </c>
      <c r="D64" s="40">
        <f t="shared" ref="D64:H64" si="8">SUM(D65:D67)</f>
        <v>0</v>
      </c>
      <c r="E64" s="40">
        <f t="shared" si="8"/>
        <v>0</v>
      </c>
      <c r="F64" s="40">
        <f t="shared" si="8"/>
        <v>0</v>
      </c>
      <c r="G64" s="40">
        <f t="shared" si="8"/>
        <v>0</v>
      </c>
      <c r="H64" s="41">
        <f t="shared" si="8"/>
        <v>0</v>
      </c>
    </row>
    <row r="65" spans="1:8" x14ac:dyDescent="0.2">
      <c r="A65" s="38">
        <v>8100</v>
      </c>
      <c r="B65" s="39" t="s">
        <v>130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1">
        <v>0</v>
      </c>
    </row>
    <row r="66" spans="1:8" x14ac:dyDescent="0.2">
      <c r="A66" s="38">
        <v>8300</v>
      </c>
      <c r="B66" s="39" t="s">
        <v>131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1">
        <v>0</v>
      </c>
    </row>
    <row r="67" spans="1:8" x14ac:dyDescent="0.2">
      <c r="A67" s="38">
        <v>8500</v>
      </c>
      <c r="B67" s="39" t="s">
        <v>132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1">
        <v>0</v>
      </c>
    </row>
    <row r="68" spans="1:8" x14ac:dyDescent="0.2">
      <c r="A68" s="38">
        <v>9000</v>
      </c>
      <c r="B68" s="39" t="s">
        <v>141</v>
      </c>
      <c r="C68" s="40">
        <f>SUM(C69:C75)</f>
        <v>0</v>
      </c>
      <c r="D68" s="40">
        <f t="shared" ref="D68:H68" si="9">SUM(D69:D75)</f>
        <v>0</v>
      </c>
      <c r="E68" s="40">
        <f t="shared" si="9"/>
        <v>0</v>
      </c>
      <c r="F68" s="40">
        <f t="shared" si="9"/>
        <v>0</v>
      </c>
      <c r="G68" s="40">
        <f t="shared" si="9"/>
        <v>0</v>
      </c>
      <c r="H68" s="41">
        <f t="shared" si="9"/>
        <v>0</v>
      </c>
    </row>
    <row r="69" spans="1:8" x14ac:dyDescent="0.2">
      <c r="A69" s="38">
        <v>9100</v>
      </c>
      <c r="B69" s="39" t="s">
        <v>133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1">
        <v>0</v>
      </c>
    </row>
    <row r="70" spans="1:8" x14ac:dyDescent="0.2">
      <c r="A70" s="38">
        <v>9200</v>
      </c>
      <c r="B70" s="39" t="s">
        <v>134</v>
      </c>
      <c r="C70" s="40">
        <v>0</v>
      </c>
      <c r="D70" s="40">
        <v>0</v>
      </c>
      <c r="E70" s="40">
        <v>0</v>
      </c>
      <c r="F70" s="40">
        <v>0</v>
      </c>
      <c r="G70" s="40">
        <v>0</v>
      </c>
      <c r="H70" s="41">
        <v>0</v>
      </c>
    </row>
    <row r="71" spans="1:8" x14ac:dyDescent="0.2">
      <c r="A71" s="38">
        <v>9300</v>
      </c>
      <c r="B71" s="39" t="s">
        <v>135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41">
        <v>0</v>
      </c>
    </row>
    <row r="72" spans="1:8" x14ac:dyDescent="0.2">
      <c r="A72" s="38">
        <v>9400</v>
      </c>
      <c r="B72" s="39" t="s">
        <v>136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1">
        <v>0</v>
      </c>
    </row>
    <row r="73" spans="1:8" x14ac:dyDescent="0.2">
      <c r="A73" s="38">
        <v>9500</v>
      </c>
      <c r="B73" s="39" t="s">
        <v>137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1">
        <v>0</v>
      </c>
    </row>
    <row r="74" spans="1:8" x14ac:dyDescent="0.2">
      <c r="A74" s="38">
        <v>9600</v>
      </c>
      <c r="B74" s="39" t="s">
        <v>138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1">
        <v>0</v>
      </c>
    </row>
    <row r="75" spans="1:8" x14ac:dyDescent="0.2">
      <c r="A75" s="42">
        <v>9900</v>
      </c>
      <c r="B75" s="43" t="s">
        <v>139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5">
        <v>0</v>
      </c>
    </row>
    <row r="77" spans="1:8" x14ac:dyDescent="0.2">
      <c r="A77" s="62" t="s">
        <v>146</v>
      </c>
      <c r="B77" s="63"/>
      <c r="C77" s="63"/>
      <c r="D77" s="64"/>
    </row>
    <row r="78" spans="1:8" x14ac:dyDescent="0.2">
      <c r="A78" s="65"/>
      <c r="B78" s="63"/>
      <c r="C78" s="63"/>
      <c r="D78" s="64"/>
    </row>
    <row r="79" spans="1:8" x14ac:dyDescent="0.2">
      <c r="A79" s="66"/>
      <c r="B79" s="67"/>
      <c r="C79" s="66"/>
      <c r="D79" s="66"/>
      <c r="E79" s="36"/>
      <c r="F79" s="36"/>
      <c r="G79" s="36"/>
      <c r="H79" s="36"/>
    </row>
    <row r="80" spans="1:8" x14ac:dyDescent="0.2">
      <c r="A80" s="68"/>
      <c r="B80" s="66"/>
      <c r="C80" s="66"/>
      <c r="D80" s="66"/>
      <c r="E80" s="36"/>
      <c r="F80" s="36"/>
      <c r="G80" s="36"/>
      <c r="H80" s="36"/>
    </row>
    <row r="81" spans="1:8" x14ac:dyDescent="0.2">
      <c r="A81" s="68"/>
      <c r="B81" s="66" t="s">
        <v>147</v>
      </c>
      <c r="C81" s="68"/>
      <c r="D81" s="72" t="s">
        <v>147</v>
      </c>
      <c r="E81" s="36"/>
      <c r="F81" s="36"/>
      <c r="G81" s="36"/>
      <c r="H81" s="36"/>
    </row>
    <row r="82" spans="1:8" ht="22.5" x14ac:dyDescent="0.2">
      <c r="A82" s="68"/>
      <c r="B82" s="69" t="s">
        <v>148</v>
      </c>
      <c r="C82" s="70"/>
      <c r="D82" s="71" t="s">
        <v>148</v>
      </c>
      <c r="E82" s="36"/>
      <c r="F82" s="36"/>
      <c r="G82" s="36"/>
      <c r="H82" s="36"/>
    </row>
    <row r="83" spans="1:8" x14ac:dyDescent="0.2">
      <c r="A83" s="36"/>
      <c r="B83" s="36"/>
      <c r="C83" s="36"/>
      <c r="D83" s="36"/>
      <c r="E83" s="36"/>
      <c r="F83" s="36"/>
      <c r="G83" s="36"/>
      <c r="H83" s="36"/>
    </row>
  </sheetData>
  <sheetProtection algorithmName="SHA-512" hashValue="G826P3zTe47RMiKSl+b7DYTLVPrdoeUJnEwI0cfltSxUulDzNrkKk7Hq40XBPA2mDea41nqxwWvUad4ysuGzJQ==" saltValue="rEaAB7zr7gotW8R4vv+JO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baseColWidth="10" defaultRowHeight="11.25" x14ac:dyDescent="0.2"/>
  <cols>
    <col min="1" max="1" width="9.16406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448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16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SUM(C4:C8)</f>
        <v>151984776.38999999</v>
      </c>
      <c r="D3" s="9">
        <f t="shared" si="0"/>
        <v>180852866.63</v>
      </c>
      <c r="E3" s="9">
        <f t="shared" si="0"/>
        <v>332837643.01999998</v>
      </c>
      <c r="F3" s="9">
        <f t="shared" si="0"/>
        <v>191354560.75999999</v>
      </c>
      <c r="G3" s="9">
        <f t="shared" si="0"/>
        <v>185117690.26999998</v>
      </c>
      <c r="H3" s="10">
        <f t="shared" si="0"/>
        <v>141483082.25999999</v>
      </c>
    </row>
    <row r="4" spans="1:8" x14ac:dyDescent="0.2">
      <c r="A4" s="46">
        <v>1</v>
      </c>
      <c r="B4" s="47" t="s">
        <v>14</v>
      </c>
      <c r="C4" s="77">
        <v>135634016.38999999</v>
      </c>
      <c r="D4" s="77">
        <v>65028654.759999998</v>
      </c>
      <c r="E4" s="77">
        <v>200662671.15000001</v>
      </c>
      <c r="F4" s="77">
        <v>114113510.12</v>
      </c>
      <c r="G4" s="77">
        <v>110849430.67</v>
      </c>
      <c r="H4" s="78">
        <v>86549161.030000001</v>
      </c>
    </row>
    <row r="5" spans="1:8" x14ac:dyDescent="0.2">
      <c r="A5" s="46">
        <v>2</v>
      </c>
      <c r="B5" s="47" t="s">
        <v>15</v>
      </c>
      <c r="C5" s="77">
        <v>16350760</v>
      </c>
      <c r="D5" s="77">
        <v>115824211.87</v>
      </c>
      <c r="E5" s="77">
        <v>132174971.87</v>
      </c>
      <c r="F5" s="77">
        <v>77241050.640000001</v>
      </c>
      <c r="G5" s="77">
        <v>74268259.599999994</v>
      </c>
      <c r="H5" s="78">
        <v>54933921.229999997</v>
      </c>
    </row>
    <row r="6" spans="1:8" x14ac:dyDescent="0.2">
      <c r="A6" s="46">
        <v>3</v>
      </c>
      <c r="B6" s="47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</row>
    <row r="7" spans="1:8" x14ac:dyDescent="0.2">
      <c r="A7" s="46">
        <v>4</v>
      </c>
      <c r="B7" s="47" t="s">
        <v>143</v>
      </c>
      <c r="C7" s="40"/>
      <c r="D7" s="40"/>
      <c r="E7" s="40"/>
      <c r="F7" s="40"/>
      <c r="G7" s="40"/>
      <c r="H7" s="41"/>
    </row>
    <row r="8" spans="1:8" x14ac:dyDescent="0.2">
      <c r="A8" s="48">
        <v>5</v>
      </c>
      <c r="B8" s="49" t="s">
        <v>130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5">
        <v>0</v>
      </c>
    </row>
  </sheetData>
  <sheetProtection algorithmName="SHA-512" hashValue="qkZTIMGo0g0Bjymn1B90qSdLg7FbQd3xdGe1MOglf6+pGtKgbczsqFSABFEWN85+qZHsIhfJc+YP4bHc8ocjLg==" saltValue="raqyk4YEDKw3BvKWbLOZkA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0" sqref="F10"/>
    </sheetView>
  </sheetViews>
  <sheetFormatPr baseColWidth="10" defaultRowHeight="11.25" x14ac:dyDescent="0.2"/>
  <cols>
    <col min="1" max="1" width="5.832031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449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0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15" t="s">
        <v>12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10">
        <v>0</v>
      </c>
    </row>
    <row r="4" spans="1:8" x14ac:dyDescent="0.2">
      <c r="A4" s="50">
        <v>1</v>
      </c>
      <c r="B4" s="51" t="s">
        <v>32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7">
        <v>0</v>
      </c>
    </row>
    <row r="5" spans="1:8" x14ac:dyDescent="0.2">
      <c r="A5" s="52">
        <v>11</v>
      </c>
      <c r="B5" s="53" t="s">
        <v>33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7">
        <v>0</v>
      </c>
    </row>
    <row r="6" spans="1:8" x14ac:dyDescent="0.2">
      <c r="A6" s="52">
        <v>12</v>
      </c>
      <c r="B6" s="53" t="s">
        <v>34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52">
        <v>13</v>
      </c>
      <c r="B7" s="53" t="s">
        <v>44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7">
        <v>0</v>
      </c>
    </row>
    <row r="8" spans="1:8" x14ac:dyDescent="0.2">
      <c r="A8" s="52">
        <v>14</v>
      </c>
      <c r="B8" s="53" t="s">
        <v>18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7">
        <v>0</v>
      </c>
    </row>
    <row r="9" spans="1:8" x14ac:dyDescent="0.2">
      <c r="A9" s="52">
        <v>15</v>
      </c>
      <c r="B9" s="53" t="s">
        <v>46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7">
        <v>0</v>
      </c>
    </row>
    <row r="10" spans="1:8" x14ac:dyDescent="0.2">
      <c r="A10" s="52">
        <v>16</v>
      </c>
      <c r="B10" s="53" t="s">
        <v>35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7">
        <v>0</v>
      </c>
    </row>
    <row r="11" spans="1:8" x14ac:dyDescent="0.2">
      <c r="A11" s="52">
        <v>17</v>
      </c>
      <c r="B11" s="53" t="s">
        <v>47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7">
        <v>0</v>
      </c>
    </row>
    <row r="12" spans="1:8" x14ac:dyDescent="0.2">
      <c r="A12" s="52">
        <v>18</v>
      </c>
      <c r="B12" s="53" t="s">
        <v>36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</row>
    <row r="13" spans="1:8" x14ac:dyDescent="0.2">
      <c r="A13" s="50">
        <v>2</v>
      </c>
      <c r="B13" s="51" t="s">
        <v>37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7">
        <v>0</v>
      </c>
    </row>
    <row r="14" spans="1:8" x14ac:dyDescent="0.2">
      <c r="A14" s="52">
        <v>21</v>
      </c>
      <c r="B14" s="53" t="s">
        <v>38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</row>
    <row r="15" spans="1:8" x14ac:dyDescent="0.2">
      <c r="A15" s="52">
        <v>22</v>
      </c>
      <c r="B15" s="53" t="s">
        <v>58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7">
        <v>0</v>
      </c>
    </row>
    <row r="16" spans="1:8" x14ac:dyDescent="0.2">
      <c r="A16" s="52">
        <v>23</v>
      </c>
      <c r="B16" s="53" t="s">
        <v>39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7">
        <v>0</v>
      </c>
    </row>
    <row r="17" spans="1:8" x14ac:dyDescent="0.2">
      <c r="A17" s="52">
        <v>24</v>
      </c>
      <c r="B17" s="53" t="s">
        <v>48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7">
        <v>0</v>
      </c>
    </row>
    <row r="18" spans="1:8" x14ac:dyDescent="0.2">
      <c r="A18" s="52">
        <v>25</v>
      </c>
      <c r="B18" s="53" t="s">
        <v>40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7">
        <v>0</v>
      </c>
    </row>
    <row r="19" spans="1:8" x14ac:dyDescent="0.2">
      <c r="A19" s="52">
        <v>26</v>
      </c>
      <c r="B19" s="53" t="s">
        <v>41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7">
        <v>0</v>
      </c>
    </row>
    <row r="20" spans="1:8" x14ac:dyDescent="0.2">
      <c r="A20" s="52">
        <v>27</v>
      </c>
      <c r="B20" s="53" t="s">
        <v>19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7">
        <v>0</v>
      </c>
    </row>
    <row r="21" spans="1:8" x14ac:dyDescent="0.2">
      <c r="A21" s="50">
        <v>3</v>
      </c>
      <c r="B21" s="51" t="s">
        <v>42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7">
        <v>0</v>
      </c>
    </row>
    <row r="22" spans="1:8" x14ac:dyDescent="0.2">
      <c r="A22" s="52">
        <v>31</v>
      </c>
      <c r="B22" s="53" t="s">
        <v>59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7">
        <v>0</v>
      </c>
    </row>
    <row r="23" spans="1:8" x14ac:dyDescent="0.2">
      <c r="A23" s="52">
        <v>32</v>
      </c>
      <c r="B23" s="53" t="s">
        <v>49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7">
        <v>0</v>
      </c>
    </row>
    <row r="24" spans="1:8" x14ac:dyDescent="0.2">
      <c r="A24" s="52">
        <v>33</v>
      </c>
      <c r="B24" s="53" t="s">
        <v>60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7">
        <v>0</v>
      </c>
    </row>
    <row r="25" spans="1:8" x14ac:dyDescent="0.2">
      <c r="A25" s="52">
        <v>34</v>
      </c>
      <c r="B25" s="53" t="s">
        <v>50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</row>
    <row r="26" spans="1:8" x14ac:dyDescent="0.2">
      <c r="A26" s="52">
        <v>35</v>
      </c>
      <c r="B26" s="53" t="s">
        <v>43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7">
        <v>0</v>
      </c>
    </row>
    <row r="27" spans="1:8" x14ac:dyDescent="0.2">
      <c r="A27" s="52">
        <v>36</v>
      </c>
      <c r="B27" s="53" t="s">
        <v>20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7">
        <v>0</v>
      </c>
    </row>
    <row r="28" spans="1:8" x14ac:dyDescent="0.2">
      <c r="A28" s="52">
        <v>37</v>
      </c>
      <c r="B28" s="53" t="s">
        <v>21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7">
        <v>0</v>
      </c>
    </row>
    <row r="29" spans="1:8" x14ac:dyDescent="0.2">
      <c r="A29" s="52">
        <v>38</v>
      </c>
      <c r="B29" s="53" t="s">
        <v>52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</row>
    <row r="30" spans="1:8" x14ac:dyDescent="0.2">
      <c r="A30" s="52">
        <v>39</v>
      </c>
      <c r="B30" s="53" t="s">
        <v>61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7">
        <v>0</v>
      </c>
    </row>
    <row r="31" spans="1:8" x14ac:dyDescent="0.2">
      <c r="A31" s="50">
        <v>4</v>
      </c>
      <c r="B31" s="51" t="s">
        <v>62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7">
        <v>0</v>
      </c>
    </row>
    <row r="32" spans="1:8" x14ac:dyDescent="0.2">
      <c r="A32" s="52">
        <v>41</v>
      </c>
      <c r="B32" s="53" t="s">
        <v>45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</row>
    <row r="33" spans="1:8" ht="22.5" x14ac:dyDescent="0.2">
      <c r="A33" s="52">
        <v>42</v>
      </c>
      <c r="B33" s="53" t="s">
        <v>51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</row>
    <row r="34" spans="1:8" x14ac:dyDescent="0.2">
      <c r="A34" s="52">
        <v>43</v>
      </c>
      <c r="B34" s="53" t="s">
        <v>63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</row>
    <row r="35" spans="1:8" x14ac:dyDescent="0.2">
      <c r="A35" s="54">
        <v>44</v>
      </c>
      <c r="B35" s="55" t="s">
        <v>22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v>0</v>
      </c>
    </row>
    <row r="37" spans="1:8" x14ac:dyDescent="0.2">
      <c r="A37" s="65"/>
      <c r="B37" s="63"/>
      <c r="C37" s="63"/>
      <c r="D37" s="64"/>
    </row>
    <row r="38" spans="1:8" x14ac:dyDescent="0.2">
      <c r="A38" s="66"/>
      <c r="B38" s="67"/>
      <c r="C38" s="66"/>
      <c r="D38" s="66"/>
      <c r="E38" s="36"/>
      <c r="F38" s="36"/>
      <c r="G38" s="36"/>
      <c r="H38" s="36"/>
    </row>
    <row r="39" spans="1:8" x14ac:dyDescent="0.2">
      <c r="A39" s="68"/>
      <c r="B39" s="66"/>
      <c r="C39" s="66"/>
      <c r="D39" s="66"/>
      <c r="E39" s="36"/>
      <c r="F39" s="36"/>
      <c r="G39" s="36"/>
      <c r="H39" s="36"/>
    </row>
  </sheetData>
  <sheetProtection algorithmName="SHA-512" hashValue="YTxN1dysXD/xPP9iyY9opMyMYcyB4qMXYcXjqSvaDnNi47Xoa93NUzjBjJy0Kg/Qg6domuHeIPBszGFl0qrxqQ==" saltValue="EeyZRUl8nDK0qPu5PVsbP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85.83203125" style="30" bestFit="1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35">
        <v>900002</v>
      </c>
      <c r="B4" s="23" t="s">
        <v>67</v>
      </c>
      <c r="C4" s="16">
        <f t="shared" ref="C4:H4" si="1">+C5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11">
        <v>31111</v>
      </c>
      <c r="B5" s="12" t="s">
        <v>66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9">
        <v>0</v>
      </c>
    </row>
    <row r="6" spans="1:8" x14ac:dyDescent="0.2">
      <c r="A6" s="35">
        <v>900003</v>
      </c>
      <c r="B6" s="23" t="s">
        <v>55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11">
        <v>31120</v>
      </c>
      <c r="B7" s="12" t="s">
        <v>28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9">
        <v>0</v>
      </c>
    </row>
    <row r="8" spans="1:8" x14ac:dyDescent="0.2">
      <c r="A8" s="11">
        <v>31210</v>
      </c>
      <c r="B8" s="12" t="s">
        <v>56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9">
        <v>0</v>
      </c>
    </row>
    <row r="9" spans="1:8" x14ac:dyDescent="0.2">
      <c r="A9" s="11">
        <v>31220</v>
      </c>
      <c r="B9" s="12" t="s">
        <v>57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9">
        <v>0</v>
      </c>
    </row>
    <row r="10" spans="1:8" x14ac:dyDescent="0.2">
      <c r="A10" s="11">
        <v>32200</v>
      </c>
      <c r="B10" s="12" t="s">
        <v>64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9">
        <v>0</v>
      </c>
    </row>
    <row r="11" spans="1:8" x14ac:dyDescent="0.2">
      <c r="A11" s="11">
        <v>32300</v>
      </c>
      <c r="B11" s="12" t="s">
        <v>65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9">
        <v>0</v>
      </c>
    </row>
    <row r="12" spans="1:8" x14ac:dyDescent="0.2">
      <c r="A12" s="13">
        <v>32400</v>
      </c>
      <c r="B12" s="14" t="s">
        <v>30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1">
        <v>0</v>
      </c>
    </row>
  </sheetData>
  <sheetProtection algorithmName="SHA-512" hashValue="NLqMCMG6ic4mFdydlNo5oxV8CpW0OkSAwWJ2rWlQJnFxKLIxjBPg66drpR4PrraQcggeRAi+MW5GArC1z8Qmlw==" saltValue="OadP1aN/ZbDbx0JrqVDzq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ignoredErrors>
    <ignoredError sqref="D3:E3 D4:E4 C3:C4 G3:H3 G4:H4 F3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91.6640625" style="30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144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22">
        <v>21110</v>
      </c>
      <c r="B4" s="23" t="s">
        <v>68</v>
      </c>
      <c r="C4" s="16">
        <f t="shared" ref="C4:H4" si="1">SUM(C5:C8)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22">
        <v>21111</v>
      </c>
      <c r="B5" s="24" t="s">
        <v>23</v>
      </c>
      <c r="C5" s="18"/>
      <c r="D5" s="18"/>
      <c r="E5" s="18"/>
      <c r="F5" s="18"/>
      <c r="G5" s="18"/>
      <c r="H5" s="19"/>
    </row>
    <row r="6" spans="1:8" x14ac:dyDescent="0.2">
      <c r="A6" s="22">
        <v>21112</v>
      </c>
      <c r="B6" s="24" t="s">
        <v>24</v>
      </c>
      <c r="C6" s="18"/>
      <c r="D6" s="18"/>
      <c r="E6" s="18"/>
      <c r="F6" s="18"/>
      <c r="G6" s="18"/>
      <c r="H6" s="19"/>
    </row>
    <row r="7" spans="1:8" x14ac:dyDescent="0.2">
      <c r="A7" s="22">
        <v>21113</v>
      </c>
      <c r="B7" s="24" t="s">
        <v>25</v>
      </c>
      <c r="C7" s="18"/>
      <c r="D7" s="18"/>
      <c r="E7" s="18"/>
      <c r="F7" s="18"/>
      <c r="G7" s="18"/>
      <c r="H7" s="19"/>
    </row>
    <row r="8" spans="1:8" x14ac:dyDescent="0.2">
      <c r="A8" s="22">
        <v>21114</v>
      </c>
      <c r="B8" s="24" t="s">
        <v>26</v>
      </c>
      <c r="C8" s="18"/>
      <c r="D8" s="18"/>
      <c r="E8" s="18"/>
      <c r="F8" s="18"/>
      <c r="G8" s="18"/>
      <c r="H8" s="19"/>
    </row>
    <row r="9" spans="1:8" x14ac:dyDescent="0.2">
      <c r="A9" s="27">
        <v>900002</v>
      </c>
      <c r="B9" s="23" t="s">
        <v>55</v>
      </c>
      <c r="C9" s="16">
        <f t="shared" ref="C9:H9" si="2">SUM(C10:C16)</f>
        <v>0</v>
      </c>
      <c r="D9" s="16">
        <f t="shared" si="2"/>
        <v>0</v>
      </c>
      <c r="E9" s="16">
        <f t="shared" si="2"/>
        <v>0</v>
      </c>
      <c r="F9" s="16">
        <f t="shared" si="2"/>
        <v>0</v>
      </c>
      <c r="G9" s="16">
        <f t="shared" si="2"/>
        <v>0</v>
      </c>
      <c r="H9" s="17">
        <f t="shared" si="2"/>
        <v>0</v>
      </c>
    </row>
    <row r="10" spans="1:8" x14ac:dyDescent="0.2">
      <c r="A10" s="22">
        <v>21120</v>
      </c>
      <c r="B10" s="24" t="s">
        <v>28</v>
      </c>
      <c r="C10" s="18"/>
      <c r="D10" s="18"/>
      <c r="E10" s="18"/>
      <c r="F10" s="18"/>
      <c r="G10" s="18"/>
      <c r="H10" s="19"/>
    </row>
    <row r="11" spans="1:8" x14ac:dyDescent="0.2">
      <c r="A11" s="22">
        <v>21130</v>
      </c>
      <c r="B11" s="24" t="s">
        <v>27</v>
      </c>
      <c r="C11" s="18"/>
      <c r="D11" s="18"/>
      <c r="E11" s="18"/>
      <c r="F11" s="18"/>
      <c r="G11" s="18"/>
      <c r="H11" s="19"/>
    </row>
    <row r="12" spans="1:8" x14ac:dyDescent="0.2">
      <c r="A12" s="22">
        <v>21210</v>
      </c>
      <c r="B12" s="24" t="s">
        <v>29</v>
      </c>
      <c r="C12" s="18"/>
      <c r="D12" s="18"/>
      <c r="E12" s="18"/>
      <c r="F12" s="18"/>
      <c r="G12" s="18"/>
      <c r="H12" s="19"/>
    </row>
    <row r="13" spans="1:8" x14ac:dyDescent="0.2">
      <c r="A13" s="22">
        <v>21220</v>
      </c>
      <c r="B13" s="24" t="s">
        <v>53</v>
      </c>
      <c r="C13" s="18"/>
      <c r="D13" s="18"/>
      <c r="E13" s="18"/>
      <c r="F13" s="18"/>
      <c r="G13" s="18"/>
      <c r="H13" s="19"/>
    </row>
    <row r="14" spans="1:8" x14ac:dyDescent="0.2">
      <c r="A14" s="22">
        <v>22200</v>
      </c>
      <c r="B14" s="24" t="s">
        <v>54</v>
      </c>
      <c r="C14" s="18"/>
      <c r="D14" s="18"/>
      <c r="E14" s="18"/>
      <c r="F14" s="18"/>
      <c r="G14" s="18"/>
      <c r="H14" s="19"/>
    </row>
    <row r="15" spans="1:8" x14ac:dyDescent="0.2">
      <c r="A15" s="28">
        <v>22300</v>
      </c>
      <c r="B15" s="29" t="s">
        <v>69</v>
      </c>
      <c r="C15" s="18"/>
      <c r="D15" s="18"/>
      <c r="E15" s="18"/>
      <c r="F15" s="18"/>
      <c r="G15" s="18"/>
      <c r="H15" s="19"/>
    </row>
    <row r="16" spans="1:8" x14ac:dyDescent="0.2">
      <c r="A16" s="25">
        <v>22400</v>
      </c>
      <c r="B16" s="26" t="s">
        <v>30</v>
      </c>
      <c r="C16" s="20"/>
      <c r="D16" s="20"/>
      <c r="E16" s="20"/>
      <c r="F16" s="20"/>
      <c r="G16" s="20"/>
      <c r="H16" s="21"/>
    </row>
  </sheetData>
  <sheetProtection algorithmName="SHA-512" hashValue="eF32DgxOQnuYEOE1BhaArRl+6FE0xhf9koKI58gvbncv49Tq2oDOkma9mCq17ap08Ob2lrYsKbh2qWHmvuPcvw==" saltValue="SmJwWUdYlPB9pl9ZZnuO+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ignoredErrors>
    <ignoredError sqref="C3:D3 E5:E8 E4 E9 E3 D4 C5:D8 C4 C9:D9 G5:H8 G4:H4 G9:H9 G3:H3 F5:F8 F4 F9 F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1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59" customWidth="1"/>
    <col min="9" max="16384" width="12" style="1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2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4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</sheetData>
  <sheetProtection algorithmName="SHA-512" hashValue="eFWQsZJZ9U2zmhI0IVLeR+g/nhOweeWp/c0saAwxgIfa5y5ZlF1qtuMgrmIXhZ7wlB0vVkyAYdtb2d7PAk11Sw==" saltValue="9HbmX0u5kMubebffg/AaKA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2014-02-10T03:37:14Z</dcterms:created>
  <dcterms:modified xsi:type="dcterms:W3CDTF">2017-10-31T19:43:58Z</dcterms:modified>
</cp:coreProperties>
</file>