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3ER TRIM 17\"/>
    </mc:Choice>
  </mc:AlternateContent>
  <bookViews>
    <workbookView xWindow="0" yWindow="0" windowWidth="20490" windowHeight="7875" firstSheet="1" activeTab="1"/>
  </bookViews>
  <sheets>
    <sheet name="Hoja1" sheetId="4" state="hidden" r:id="rId1"/>
    <sheet name="F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2" i="3" l="1"/>
  <c r="E72" i="3"/>
  <c r="F65" i="3"/>
  <c r="E65" i="3"/>
  <c r="F60" i="3"/>
  <c r="F76" i="3" s="1"/>
  <c r="E60" i="3"/>
  <c r="E76" i="3" s="1"/>
  <c r="C57" i="3"/>
  <c r="B57" i="3"/>
  <c r="F54" i="3"/>
  <c r="E54" i="3"/>
  <c r="F39" i="3"/>
  <c r="E39" i="3"/>
  <c r="F35" i="3"/>
  <c r="E35" i="3"/>
  <c r="F28" i="3"/>
  <c r="E28" i="3"/>
  <c r="C28" i="3"/>
  <c r="B28" i="3"/>
  <c r="F24" i="3"/>
  <c r="E24" i="3"/>
  <c r="C22" i="3"/>
  <c r="B22" i="3"/>
  <c r="F20" i="3"/>
  <c r="E20" i="3"/>
  <c r="E44" i="3" s="1"/>
  <c r="F16" i="3"/>
  <c r="E16" i="3"/>
  <c r="C14" i="3"/>
  <c r="B14" i="3"/>
  <c r="F6" i="3"/>
  <c r="F44" i="3" s="1"/>
  <c r="E6" i="3"/>
  <c r="C6" i="3"/>
  <c r="C44" i="3" s="1"/>
  <c r="C59" i="3" s="1"/>
  <c r="B6" i="3"/>
  <c r="B44" i="3" s="1"/>
  <c r="B59" i="3" s="1"/>
</calcChain>
</file>

<file path=xl/sharedStrings.xml><?xml version="1.0" encoding="utf-8"?>
<sst xmlns="http://schemas.openxmlformats.org/spreadsheetml/2006/main" count="287" uniqueCount="187">
  <si>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</si>
  <si>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</si>
  <si>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</si>
  <si>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</si>
  <si>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</si>
  <si>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</si>
  <si>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</si>
  <si>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</si>
  <si>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</si>
  <si>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</si>
  <si>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</si>
  <si>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</si>
  <si>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</si>
  <si>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</si>
  <si>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</si>
  <si>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</si>
  <si>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</si>
  <si>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</si>
  <si>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</si>
  <si>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</si>
  <si>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</si>
  <si>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</si>
  <si>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</si>
  <si>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</si>
  <si>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</si>
  <si>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</si>
  <si>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</si>
  <si>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</si>
  <si>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</si>
  <si>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</si>
  <si>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</si>
  <si>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</si>
  <si>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</si>
  <si>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</si>
  <si>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</si>
  <si>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</si>
  <si>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</si>
  <si>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</si>
  <si>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</si>
  <si>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</si>
  <si>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</si>
  <si>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</si>
  <si>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</si>
  <si>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</si>
  <si>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</si>
  <si>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</si>
  <si>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</si>
  <si>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</si>
  <si>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</si>
  <si>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</si>
  <si>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</si>
  <si>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</si>
  <si>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</si>
  <si>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</si>
  <si>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</si>
  <si>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</si>
  <si>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</si>
  <si>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</si>
  <si>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</si>
  <si>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</si>
  <si>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</si>
  <si>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</si>
  <si>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</si>
  <si>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</si>
  <si>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</si>
  <si>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</si>
  <si>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</si>
  <si>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</si>
  <si>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</si>
  <si>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</si>
  <si>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</si>
  <si>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</si>
  <si>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</si>
  <si>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</si>
  <si>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</si>
  <si>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</si>
  <si>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</si>
  <si>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</si>
  <si>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</si>
  <si>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</si>
  <si>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</si>
  <si>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</si>
  <si>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</si>
  <si>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</si>
  <si>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</si>
  <si>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</si>
  <si>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</si>
  <si>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</si>
  <si>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</si>
  <si>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</si>
  <si>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</si>
  <si>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</si>
  <si>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</si>
  <si>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</si>
  <si>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</si>
  <si>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</si>
  <si>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</si>
  <si>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</si>
  <si>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</si>
  <si>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</si>
  <si>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</si>
  <si>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</si>
  <si>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</si>
  <si>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</si>
  <si>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</si>
  <si>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</si>
  <si>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</si>
  <si>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</si>
  <si>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</si>
  <si>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</si>
  <si>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</si>
  <si>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</si>
  <si>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</si>
  <si>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 = a + 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</si>
  <si>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</si>
  <si>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</si>
  <si>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</si>
  <si>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</si>
  <si>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@se6#16</t>
  </si>
  <si>
    <t>31 de diciembre de 2015</t>
  </si>
  <si>
    <t>-------------------</t>
  </si>
  <si>
    <t>--------------------</t>
  </si>
  <si>
    <t>----------</t>
  </si>
  <si>
    <t>----------------</t>
  </si>
  <si>
    <t>-----------</t>
  </si>
  <si>
    <t>PORCEN</t>
  </si>
  <si>
    <t>TAJES INTE</t>
  </si>
  <si>
    <t>G.   VARIACIONES</t>
  </si>
  <si>
    <t>Actual</t>
  </si>
  <si>
    <t>Anterior</t>
  </si>
  <si>
    <t>Importe</t>
  </si>
  <si>
    <t>%</t>
  </si>
  <si>
    <t>------</t>
  </si>
  <si>
    <t>ACTIVO CIRCULANTE</t>
  </si>
  <si>
    <t>-----------------</t>
  </si>
  <si>
    <t>---------</t>
  </si>
  <si>
    <t>---------------</t>
  </si>
  <si>
    <t>ACTIVO NO CIRCULANTE</t>
  </si>
  <si>
    <t>===================</t>
  </si>
  <si>
    <t>=========</t>
  </si>
  <si>
    <t>===============</t>
  </si>
  <si>
    <t>PASIVO CIRCULANTE</t>
  </si>
  <si>
    <t>HACIENDA PUBLICA/ PATRIMONIO</t>
  </si>
  <si>
    <t>----------------------------</t>
  </si>
  <si>
    <t>_x000C_</t>
  </si>
  <si>
    <t>Hacienda Publica/Patrimonio Generado</t>
  </si>
  <si>
    <t>------------------------------------</t>
  </si>
  <si>
    <t>C. JOSE JUVENTINO LOPEZ AYALA  - PRESIDENTE MUNICIPAL</t>
  </si>
  <si>
    <t>MUNICIPIO DE PURISIMA DEL RINCON
Estado de Situación Financiera Detallado - LDF
Al 31 de Enero de 2017 y al 30 de septiembre de 2017</t>
  </si>
  <si>
    <t>Pagina : 1                    Fecha I</t>
  </si>
  <si>
    <t>mpresión : 31/10/20</t>
  </si>
  <si>
    <t>17  Hora : 03:16:38</t>
  </si>
  <si>
    <t>MUNICIPIO DE PURISIMA DEL RINCON, GTO</t>
  </si>
  <si>
    <t>. 2017</t>
  </si>
  <si>
    <t>ESTADO DE SITUACION FINANCIERA AL 30</t>
  </si>
  <si>
    <t>DE SEPTIEMBRE DEL 2</t>
  </si>
  <si>
    <t>-------------------------------------</t>
  </si>
  <si>
    <t>Efectivo</t>
  </si>
  <si>
    <t>Bancos/Tesoreria</t>
  </si>
  <si>
    <t>CUENTAS POR COBRAR</t>
  </si>
  <si>
    <t>Deudores Diversos a corto P.</t>
  </si>
  <si>
    <t>Contribuciones por recuperar a</t>
  </si>
  <si>
    <t>Anticipo a Contratistas por Ob</t>
  </si>
  <si>
    <t>Bienes Inmuebles, Infraestruct</t>
  </si>
  <si>
    <t>Bienes Muebles</t>
  </si>
  <si>
    <t>Activos Intangibles</t>
  </si>
  <si>
    <t>Deprec. Det. y Amort. Acum.de</t>
  </si>
  <si>
    <t>Activos Diferidos</t>
  </si>
  <si>
    <t>SUMA EL ACTIVO</t>
  </si>
  <si>
    <t>Serv. Personales por pagar a C</t>
  </si>
  <si>
    <t>Proveedores por pagar a Corto</t>
  </si>
  <si>
    <t>Contratistas por obras pub.  a</t>
  </si>
  <si>
    <t>Participaciones y Aportaciones</t>
  </si>
  <si>
    <t>ACREDORES POR ENDEUDAMIENTO</t>
  </si>
  <si>
    <t>Reten. y Contrib. Por pagar a</t>
  </si>
  <si>
    <t>Otras Cuentas por pagar a C.P.</t>
  </si>
  <si>
    <t>SUMA EL PASIVO</t>
  </si>
  <si>
    <t>Hacienda PUblica/Patrimonio Contribui</t>
  </si>
  <si>
    <t>do</t>
  </si>
  <si>
    <t>--</t>
  </si>
  <si>
    <t>Hacienda PUblica/Patrimonio Co</t>
  </si>
  <si>
    <t>Pagina : 2                    Fecha I</t>
  </si>
  <si>
    <t>Resultados del Ejercicio: (Aho</t>
  </si>
  <si>
    <t>Resultados de Ejercicios Anter</t>
  </si>
  <si>
    <t>Hacienda Publica/Patrimonio Ge</t>
  </si>
  <si>
    <t>SUMA EL CAPITAL</t>
  </si>
  <si>
    <t>SUMA EL PASIVO+CAPITAL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</si>
</sst>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6">
    <xf numFmtId="0" fontId="0" fillId="0" borderId="0" xfId="0"/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/>
    </xf>
    <xf numFmtId="0" fontId="2" fillId="0" borderId="0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0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vertical="center"/>
    </xf>
    <xf numFmtId="0" fontId="2" fillId="0" borderId="5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0" fillId="0" borderId="0" xfId="0" applyFill="1"/>
    <xf numFmtId="4" fontId="0" fillId="0" borderId="0" xfId="0" applyNumberFormat="1" applyFill="1"/>
    <xf numFmtId="10" fontId="0" fillId="0" borderId="0" xfId="0" applyNumberFormat="1" applyFill="1"/>
    <xf numFmtId="0" fontId="7" fillId="0" borderId="0" xfId="2" applyFont="1" applyBorder="1" applyAlignment="1" applyProtection="1">
      <alignment horizontal="left" vertical="top" wrapText="1" indent="2"/>
      <protection locked="0"/>
    </xf>
    <xf numFmtId="0" fontId="7" fillId="0" borderId="0" xfId="2" applyFont="1" applyAlignment="1" applyProtection="1">
      <alignment vertical="top" wrapText="1"/>
      <protection locked="0"/>
    </xf>
    <xf numFmtId="0" fontId="7" fillId="0" borderId="0" xfId="2" applyFont="1" applyBorder="1" applyAlignment="1" applyProtection="1">
      <alignment vertical="top" wrapText="1"/>
      <protection locked="0"/>
    </xf>
    <xf numFmtId="0" fontId="2" fillId="0" borderId="10" xfId="0" applyFont="1" applyBorder="1"/>
    <xf numFmtId="0" fontId="0" fillId="3" borderId="0" xfId="0" applyFill="1"/>
    <xf numFmtId="4" fontId="0" fillId="3" borderId="0" xfId="0" applyNumberFormat="1" applyFill="1"/>
    <xf numFmtId="10" fontId="0" fillId="3" borderId="0" xfId="0" applyNumberFormat="1" applyFill="1"/>
    <xf numFmtId="0" fontId="0" fillId="0" borderId="0" xfId="0" applyFont="1" applyProtection="1"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0"/>
  </cols>
  <sheetData>
    <row r="1" spans="1:2" x14ac:dyDescent="0.2">
      <c r="A1" s="19"/>
      <c r="B1" s="19"/>
    </row>
    <row r="2020" spans="1:1" x14ac:dyDescent="0.2">
      <c r="A2020" s="21" t="s">
        <v>118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8"/>
  <sheetViews>
    <sheetView tabSelected="1" topLeftCell="A18" workbookViewId="0">
      <selection activeCell="E26" sqref="E26"/>
    </sheetView>
  </sheetViews>
  <sheetFormatPr baseColWidth="10" defaultRowHeight="11.25" x14ac:dyDescent="0.2"/>
  <cols>
    <col min="1" max="1" width="65.83203125" style="18" customWidth="1"/>
    <col min="2" max="3" width="13.83203125" style="18" customWidth="1"/>
    <col min="4" max="4" width="15" style="18" customWidth="1"/>
    <col min="5" max="5" width="13.83203125" style="18" customWidth="1"/>
    <col min="6" max="6" width="18.83203125" style="18" customWidth="1"/>
    <col min="7" max="16384" width="12" style="18"/>
  </cols>
  <sheetData>
    <row r="1" spans="1:6" ht="45.95" customHeight="1" x14ac:dyDescent="0.2">
      <c r="A1" s="33" t="s">
        <v>148</v>
      </c>
      <c r="B1" s="34"/>
      <c r="C1" s="34"/>
      <c r="D1" s="34"/>
      <c r="E1" s="34"/>
      <c r="F1" s="35"/>
    </row>
    <row r="2" spans="1:6" ht="33.75" x14ac:dyDescent="0.2">
      <c r="A2" s="1" t="s">
        <v>0</v>
      </c>
      <c r="B2" s="2">
        <v>2016</v>
      </c>
      <c r="C2" s="2" t="s">
        <v>119</v>
      </c>
      <c r="D2" s="1" t="s">
        <v>0</v>
      </c>
      <c r="E2" s="2">
        <v>2016</v>
      </c>
      <c r="F2" s="2" t="s">
        <v>119</v>
      </c>
    </row>
    <row r="3" spans="1:6" x14ac:dyDescent="0.2">
      <c r="A3" s="3"/>
      <c r="B3" s="4"/>
      <c r="C3" s="4"/>
      <c r="D3" s="5"/>
      <c r="E3" s="4"/>
      <c r="F3" s="4"/>
    </row>
    <row r="4" spans="1:6" x14ac:dyDescent="0.2">
      <c r="A4" s="6" t="s">
        <v>1</v>
      </c>
      <c r="B4" s="7"/>
      <c r="C4" s="7"/>
      <c r="D4" s="8" t="s">
        <v>2</v>
      </c>
      <c r="E4" s="7"/>
      <c r="F4" s="7"/>
    </row>
    <row r="5" spans="1:6" ht="22.5" x14ac:dyDescent="0.2">
      <c r="A5" s="6" t="s">
        <v>3</v>
      </c>
      <c r="B5" s="9"/>
      <c r="C5" s="9"/>
      <c r="D5" s="8" t="s">
        <v>4</v>
      </c>
      <c r="E5" s="9"/>
      <c r="F5" s="9"/>
    </row>
    <row r="6" spans="1:6" ht="67.5" x14ac:dyDescent="0.2">
      <c r="A6" s="3" t="s">
        <v>5</v>
      </c>
      <c r="B6" s="9">
        <f>SUM(B7:B13)</f>
        <v>0</v>
      </c>
      <c r="C6" s="9">
        <f>SUM(C7:C13)</f>
        <v>0</v>
      </c>
      <c r="D6" s="5" t="s">
        <v>6</v>
      </c>
      <c r="E6" s="9">
        <f>SUM(E7:E15)</f>
        <v>0</v>
      </c>
      <c r="F6" s="9">
        <f>SUM(F7:F15)</f>
        <v>0</v>
      </c>
    </row>
    <row r="7" spans="1:6" ht="45" x14ac:dyDescent="0.2">
      <c r="A7" s="10" t="s">
        <v>7</v>
      </c>
      <c r="B7" s="9"/>
      <c r="C7" s="9"/>
      <c r="D7" s="11" t="s">
        <v>8</v>
      </c>
      <c r="E7" s="9"/>
      <c r="F7" s="9"/>
    </row>
    <row r="8" spans="1:6" ht="45" x14ac:dyDescent="0.2">
      <c r="A8" s="10" t="s">
        <v>9</v>
      </c>
      <c r="B8" s="9"/>
      <c r="C8" s="9"/>
      <c r="D8" s="11" t="s">
        <v>10</v>
      </c>
      <c r="E8" s="9"/>
      <c r="F8" s="9"/>
    </row>
    <row r="9" spans="1:6" ht="67.5" x14ac:dyDescent="0.2">
      <c r="A9" s="10" t="s">
        <v>11</v>
      </c>
      <c r="B9" s="9"/>
      <c r="C9" s="9"/>
      <c r="D9" s="11" t="s">
        <v>12</v>
      </c>
      <c r="E9" s="9"/>
      <c r="F9" s="9"/>
    </row>
    <row r="10" spans="1:6" ht="56.25" x14ac:dyDescent="0.2">
      <c r="A10" s="10" t="s">
        <v>13</v>
      </c>
      <c r="B10" s="9"/>
      <c r="C10" s="9"/>
      <c r="D10" s="11" t="s">
        <v>14</v>
      </c>
      <c r="E10" s="9"/>
      <c r="F10" s="9"/>
    </row>
    <row r="11" spans="1:6" ht="56.25" x14ac:dyDescent="0.2">
      <c r="A11" s="10" t="s">
        <v>15</v>
      </c>
      <c r="B11" s="9"/>
      <c r="C11" s="9"/>
      <c r="D11" s="11" t="s">
        <v>16</v>
      </c>
      <c r="E11" s="9"/>
      <c r="F11" s="9"/>
    </row>
    <row r="12" spans="1:6" ht="78.75" x14ac:dyDescent="0.2">
      <c r="A12" s="10" t="s">
        <v>17</v>
      </c>
      <c r="B12" s="9"/>
      <c r="C12" s="9"/>
      <c r="D12" s="11" t="s">
        <v>18</v>
      </c>
      <c r="E12" s="9"/>
      <c r="F12" s="9"/>
    </row>
    <row r="13" spans="1:6" ht="56.25" x14ac:dyDescent="0.2">
      <c r="A13" s="10" t="s">
        <v>19</v>
      </c>
      <c r="B13" s="9"/>
      <c r="C13" s="9"/>
      <c r="D13" s="11" t="s">
        <v>20</v>
      </c>
      <c r="E13" s="9"/>
      <c r="F13" s="9"/>
    </row>
    <row r="14" spans="1:6" ht="67.5" x14ac:dyDescent="0.2">
      <c r="A14" s="3" t="s">
        <v>21</v>
      </c>
      <c r="B14" s="9">
        <f>SUM(B15:B21)</f>
        <v>0</v>
      </c>
      <c r="C14" s="9">
        <f>SUM(C15:C21)</f>
        <v>0</v>
      </c>
      <c r="D14" s="11" t="s">
        <v>22</v>
      </c>
      <c r="E14" s="9"/>
      <c r="F14" s="9"/>
    </row>
    <row r="15" spans="1:6" ht="45" x14ac:dyDescent="0.2">
      <c r="A15" s="10" t="s">
        <v>23</v>
      </c>
      <c r="B15" s="9"/>
      <c r="C15" s="9"/>
      <c r="D15" s="11" t="s">
        <v>24</v>
      </c>
      <c r="E15" s="9"/>
      <c r="F15" s="9"/>
    </row>
    <row r="16" spans="1:6" ht="45" x14ac:dyDescent="0.2">
      <c r="A16" s="10" t="s">
        <v>25</v>
      </c>
      <c r="B16" s="9"/>
      <c r="C16" s="9"/>
      <c r="D16" s="5" t="s">
        <v>26</v>
      </c>
      <c r="E16" s="9">
        <f>SUM(E17:E19)</f>
        <v>0</v>
      </c>
      <c r="F16" s="9">
        <f>SUM(F17:F19)</f>
        <v>0</v>
      </c>
    </row>
    <row r="17" spans="1:6" ht="56.25" x14ac:dyDescent="0.2">
      <c r="A17" s="10" t="s">
        <v>27</v>
      </c>
      <c r="B17" s="9"/>
      <c r="C17" s="9"/>
      <c r="D17" s="11" t="s">
        <v>28</v>
      </c>
      <c r="E17" s="9"/>
      <c r="F17" s="9"/>
    </row>
    <row r="18" spans="1:6" ht="13.5" customHeight="1" x14ac:dyDescent="0.2">
      <c r="A18" s="10" t="s">
        <v>29</v>
      </c>
      <c r="B18" s="9"/>
      <c r="C18" s="9"/>
      <c r="D18" s="11" t="s">
        <v>30</v>
      </c>
      <c r="E18" s="9"/>
      <c r="F18" s="9"/>
    </row>
    <row r="19" spans="1:6" ht="45" x14ac:dyDescent="0.2">
      <c r="A19" s="10" t="s">
        <v>31</v>
      </c>
      <c r="B19" s="9"/>
      <c r="C19" s="9"/>
      <c r="D19" s="11" t="s">
        <v>32</v>
      </c>
      <c r="E19" s="9"/>
      <c r="F19" s="9"/>
    </row>
    <row r="20" spans="1:6" ht="56.25" x14ac:dyDescent="0.2">
      <c r="A20" s="10" t="s">
        <v>33</v>
      </c>
      <c r="B20" s="9"/>
      <c r="C20" s="9"/>
      <c r="D20" s="5" t="s">
        <v>34</v>
      </c>
      <c r="E20" s="9">
        <f>SUM(E21:E22)</f>
        <v>0</v>
      </c>
      <c r="F20" s="9">
        <f>SUM(F21:F22)</f>
        <v>0</v>
      </c>
    </row>
    <row r="21" spans="1:6" ht="45" x14ac:dyDescent="0.2">
      <c r="A21" s="10" t="s">
        <v>35</v>
      </c>
      <c r="B21" s="9"/>
      <c r="C21" s="9"/>
      <c r="D21" s="11" t="s">
        <v>36</v>
      </c>
      <c r="E21" s="9"/>
      <c r="F21" s="9"/>
    </row>
    <row r="22" spans="1:6" ht="45" x14ac:dyDescent="0.2">
      <c r="A22" s="3" t="s">
        <v>37</v>
      </c>
      <c r="B22" s="9">
        <f>SUM(B23:B27)</f>
        <v>0</v>
      </c>
      <c r="C22" s="9">
        <f>SUM(C23:C27)</f>
        <v>0</v>
      </c>
      <c r="D22" s="11" t="s">
        <v>38</v>
      </c>
      <c r="E22" s="9"/>
      <c r="F22" s="9"/>
    </row>
    <row r="23" spans="1:6" ht="33.75" x14ac:dyDescent="0.2">
      <c r="A23" s="10" t="s">
        <v>39</v>
      </c>
      <c r="B23" s="9"/>
      <c r="C23" s="9"/>
      <c r="D23" s="5" t="s">
        <v>40</v>
      </c>
      <c r="E23" s="9"/>
      <c r="F23" s="9"/>
    </row>
    <row r="24" spans="1:6" ht="45" x14ac:dyDescent="0.2">
      <c r="A24" s="10" t="s">
        <v>41</v>
      </c>
      <c r="B24" s="9"/>
      <c r="C24" s="9"/>
      <c r="D24" s="5" t="s">
        <v>42</v>
      </c>
      <c r="E24" s="9">
        <f>SUM(E25:E27)</f>
        <v>0</v>
      </c>
      <c r="F24" s="9">
        <f>SUM(F25:F27)</f>
        <v>0</v>
      </c>
    </row>
    <row r="25" spans="1:6" ht="45" x14ac:dyDescent="0.2">
      <c r="A25" s="10" t="s">
        <v>43</v>
      </c>
      <c r="B25" s="9"/>
      <c r="C25" s="9"/>
      <c r="D25" s="11" t="s">
        <v>44</v>
      </c>
      <c r="E25" s="9"/>
      <c r="F25" s="9"/>
    </row>
    <row r="26" spans="1:6" ht="45" x14ac:dyDescent="0.2">
      <c r="A26" s="10" t="s">
        <v>45</v>
      </c>
      <c r="B26" s="9"/>
      <c r="C26" s="9"/>
      <c r="D26" s="11" t="s">
        <v>46</v>
      </c>
      <c r="E26" s="9"/>
      <c r="F26" s="9"/>
    </row>
    <row r="27" spans="1:6" ht="45" x14ac:dyDescent="0.2">
      <c r="A27" s="10" t="s">
        <v>47</v>
      </c>
      <c r="B27" s="9"/>
      <c r="C27" s="9"/>
      <c r="D27" s="11" t="s">
        <v>48</v>
      </c>
      <c r="E27" s="9"/>
      <c r="F27" s="9"/>
    </row>
    <row r="28" spans="1:6" ht="90" x14ac:dyDescent="0.2">
      <c r="A28" s="3" t="s">
        <v>49</v>
      </c>
      <c r="B28" s="9">
        <f>SUM(B29:B33)</f>
        <v>0</v>
      </c>
      <c r="C28" s="9">
        <f>SUM(C29:C33)</f>
        <v>0</v>
      </c>
      <c r="D28" s="5" t="s">
        <v>50</v>
      </c>
      <c r="E28" s="9">
        <f>SUM(E29:E34)</f>
        <v>0</v>
      </c>
      <c r="F28" s="9">
        <f>SUM(F29:F34)</f>
        <v>0</v>
      </c>
    </row>
    <row r="29" spans="1:6" ht="33.75" x14ac:dyDescent="0.2">
      <c r="A29" s="10" t="s">
        <v>51</v>
      </c>
      <c r="B29" s="9"/>
      <c r="C29" s="9"/>
      <c r="D29" s="11" t="s">
        <v>52</v>
      </c>
      <c r="E29" s="9"/>
      <c r="F29" s="9"/>
    </row>
    <row r="30" spans="1:6" ht="33.75" x14ac:dyDescent="0.2">
      <c r="A30" s="10" t="s">
        <v>53</v>
      </c>
      <c r="B30" s="9"/>
      <c r="C30" s="9"/>
      <c r="D30" s="11" t="s">
        <v>54</v>
      </c>
      <c r="E30" s="9"/>
      <c r="F30" s="9"/>
    </row>
    <row r="31" spans="1:6" ht="33.75" x14ac:dyDescent="0.2">
      <c r="A31" s="10" t="s">
        <v>55</v>
      </c>
      <c r="B31" s="9"/>
      <c r="C31" s="9"/>
      <c r="D31" s="11" t="s">
        <v>56</v>
      </c>
      <c r="E31" s="9"/>
      <c r="F31" s="9"/>
    </row>
    <row r="32" spans="1:6" ht="67.5" x14ac:dyDescent="0.2">
      <c r="A32" s="10" t="s">
        <v>57</v>
      </c>
      <c r="B32" s="9"/>
      <c r="C32" s="9"/>
      <c r="D32" s="11" t="s">
        <v>58</v>
      </c>
      <c r="E32" s="9"/>
      <c r="F32" s="9"/>
    </row>
    <row r="33" spans="1:6" ht="67.5" x14ac:dyDescent="0.2">
      <c r="A33" s="10" t="s">
        <v>59</v>
      </c>
      <c r="B33" s="9"/>
      <c r="C33" s="9"/>
      <c r="D33" s="11" t="s">
        <v>60</v>
      </c>
      <c r="E33" s="9"/>
      <c r="F33" s="9"/>
    </row>
    <row r="34" spans="1:6" ht="45" x14ac:dyDescent="0.2">
      <c r="A34" s="3" t="s">
        <v>61</v>
      </c>
      <c r="B34" s="9"/>
      <c r="C34" s="9"/>
      <c r="D34" s="11" t="s">
        <v>62</v>
      </c>
      <c r="E34" s="9"/>
      <c r="F34" s="9"/>
    </row>
    <row r="35" spans="1:6" ht="33.75" x14ac:dyDescent="0.2">
      <c r="A35" s="3" t="s">
        <v>63</v>
      </c>
      <c r="B35" s="9"/>
      <c r="C35" s="9"/>
      <c r="D35" s="5" t="s">
        <v>64</v>
      </c>
      <c r="E35" s="9">
        <f>SUM(E36:E38)</f>
        <v>0</v>
      </c>
      <c r="F35" s="9">
        <f>SUM(F36:F38)</f>
        <v>0</v>
      </c>
    </row>
    <row r="36" spans="1:6" ht="56.25" x14ac:dyDescent="0.2">
      <c r="A36" s="10" t="s">
        <v>65</v>
      </c>
      <c r="B36" s="9"/>
      <c r="C36" s="9"/>
      <c r="D36" s="11" t="s">
        <v>66</v>
      </c>
      <c r="E36" s="9"/>
      <c r="F36" s="9"/>
    </row>
    <row r="37" spans="1:6" ht="45" x14ac:dyDescent="0.2">
      <c r="A37" s="10" t="s">
        <v>67</v>
      </c>
      <c r="B37" s="9"/>
      <c r="C37" s="9"/>
      <c r="D37" s="11" t="s">
        <v>68</v>
      </c>
      <c r="E37" s="9"/>
      <c r="F37" s="9"/>
    </row>
    <row r="38" spans="1:6" ht="33.75" x14ac:dyDescent="0.2">
      <c r="A38" s="3" t="s">
        <v>69</v>
      </c>
      <c r="B38" s="9"/>
      <c r="C38" s="9"/>
      <c r="D38" s="11" t="s">
        <v>70</v>
      </c>
      <c r="E38" s="9"/>
      <c r="F38" s="9"/>
    </row>
    <row r="39" spans="1:6" ht="33.75" x14ac:dyDescent="0.2">
      <c r="A39" s="10" t="s">
        <v>71</v>
      </c>
      <c r="B39" s="9"/>
      <c r="C39" s="9"/>
      <c r="D39" s="5" t="s">
        <v>72</v>
      </c>
      <c r="E39" s="9">
        <f>SUM(E40:E42)</f>
        <v>0</v>
      </c>
      <c r="F39" s="9">
        <f>SUM(F40:F42)</f>
        <v>0</v>
      </c>
    </row>
    <row r="40" spans="1:6" ht="22.5" x14ac:dyDescent="0.2">
      <c r="A40" s="10" t="s">
        <v>73</v>
      </c>
      <c r="B40" s="9"/>
      <c r="C40" s="9"/>
      <c r="D40" s="11" t="s">
        <v>74</v>
      </c>
      <c r="E40" s="9"/>
      <c r="F40" s="9"/>
    </row>
    <row r="41" spans="1:6" ht="33.75" x14ac:dyDescent="0.2">
      <c r="A41" s="10" t="s">
        <v>75</v>
      </c>
      <c r="B41" s="9"/>
      <c r="C41" s="9"/>
      <c r="D41" s="11" t="s">
        <v>76</v>
      </c>
      <c r="E41" s="9"/>
      <c r="F41" s="9"/>
    </row>
    <row r="42" spans="1:6" ht="33.75" x14ac:dyDescent="0.2">
      <c r="A42" s="10" t="s">
        <v>77</v>
      </c>
      <c r="B42" s="9"/>
      <c r="C42" s="9"/>
      <c r="D42" s="11" t="s">
        <v>78</v>
      </c>
      <c r="E42" s="9"/>
      <c r="F42" s="9"/>
    </row>
    <row r="43" spans="1:6" x14ac:dyDescent="0.2">
      <c r="A43" s="3"/>
      <c r="B43" s="9"/>
      <c r="C43" s="9"/>
      <c r="D43" s="5"/>
      <c r="E43" s="9"/>
      <c r="F43" s="9"/>
    </row>
    <row r="44" spans="1:6" ht="67.5" x14ac:dyDescent="0.2">
      <c r="A44" s="6" t="s">
        <v>79</v>
      </c>
      <c r="B44" s="7">
        <f>B6+B14+B22+B28+B34+B35+B38</f>
        <v>0</v>
      </c>
      <c r="C44" s="7">
        <f>C6+C14+C22+C28+C34+C35+C38</f>
        <v>0</v>
      </c>
      <c r="D44" s="8" t="s">
        <v>80</v>
      </c>
      <c r="E44" s="7">
        <f>E6+E16+E20+E23+E24+E28+E35+E39</f>
        <v>0</v>
      </c>
      <c r="F44" s="7">
        <f>F6+F16+F20+F23+F24+F28+F35+F39</f>
        <v>0</v>
      </c>
    </row>
    <row r="45" spans="1:6" x14ac:dyDescent="0.2">
      <c r="A45" s="6"/>
      <c r="B45" s="9"/>
      <c r="C45" s="9"/>
      <c r="D45" s="8"/>
      <c r="E45" s="9"/>
      <c r="F45" s="9"/>
    </row>
    <row r="46" spans="1:6" ht="22.5" x14ac:dyDescent="0.2">
      <c r="A46" s="12" t="s">
        <v>81</v>
      </c>
      <c r="B46" s="9"/>
      <c r="C46" s="9"/>
      <c r="D46" s="8" t="s">
        <v>82</v>
      </c>
      <c r="E46" s="9"/>
      <c r="F46" s="9"/>
    </row>
    <row r="47" spans="1:6" ht="33.75" x14ac:dyDescent="0.2">
      <c r="A47" s="13" t="s">
        <v>83</v>
      </c>
      <c r="B47" s="9"/>
      <c r="C47" s="9"/>
      <c r="D47" s="5" t="s">
        <v>84</v>
      </c>
      <c r="E47" s="9"/>
      <c r="F47" s="9"/>
    </row>
    <row r="48" spans="1:6" ht="33.75" x14ac:dyDescent="0.2">
      <c r="A48" s="13" t="s">
        <v>85</v>
      </c>
      <c r="B48" s="9"/>
      <c r="C48" s="9"/>
      <c r="D48" s="5" t="s">
        <v>86</v>
      </c>
      <c r="E48" s="9"/>
      <c r="F48" s="9"/>
    </row>
    <row r="49" spans="1:6" ht="22.5" x14ac:dyDescent="0.2">
      <c r="A49" s="13" t="s">
        <v>87</v>
      </c>
      <c r="B49" s="9"/>
      <c r="C49" s="9"/>
      <c r="D49" s="5" t="s">
        <v>88</v>
      </c>
      <c r="E49" s="9"/>
      <c r="F49" s="9"/>
    </row>
    <row r="50" spans="1:6" ht="33.75" x14ac:dyDescent="0.2">
      <c r="A50" s="13" t="s">
        <v>89</v>
      </c>
      <c r="B50" s="9"/>
      <c r="C50" s="9"/>
      <c r="D50" s="5" t="s">
        <v>90</v>
      </c>
      <c r="E50" s="9"/>
      <c r="F50" s="9"/>
    </row>
    <row r="51" spans="1:6" ht="12.75" customHeight="1" x14ac:dyDescent="0.2">
      <c r="A51" s="13" t="s">
        <v>91</v>
      </c>
      <c r="B51" s="9"/>
      <c r="C51" s="9"/>
      <c r="D51" s="5" t="s">
        <v>92</v>
      </c>
      <c r="E51" s="9"/>
      <c r="F51" s="9"/>
    </row>
    <row r="52" spans="1:6" ht="22.5" x14ac:dyDescent="0.2">
      <c r="A52" s="13" t="s">
        <v>93</v>
      </c>
      <c r="B52" s="9"/>
      <c r="C52" s="9"/>
      <c r="D52" s="5" t="s">
        <v>94</v>
      </c>
      <c r="E52" s="9"/>
      <c r="F52" s="9"/>
    </row>
    <row r="53" spans="1:6" x14ac:dyDescent="0.2">
      <c r="A53" s="13" t="s">
        <v>95</v>
      </c>
      <c r="B53" s="9"/>
      <c r="C53" s="9"/>
      <c r="D53" s="8"/>
      <c r="E53" s="9"/>
      <c r="F53" s="9"/>
    </row>
    <row r="54" spans="1:6" ht="56.25" x14ac:dyDescent="0.2">
      <c r="A54" s="13" t="s">
        <v>96</v>
      </c>
      <c r="B54" s="9"/>
      <c r="C54" s="9"/>
      <c r="D54" s="8" t="s">
        <v>97</v>
      </c>
      <c r="E54" s="7">
        <f>SUM(E47:E52)</f>
        <v>0</v>
      </c>
      <c r="F54" s="7">
        <f>SUM(F47:F52)</f>
        <v>0</v>
      </c>
    </row>
    <row r="55" spans="1:6" x14ac:dyDescent="0.2">
      <c r="A55" s="13" t="s">
        <v>98</v>
      </c>
      <c r="B55" s="9"/>
      <c r="C55" s="9"/>
      <c r="D55" s="14"/>
      <c r="E55" s="9"/>
      <c r="F55" s="9"/>
    </row>
    <row r="56" spans="1:6" ht="33.75" x14ac:dyDescent="0.2">
      <c r="A56" s="13"/>
      <c r="B56" s="9"/>
      <c r="C56" s="9"/>
      <c r="D56" s="8" t="s">
        <v>99</v>
      </c>
      <c r="E56" s="9"/>
      <c r="F56" s="9"/>
    </row>
    <row r="57" spans="1:6" x14ac:dyDescent="0.2">
      <c r="A57" s="12" t="s">
        <v>100</v>
      </c>
      <c r="B57" s="7">
        <f>SUM(B47:B55)</f>
        <v>0</v>
      </c>
      <c r="C57" s="7">
        <f>SUM(C47:C55)</f>
        <v>0</v>
      </c>
      <c r="D57" s="5"/>
      <c r="E57" s="9"/>
      <c r="F57" s="9"/>
    </row>
    <row r="58" spans="1:6" ht="33.75" x14ac:dyDescent="0.2">
      <c r="A58" s="13"/>
      <c r="B58" s="9"/>
      <c r="C58" s="9"/>
      <c r="D58" s="8" t="s">
        <v>101</v>
      </c>
      <c r="E58" s="9"/>
      <c r="F58" s="9"/>
    </row>
    <row r="59" spans="1:6" x14ac:dyDescent="0.2">
      <c r="A59" s="12" t="s">
        <v>102</v>
      </c>
      <c r="B59" s="7">
        <f>B44+B57</f>
        <v>0</v>
      </c>
      <c r="C59" s="7">
        <f>C44+C57</f>
        <v>0</v>
      </c>
      <c r="D59" s="8"/>
      <c r="E59" s="9"/>
      <c r="F59" s="9"/>
    </row>
    <row r="60" spans="1:6" ht="56.25" x14ac:dyDescent="0.2">
      <c r="A60" s="13"/>
      <c r="B60" s="9"/>
      <c r="C60" s="9"/>
      <c r="D60" s="8" t="s">
        <v>103</v>
      </c>
      <c r="E60" s="9">
        <f>SUM(E61:E63)</f>
        <v>0</v>
      </c>
      <c r="F60" s="9">
        <f>SUM(F61:F63)</f>
        <v>0</v>
      </c>
    </row>
    <row r="61" spans="1:6" x14ac:dyDescent="0.2">
      <c r="A61" s="13"/>
      <c r="B61" s="9"/>
      <c r="C61" s="9"/>
      <c r="D61" s="5" t="s">
        <v>104</v>
      </c>
      <c r="E61" s="9"/>
      <c r="F61" s="9"/>
    </row>
    <row r="62" spans="1:6" ht="22.5" x14ac:dyDescent="0.2">
      <c r="A62" s="13"/>
      <c r="B62" s="9"/>
      <c r="C62" s="9"/>
      <c r="D62" s="5" t="s">
        <v>105</v>
      </c>
      <c r="E62" s="9"/>
      <c r="F62" s="9"/>
    </row>
    <row r="63" spans="1:6" ht="45" x14ac:dyDescent="0.2">
      <c r="A63" s="13"/>
      <c r="B63" s="9"/>
      <c r="C63" s="9"/>
      <c r="D63" s="5" t="s">
        <v>106</v>
      </c>
      <c r="E63" s="9"/>
      <c r="F63" s="9"/>
    </row>
    <row r="64" spans="1:6" x14ac:dyDescent="0.2">
      <c r="A64" s="13"/>
      <c r="B64" s="9"/>
      <c r="C64" s="9"/>
      <c r="D64" s="5"/>
      <c r="E64" s="9"/>
      <c r="F64" s="9"/>
    </row>
    <row r="65" spans="1:6" ht="56.25" x14ac:dyDescent="0.2">
      <c r="A65" s="13"/>
      <c r="B65" s="9"/>
      <c r="C65" s="9"/>
      <c r="D65" s="8" t="s">
        <v>107</v>
      </c>
      <c r="E65" s="9">
        <f>SUM(E66:E70)</f>
        <v>0</v>
      </c>
      <c r="F65" s="9">
        <f>SUM(F66:F70)</f>
        <v>0</v>
      </c>
    </row>
    <row r="66" spans="1:6" ht="45" x14ac:dyDescent="0.2">
      <c r="A66" s="13"/>
      <c r="B66" s="9"/>
      <c r="C66" s="9"/>
      <c r="D66" s="5" t="s">
        <v>108</v>
      </c>
      <c r="E66" s="9"/>
      <c r="F66" s="9"/>
    </row>
    <row r="67" spans="1:6" ht="33.75" x14ac:dyDescent="0.2">
      <c r="A67" s="13"/>
      <c r="B67" s="9"/>
      <c r="C67" s="9"/>
      <c r="D67" s="5" t="s">
        <v>109</v>
      </c>
      <c r="E67" s="9"/>
      <c r="F67" s="9"/>
    </row>
    <row r="68" spans="1:6" x14ac:dyDescent="0.2">
      <c r="A68" s="13"/>
      <c r="B68" s="9"/>
      <c r="C68" s="9"/>
      <c r="D68" s="5" t="s">
        <v>110</v>
      </c>
      <c r="E68" s="9"/>
      <c r="F68" s="9"/>
    </row>
    <row r="69" spans="1:6" x14ac:dyDescent="0.2">
      <c r="A69" s="13"/>
      <c r="B69" s="9"/>
      <c r="C69" s="9"/>
      <c r="D69" s="5" t="s">
        <v>111</v>
      </c>
      <c r="E69" s="9"/>
      <c r="F69" s="9"/>
    </row>
    <row r="70" spans="1:6" ht="56.25" x14ac:dyDescent="0.2">
      <c r="A70" s="13"/>
      <c r="B70" s="9"/>
      <c r="C70" s="9"/>
      <c r="D70" s="5" t="s">
        <v>112</v>
      </c>
      <c r="E70" s="9"/>
      <c r="F70" s="9"/>
    </row>
    <row r="71" spans="1:6" x14ac:dyDescent="0.2">
      <c r="A71" s="13"/>
      <c r="B71" s="9"/>
      <c r="C71" s="9"/>
      <c r="D71" s="5"/>
      <c r="E71" s="9"/>
      <c r="F71" s="9"/>
    </row>
    <row r="72" spans="1:6" ht="90" x14ac:dyDescent="0.2">
      <c r="A72" s="13"/>
      <c r="B72" s="9"/>
      <c r="C72" s="9"/>
      <c r="D72" s="8" t="s">
        <v>113</v>
      </c>
      <c r="E72" s="9">
        <f>SUM(E73:E74)</f>
        <v>0</v>
      </c>
      <c r="F72" s="9">
        <f>SUM(F73:F74)</f>
        <v>0</v>
      </c>
    </row>
    <row r="73" spans="1:6" ht="33.75" x14ac:dyDescent="0.2">
      <c r="A73" s="13"/>
      <c r="B73" s="9"/>
      <c r="C73" s="9"/>
      <c r="D73" s="5" t="s">
        <v>114</v>
      </c>
      <c r="E73" s="9"/>
      <c r="F73" s="9"/>
    </row>
    <row r="74" spans="1:6" ht="45" x14ac:dyDescent="0.2">
      <c r="A74" s="13"/>
      <c r="B74" s="9"/>
      <c r="C74" s="9"/>
      <c r="D74" s="5" t="s">
        <v>115</v>
      </c>
      <c r="E74" s="9"/>
      <c r="F74" s="9"/>
    </row>
    <row r="75" spans="1:6" x14ac:dyDescent="0.2">
      <c r="A75" s="13"/>
      <c r="B75" s="9"/>
      <c r="C75" s="9"/>
      <c r="D75" s="5"/>
      <c r="E75" s="9"/>
      <c r="F75" s="9"/>
    </row>
    <row r="76" spans="1:6" ht="56.25" x14ac:dyDescent="0.2">
      <c r="A76" s="13"/>
      <c r="B76" s="9"/>
      <c r="C76" s="9"/>
      <c r="D76" s="8" t="s">
        <v>116</v>
      </c>
      <c r="E76" s="7">
        <f>E60+E65+E72</f>
        <v>0</v>
      </c>
      <c r="F76" s="7">
        <f>F60+F65+F72</f>
        <v>0</v>
      </c>
    </row>
    <row r="77" spans="1:6" x14ac:dyDescent="0.2">
      <c r="A77" s="13"/>
      <c r="B77" s="9"/>
      <c r="C77" s="9"/>
      <c r="D77" s="5"/>
      <c r="E77" s="9"/>
      <c r="F77" s="9"/>
    </row>
    <row r="78" spans="1:6" ht="67.5" x14ac:dyDescent="0.2">
      <c r="A78" s="13"/>
      <c r="B78" s="9"/>
      <c r="C78" s="9"/>
      <c r="D78" s="8" t="s">
        <v>117</v>
      </c>
      <c r="E78" s="9"/>
      <c r="F78" s="9"/>
    </row>
    <row r="79" spans="1:6" x14ac:dyDescent="0.2">
      <c r="A79" s="15"/>
      <c r="B79" s="16"/>
      <c r="C79" s="16"/>
      <c r="D79" s="17"/>
      <c r="E79" s="16"/>
      <c r="F79" s="16"/>
    </row>
    <row r="101" spans="1:7" ht="12.75" x14ac:dyDescent="0.2">
      <c r="A101" s="29" t="s">
        <v>149</v>
      </c>
      <c r="B101" s="29" t="s">
        <v>150</v>
      </c>
      <c r="C101" s="29" t="s">
        <v>151</v>
      </c>
      <c r="D101" s="29"/>
      <c r="E101" s="29"/>
      <c r="F101" s="29"/>
      <c r="G101" s="22"/>
    </row>
    <row r="102" spans="1:7" ht="12.75" x14ac:dyDescent="0.2">
      <c r="A102" s="29" t="s">
        <v>152</v>
      </c>
      <c r="B102" s="29" t="s">
        <v>153</v>
      </c>
      <c r="C102" s="29"/>
      <c r="D102" s="29"/>
      <c r="E102" s="29"/>
      <c r="F102" s="29"/>
      <c r="G102" s="22"/>
    </row>
    <row r="103" spans="1:7" ht="12.75" x14ac:dyDescent="0.2">
      <c r="A103" s="29" t="s">
        <v>154</v>
      </c>
      <c r="B103" s="29" t="s">
        <v>155</v>
      </c>
      <c r="C103" s="29">
        <v>17</v>
      </c>
      <c r="D103" s="29"/>
      <c r="E103" s="29"/>
      <c r="F103" s="29"/>
      <c r="G103" s="22"/>
    </row>
    <row r="104" spans="1:7" ht="12.75" x14ac:dyDescent="0.2">
      <c r="A104" s="29" t="s">
        <v>156</v>
      </c>
      <c r="B104" s="29" t="s">
        <v>120</v>
      </c>
      <c r="C104" s="29" t="s">
        <v>121</v>
      </c>
      <c r="D104" s="29" t="s">
        <v>122</v>
      </c>
      <c r="E104" s="29" t="s">
        <v>122</v>
      </c>
      <c r="F104" s="29" t="s">
        <v>123</v>
      </c>
      <c r="G104" s="22" t="s">
        <v>124</v>
      </c>
    </row>
    <row r="105" spans="1:7" ht="12.75" x14ac:dyDescent="0.2">
      <c r="A105" s="29"/>
      <c r="B105" s="29"/>
      <c r="C105" s="29"/>
      <c r="D105" s="29" t="s">
        <v>125</v>
      </c>
      <c r="E105" s="29" t="s">
        <v>126</v>
      </c>
      <c r="F105" s="29" t="s">
        <v>127</v>
      </c>
      <c r="G105" s="22"/>
    </row>
    <row r="106" spans="1:7" ht="12.75" x14ac:dyDescent="0.2">
      <c r="A106" s="29"/>
      <c r="B106" s="29" t="s">
        <v>128</v>
      </c>
      <c r="C106" s="29" t="s">
        <v>129</v>
      </c>
      <c r="D106" s="29" t="s">
        <v>128</v>
      </c>
      <c r="E106" s="29" t="s">
        <v>129</v>
      </c>
      <c r="F106" s="29" t="s">
        <v>130</v>
      </c>
      <c r="G106" s="22" t="s">
        <v>131</v>
      </c>
    </row>
    <row r="107" spans="1:7" ht="12.75" x14ac:dyDescent="0.2">
      <c r="A107" s="29" t="s">
        <v>156</v>
      </c>
      <c r="B107" s="29" t="s">
        <v>120</v>
      </c>
      <c r="C107" s="29" t="s">
        <v>121</v>
      </c>
      <c r="D107" s="29" t="s">
        <v>122</v>
      </c>
      <c r="E107" s="29" t="s">
        <v>122</v>
      </c>
      <c r="F107" s="29" t="s">
        <v>123</v>
      </c>
      <c r="G107" s="22" t="s">
        <v>124</v>
      </c>
    </row>
    <row r="108" spans="1:7" ht="12.75" x14ac:dyDescent="0.2">
      <c r="A108" s="29" t="s">
        <v>1</v>
      </c>
      <c r="B108" s="29"/>
      <c r="C108" s="29"/>
      <c r="D108" s="29"/>
      <c r="E108" s="29"/>
      <c r="F108" s="29"/>
      <c r="G108" s="22"/>
    </row>
    <row r="109" spans="1:7" ht="12.75" x14ac:dyDescent="0.2">
      <c r="A109" s="29" t="s">
        <v>132</v>
      </c>
      <c r="B109" s="29"/>
      <c r="C109" s="29"/>
      <c r="D109" s="29"/>
      <c r="E109" s="29"/>
      <c r="F109" s="29"/>
      <c r="G109" s="22"/>
    </row>
    <row r="110" spans="1:7" ht="12.75" x14ac:dyDescent="0.2">
      <c r="A110" s="29" t="s">
        <v>133</v>
      </c>
      <c r="B110" s="29"/>
      <c r="C110" s="29"/>
      <c r="D110" s="29"/>
      <c r="E110" s="29"/>
      <c r="F110" s="29"/>
      <c r="G110" s="22"/>
    </row>
    <row r="111" spans="1:7" ht="12.75" x14ac:dyDescent="0.2">
      <c r="A111" s="29" t="s">
        <v>134</v>
      </c>
      <c r="B111" s="29"/>
      <c r="C111" s="29"/>
      <c r="D111" s="29"/>
      <c r="E111" s="29"/>
      <c r="F111" s="29"/>
      <c r="G111" s="22"/>
    </row>
    <row r="112" spans="1:7" ht="12.75" x14ac:dyDescent="0.2">
      <c r="A112" s="29" t="s">
        <v>157</v>
      </c>
      <c r="B112" s="30">
        <v>25500</v>
      </c>
      <c r="C112" s="30">
        <v>25500</v>
      </c>
      <c r="D112" s="29">
        <v>0</v>
      </c>
      <c r="E112" s="30">
        <v>0</v>
      </c>
      <c r="F112" s="30">
        <v>0</v>
      </c>
      <c r="G112" s="24">
        <v>0</v>
      </c>
    </row>
    <row r="113" spans="1:7" ht="12.75" x14ac:dyDescent="0.2">
      <c r="A113" s="29" t="s">
        <v>158</v>
      </c>
      <c r="B113" s="30">
        <v>59929290.950000003</v>
      </c>
      <c r="C113" s="30">
        <v>72126415.549999997</v>
      </c>
      <c r="D113" s="30">
        <v>7.6</v>
      </c>
      <c r="E113" s="30">
        <v>9.18</v>
      </c>
      <c r="F113" s="30">
        <v>-12197124.6</v>
      </c>
      <c r="G113" s="23">
        <v>-0.1691</v>
      </c>
    </row>
    <row r="114" spans="1:7" ht="12.75" x14ac:dyDescent="0.2">
      <c r="A114" s="29" t="s">
        <v>159</v>
      </c>
      <c r="B114" s="30">
        <v>20132</v>
      </c>
      <c r="C114" s="30">
        <v>20132</v>
      </c>
      <c r="D114" s="30">
        <v>0</v>
      </c>
      <c r="E114" s="30">
        <v>0</v>
      </c>
      <c r="F114" s="30">
        <v>0</v>
      </c>
      <c r="G114" s="23">
        <v>0</v>
      </c>
    </row>
    <row r="115" spans="1:7" ht="12.75" x14ac:dyDescent="0.2">
      <c r="A115" s="29" t="s">
        <v>160</v>
      </c>
      <c r="B115" s="30">
        <v>11921477.82</v>
      </c>
      <c r="C115" s="30">
        <v>12383265.99</v>
      </c>
      <c r="D115" s="30">
        <v>1.51</v>
      </c>
      <c r="E115" s="29">
        <v>1.58</v>
      </c>
      <c r="F115" s="30">
        <v>-461788.17</v>
      </c>
      <c r="G115" s="23">
        <v>-3.73E-2</v>
      </c>
    </row>
    <row r="116" spans="1:7" ht="12.75" x14ac:dyDescent="0.2">
      <c r="A116" s="29" t="s">
        <v>161</v>
      </c>
      <c r="B116" s="30">
        <v>50606.87</v>
      </c>
      <c r="C116" s="30">
        <v>41821.870000000003</v>
      </c>
      <c r="D116" s="30">
        <v>0.01</v>
      </c>
      <c r="E116" s="30">
        <v>0.01</v>
      </c>
      <c r="F116" s="30">
        <v>8785</v>
      </c>
      <c r="G116" s="23">
        <v>0.21010000000000001</v>
      </c>
    </row>
    <row r="117" spans="1:7" ht="12.75" x14ac:dyDescent="0.2">
      <c r="A117" s="29" t="s">
        <v>162</v>
      </c>
      <c r="B117" s="30">
        <v>7826643.4900000002</v>
      </c>
      <c r="C117" s="30">
        <v>9567029.9299999997</v>
      </c>
      <c r="D117" s="30">
        <v>0.99</v>
      </c>
      <c r="E117" s="29">
        <v>1.22</v>
      </c>
      <c r="F117" s="30">
        <v>-1740386.44</v>
      </c>
      <c r="G117" s="23">
        <v>-0.18190000000000001</v>
      </c>
    </row>
    <row r="118" spans="1:7" ht="12.75" x14ac:dyDescent="0.2">
      <c r="A118" s="29"/>
      <c r="B118" s="30" t="s">
        <v>120</v>
      </c>
      <c r="C118" s="30" t="s">
        <v>120</v>
      </c>
      <c r="D118" s="30" t="s">
        <v>135</v>
      </c>
      <c r="E118" s="30" t="s">
        <v>135</v>
      </c>
      <c r="F118" s="30" t="s">
        <v>136</v>
      </c>
      <c r="G118" s="23" t="s">
        <v>135</v>
      </c>
    </row>
    <row r="119" spans="1:7" ht="12.75" x14ac:dyDescent="0.2">
      <c r="A119" s="29" t="s">
        <v>133</v>
      </c>
      <c r="B119" s="30">
        <v>79773651.129999995</v>
      </c>
      <c r="C119" s="30">
        <v>94164165.340000004</v>
      </c>
      <c r="D119" s="30">
        <v>10.119999999999999</v>
      </c>
      <c r="E119" s="29">
        <v>11.99</v>
      </c>
      <c r="F119" s="30">
        <v>-14390514.210000001</v>
      </c>
      <c r="G119" s="23">
        <v>-0.15279999999999999</v>
      </c>
    </row>
    <row r="120" spans="1:7" ht="12.75" x14ac:dyDescent="0.2">
      <c r="A120" s="29"/>
      <c r="B120" s="29"/>
      <c r="C120" s="30"/>
      <c r="D120" s="30"/>
      <c r="E120" s="29"/>
      <c r="F120" s="29"/>
      <c r="G120" s="23"/>
    </row>
    <row r="121" spans="1:7" ht="12.75" x14ac:dyDescent="0.2">
      <c r="A121" s="29" t="s">
        <v>137</v>
      </c>
      <c r="B121" s="29"/>
      <c r="C121" s="29"/>
      <c r="D121" s="29"/>
      <c r="E121" s="29"/>
      <c r="F121" s="29"/>
      <c r="G121" s="22"/>
    </row>
    <row r="122" spans="1:7" ht="12.75" x14ac:dyDescent="0.2">
      <c r="A122" s="29" t="s">
        <v>121</v>
      </c>
      <c r="B122" s="30"/>
      <c r="C122" s="30"/>
      <c r="D122" s="29"/>
      <c r="E122" s="30"/>
      <c r="F122" s="30"/>
      <c r="G122" s="24"/>
    </row>
    <row r="123" spans="1:7" ht="12.75" x14ac:dyDescent="0.2">
      <c r="A123" s="29" t="s">
        <v>163</v>
      </c>
      <c r="B123" s="30">
        <v>669400870.14999998</v>
      </c>
      <c r="C123" s="30">
        <v>652687106.69000006</v>
      </c>
      <c r="D123" s="30">
        <v>84.89</v>
      </c>
      <c r="E123" s="30">
        <v>83.11</v>
      </c>
      <c r="F123" s="30">
        <v>16713763.460000001</v>
      </c>
      <c r="G123" s="23">
        <v>2.5600000000000001E-2</v>
      </c>
    </row>
    <row r="124" spans="1:7" ht="12.75" x14ac:dyDescent="0.2">
      <c r="A124" s="29" t="s">
        <v>164</v>
      </c>
      <c r="B124" s="30">
        <v>38906823.619999997</v>
      </c>
      <c r="C124" s="30">
        <v>38008962.259999998</v>
      </c>
      <c r="D124" s="30">
        <v>4.93</v>
      </c>
      <c r="E124" s="29">
        <v>4.84</v>
      </c>
      <c r="F124" s="31">
        <v>897861.36</v>
      </c>
      <c r="G124" s="23">
        <v>2.3599999999999999E-2</v>
      </c>
    </row>
    <row r="125" spans="1:7" ht="12.75" x14ac:dyDescent="0.2">
      <c r="A125" s="29" t="s">
        <v>165</v>
      </c>
      <c r="B125" s="30">
        <v>412059.13</v>
      </c>
      <c r="C125" s="30">
        <v>412059.13</v>
      </c>
      <c r="D125" s="30">
        <v>0.05</v>
      </c>
      <c r="E125" s="30">
        <v>0.05</v>
      </c>
      <c r="F125" s="31">
        <v>0</v>
      </c>
      <c r="G125" s="23">
        <v>0</v>
      </c>
    </row>
    <row r="126" spans="1:7" ht="12.75" x14ac:dyDescent="0.2">
      <c r="A126" s="29" t="s">
        <v>166</v>
      </c>
      <c r="B126" s="30">
        <v>34655</v>
      </c>
      <c r="C126" s="30">
        <v>34655</v>
      </c>
      <c r="D126" s="30">
        <v>0</v>
      </c>
      <c r="E126" s="29">
        <v>0</v>
      </c>
      <c r="F126" s="31">
        <v>0</v>
      </c>
      <c r="G126" s="24">
        <v>0</v>
      </c>
    </row>
    <row r="127" spans="1:7" ht="12.75" x14ac:dyDescent="0.2">
      <c r="A127" s="29" t="s">
        <v>167</v>
      </c>
      <c r="B127" s="30">
        <v>58840</v>
      </c>
      <c r="C127" s="30">
        <v>58840</v>
      </c>
      <c r="D127" s="30">
        <v>0.01</v>
      </c>
      <c r="E127" s="29">
        <v>0.01</v>
      </c>
      <c r="F127" s="29">
        <v>0</v>
      </c>
      <c r="G127" s="24">
        <v>0</v>
      </c>
    </row>
    <row r="128" spans="1:7" ht="12.75" x14ac:dyDescent="0.2">
      <c r="A128" s="29"/>
      <c r="B128" s="30" t="s">
        <v>120</v>
      </c>
      <c r="C128" s="30" t="s">
        <v>120</v>
      </c>
      <c r="D128" s="30" t="s">
        <v>135</v>
      </c>
      <c r="E128" s="30" t="s">
        <v>135</v>
      </c>
      <c r="F128" s="30" t="s">
        <v>136</v>
      </c>
      <c r="G128" s="24" t="s">
        <v>135</v>
      </c>
    </row>
    <row r="129" spans="1:7" ht="12.75" x14ac:dyDescent="0.2">
      <c r="A129" s="29" t="s">
        <v>137</v>
      </c>
      <c r="B129" s="30">
        <v>708813247.89999998</v>
      </c>
      <c r="C129" s="30">
        <v>691201623.08000004</v>
      </c>
      <c r="D129" s="30">
        <v>89.88</v>
      </c>
      <c r="E129" s="29">
        <v>88.01</v>
      </c>
      <c r="F129" s="30">
        <v>17611624.82</v>
      </c>
      <c r="G129" s="23">
        <v>2.5499999999999998E-2</v>
      </c>
    </row>
    <row r="130" spans="1:7" ht="12.75" x14ac:dyDescent="0.2">
      <c r="A130" s="29"/>
      <c r="B130" s="29"/>
      <c r="C130" s="30"/>
      <c r="D130" s="30"/>
      <c r="E130" s="29"/>
      <c r="F130" s="29"/>
      <c r="G130" s="23"/>
    </row>
    <row r="131" spans="1:7" ht="12.75" x14ac:dyDescent="0.2">
      <c r="A131" s="29"/>
      <c r="B131" s="30" t="s">
        <v>138</v>
      </c>
      <c r="C131" s="30" t="s">
        <v>138</v>
      </c>
      <c r="D131" s="29" t="s">
        <v>139</v>
      </c>
      <c r="E131" s="30" t="s">
        <v>139</v>
      </c>
      <c r="F131" s="30" t="s">
        <v>140</v>
      </c>
      <c r="G131" s="24" t="s">
        <v>139</v>
      </c>
    </row>
    <row r="132" spans="1:7" ht="12.75" x14ac:dyDescent="0.2">
      <c r="A132" s="29" t="s">
        <v>168</v>
      </c>
      <c r="B132" s="30">
        <v>788586899.02999997</v>
      </c>
      <c r="C132" s="30">
        <v>785365788.41999996</v>
      </c>
      <c r="D132" s="30">
        <v>100</v>
      </c>
      <c r="E132" s="29">
        <v>100</v>
      </c>
      <c r="F132" s="30">
        <v>3221110.61</v>
      </c>
      <c r="G132" s="23">
        <v>4.1000000000000003E-3</v>
      </c>
    </row>
    <row r="133" spans="1:7" ht="12.75" x14ac:dyDescent="0.2">
      <c r="A133" s="29"/>
      <c r="B133" s="29"/>
      <c r="C133" s="30"/>
      <c r="D133" s="30"/>
      <c r="E133" s="29"/>
      <c r="F133" s="29"/>
      <c r="G133" s="23"/>
    </row>
    <row r="134" spans="1:7" ht="12.75" x14ac:dyDescent="0.2">
      <c r="A134" s="29" t="s">
        <v>2</v>
      </c>
      <c r="B134" s="29"/>
      <c r="C134" s="29"/>
      <c r="D134" s="29"/>
      <c r="E134" s="29"/>
      <c r="F134" s="29"/>
      <c r="G134" s="22"/>
    </row>
    <row r="135" spans="1:7" ht="12.75" x14ac:dyDescent="0.2">
      <c r="A135" s="29" t="s">
        <v>132</v>
      </c>
      <c r="B135" s="29"/>
      <c r="C135" s="29"/>
      <c r="D135" s="29"/>
      <c r="E135" s="29"/>
      <c r="F135" s="29"/>
      <c r="G135" s="22"/>
    </row>
    <row r="136" spans="1:7" ht="12.75" x14ac:dyDescent="0.2">
      <c r="A136" s="29" t="s">
        <v>141</v>
      </c>
      <c r="B136" s="29"/>
      <c r="C136" s="29"/>
      <c r="D136" s="29"/>
      <c r="E136" s="29"/>
      <c r="F136" s="29"/>
      <c r="G136" s="22"/>
    </row>
    <row r="137" spans="1:7" ht="12.75" x14ac:dyDescent="0.2">
      <c r="A137" s="29" t="s">
        <v>134</v>
      </c>
      <c r="B137" s="30"/>
      <c r="C137" s="30"/>
      <c r="D137" s="29"/>
      <c r="E137" s="29"/>
      <c r="F137" s="30"/>
      <c r="G137" s="24"/>
    </row>
    <row r="138" spans="1:7" ht="12.75" x14ac:dyDescent="0.2">
      <c r="A138" s="29" t="s">
        <v>169</v>
      </c>
      <c r="B138" s="30">
        <v>0</v>
      </c>
      <c r="C138" s="30">
        <v>0</v>
      </c>
      <c r="D138" s="30">
        <v>0</v>
      </c>
      <c r="E138" s="30">
        <v>0</v>
      </c>
      <c r="F138" s="30">
        <v>0</v>
      </c>
      <c r="G138" s="23"/>
    </row>
    <row r="139" spans="1:7" ht="12.75" x14ac:dyDescent="0.2">
      <c r="A139" s="29" t="s">
        <v>170</v>
      </c>
      <c r="B139" s="30">
        <v>309402.05</v>
      </c>
      <c r="C139" s="30">
        <v>1136757.22</v>
      </c>
      <c r="D139" s="30">
        <v>2.2000000000000002</v>
      </c>
      <c r="E139" s="30">
        <v>7.41</v>
      </c>
      <c r="F139" s="30">
        <v>-827355.17</v>
      </c>
      <c r="G139" s="23">
        <v>-0.7278</v>
      </c>
    </row>
    <row r="140" spans="1:7" ht="12.75" x14ac:dyDescent="0.2">
      <c r="A140" s="29" t="s">
        <v>171</v>
      </c>
      <c r="B140" s="30">
        <v>5791556.7800000003</v>
      </c>
      <c r="C140" s="30">
        <v>4282495.63</v>
      </c>
      <c r="D140" s="30">
        <v>41.14</v>
      </c>
      <c r="E140" s="30">
        <v>27.93</v>
      </c>
      <c r="F140" s="31">
        <v>1509061.15</v>
      </c>
      <c r="G140" s="23">
        <v>0.35239999999999999</v>
      </c>
    </row>
    <row r="141" spans="1:7" ht="12.75" x14ac:dyDescent="0.2">
      <c r="A141" s="29" t="s">
        <v>172</v>
      </c>
      <c r="B141" s="30">
        <v>0</v>
      </c>
      <c r="C141" s="30">
        <v>38890</v>
      </c>
      <c r="D141" s="30">
        <v>0</v>
      </c>
      <c r="E141" s="29">
        <v>0.25</v>
      </c>
      <c r="F141" s="31">
        <v>-38890</v>
      </c>
      <c r="G141" s="23">
        <v>-1</v>
      </c>
    </row>
    <row r="142" spans="1:7" ht="12.75" x14ac:dyDescent="0.2">
      <c r="A142" s="29" t="s">
        <v>173</v>
      </c>
      <c r="B142" s="30">
        <v>744200</v>
      </c>
      <c r="C142" s="30">
        <v>744200</v>
      </c>
      <c r="D142" s="30">
        <v>5.29</v>
      </c>
      <c r="E142" s="30">
        <v>4.8499999999999996</v>
      </c>
      <c r="F142" s="30">
        <v>0</v>
      </c>
      <c r="G142" s="24">
        <v>0</v>
      </c>
    </row>
    <row r="143" spans="1:7" ht="12.75" x14ac:dyDescent="0.2">
      <c r="A143" s="29" t="s">
        <v>174</v>
      </c>
      <c r="B143" s="30">
        <v>1099513.53</v>
      </c>
      <c r="C143" s="30">
        <v>1051216.31</v>
      </c>
      <c r="D143" s="30">
        <v>7.81</v>
      </c>
      <c r="E143" s="30">
        <v>6.86</v>
      </c>
      <c r="F143" s="30">
        <v>48297.22</v>
      </c>
      <c r="G143" s="23">
        <v>4.5900000000000003E-2</v>
      </c>
    </row>
    <row r="144" spans="1:7" ht="12.75" x14ac:dyDescent="0.2">
      <c r="A144" s="29" t="s">
        <v>175</v>
      </c>
      <c r="B144" s="30">
        <v>6112206.6799999997</v>
      </c>
      <c r="C144" s="30">
        <v>8058340.54</v>
      </c>
      <c r="D144" s="30">
        <v>43.42</v>
      </c>
      <c r="E144" s="29">
        <v>52.56</v>
      </c>
      <c r="F144" s="30">
        <v>-1946133.86</v>
      </c>
      <c r="G144" s="23">
        <v>-0.24149999999999999</v>
      </c>
    </row>
    <row r="145" spans="1:7" ht="12.75" x14ac:dyDescent="0.2">
      <c r="A145" s="29"/>
      <c r="B145" s="30" t="s">
        <v>120</v>
      </c>
      <c r="C145" s="30" t="s">
        <v>120</v>
      </c>
      <c r="D145" s="30" t="s">
        <v>135</v>
      </c>
      <c r="E145" s="30" t="s">
        <v>135</v>
      </c>
      <c r="F145" s="30" t="s">
        <v>136</v>
      </c>
      <c r="G145" s="23" t="s">
        <v>135</v>
      </c>
    </row>
    <row r="146" spans="1:7" ht="12.75" x14ac:dyDescent="0.2">
      <c r="A146" s="29" t="s">
        <v>141</v>
      </c>
      <c r="B146" s="30">
        <v>14077011.039999999</v>
      </c>
      <c r="C146" s="30">
        <v>15332031.699999999</v>
      </c>
      <c r="D146" s="30">
        <v>100</v>
      </c>
      <c r="E146" s="29">
        <v>100</v>
      </c>
      <c r="F146" s="30">
        <v>-1255020.6599999999</v>
      </c>
      <c r="G146" s="23">
        <v>-8.1900000000000001E-2</v>
      </c>
    </row>
    <row r="147" spans="1:7" ht="12.75" x14ac:dyDescent="0.2">
      <c r="A147" s="29"/>
      <c r="B147" s="29"/>
      <c r="C147" s="30"/>
      <c r="D147" s="30"/>
      <c r="E147" s="29"/>
      <c r="F147" s="29"/>
      <c r="G147" s="23"/>
    </row>
    <row r="148" spans="1:7" ht="12.75" x14ac:dyDescent="0.2">
      <c r="A148" s="29"/>
      <c r="B148" s="30" t="s">
        <v>138</v>
      </c>
      <c r="C148" s="30" t="s">
        <v>138</v>
      </c>
      <c r="D148" s="29" t="s">
        <v>139</v>
      </c>
      <c r="E148" s="30" t="s">
        <v>139</v>
      </c>
      <c r="F148" s="30" t="s">
        <v>140</v>
      </c>
      <c r="G148" s="24" t="s">
        <v>139</v>
      </c>
    </row>
    <row r="149" spans="1:7" ht="12.75" x14ac:dyDescent="0.2">
      <c r="A149" s="29" t="s">
        <v>176</v>
      </c>
      <c r="B149" s="30">
        <v>14077011.039999999</v>
      </c>
      <c r="C149" s="30">
        <v>15332031.699999999</v>
      </c>
      <c r="D149" s="30">
        <v>100</v>
      </c>
      <c r="E149" s="29">
        <v>100</v>
      </c>
      <c r="F149" s="30">
        <v>-1255020.6599999999</v>
      </c>
      <c r="G149" s="23">
        <v>-8.1900000000000001E-2</v>
      </c>
    </row>
    <row r="150" spans="1:7" ht="12.75" x14ac:dyDescent="0.2">
      <c r="A150" s="29"/>
      <c r="B150" s="29"/>
      <c r="C150" s="30"/>
      <c r="D150" s="30"/>
      <c r="E150" s="29"/>
      <c r="F150" s="29"/>
      <c r="G150" s="23"/>
    </row>
    <row r="151" spans="1:7" ht="12.75" x14ac:dyDescent="0.2">
      <c r="A151" s="29" t="s">
        <v>142</v>
      </c>
      <c r="B151" s="29"/>
      <c r="C151" s="29"/>
      <c r="D151" s="29"/>
      <c r="E151" s="29"/>
      <c r="F151" s="29"/>
      <c r="G151" s="22"/>
    </row>
    <row r="152" spans="1:7" ht="12.75" x14ac:dyDescent="0.2">
      <c r="A152" s="29" t="s">
        <v>143</v>
      </c>
      <c r="B152" s="29"/>
      <c r="C152" s="29"/>
      <c r="D152" s="29"/>
      <c r="E152" s="29"/>
      <c r="F152" s="29"/>
      <c r="G152" s="22"/>
    </row>
    <row r="153" spans="1:7" ht="12.75" x14ac:dyDescent="0.2">
      <c r="A153" s="29" t="s">
        <v>177</v>
      </c>
      <c r="B153" s="29" t="s">
        <v>178</v>
      </c>
      <c r="C153" s="29"/>
      <c r="D153" s="29"/>
      <c r="E153" s="29"/>
      <c r="F153" s="29"/>
      <c r="G153" s="22"/>
    </row>
    <row r="154" spans="1:7" ht="12.75" x14ac:dyDescent="0.2">
      <c r="A154" s="29" t="s">
        <v>156</v>
      </c>
      <c r="B154" s="30" t="s">
        <v>179</v>
      </c>
      <c r="C154" s="30"/>
      <c r="D154" s="29"/>
      <c r="E154" s="30"/>
      <c r="F154" s="31"/>
      <c r="G154" s="24"/>
    </row>
    <row r="155" spans="1:7" ht="12.75" x14ac:dyDescent="0.2">
      <c r="A155" s="29" t="s">
        <v>180</v>
      </c>
      <c r="B155" s="30">
        <v>22063618.43</v>
      </c>
      <c r="C155" s="30">
        <v>22063618.43</v>
      </c>
      <c r="D155" s="30">
        <v>2.85</v>
      </c>
      <c r="E155" s="29">
        <v>2.86</v>
      </c>
      <c r="F155" s="29">
        <v>0</v>
      </c>
      <c r="G155" s="24">
        <v>0</v>
      </c>
    </row>
    <row r="156" spans="1:7" ht="12.75" x14ac:dyDescent="0.2">
      <c r="A156" s="29"/>
      <c r="B156" s="30" t="s">
        <v>120</v>
      </c>
      <c r="C156" s="30" t="s">
        <v>120</v>
      </c>
      <c r="D156" s="30" t="s">
        <v>135</v>
      </c>
      <c r="E156" s="30" t="s">
        <v>135</v>
      </c>
      <c r="F156" s="31" t="s">
        <v>136</v>
      </c>
      <c r="G156" s="24" t="s">
        <v>135</v>
      </c>
    </row>
    <row r="157" spans="1:7" ht="12.75" x14ac:dyDescent="0.2">
      <c r="A157" s="29" t="s">
        <v>180</v>
      </c>
      <c r="B157" s="30">
        <v>22063618.43</v>
      </c>
      <c r="C157" s="30">
        <v>22063618.43</v>
      </c>
      <c r="D157" s="30">
        <v>2.85</v>
      </c>
      <c r="E157" s="29">
        <v>2.86</v>
      </c>
      <c r="F157" s="29">
        <v>0</v>
      </c>
      <c r="G157" s="24">
        <v>0</v>
      </c>
    </row>
    <row r="158" spans="1:7" ht="12.75" x14ac:dyDescent="0.2">
      <c r="A158" s="29" t="s">
        <v>144</v>
      </c>
      <c r="B158" s="29"/>
      <c r="C158" s="30"/>
      <c r="D158" s="30"/>
      <c r="E158" s="29"/>
      <c r="F158" s="29"/>
      <c r="G158" s="22"/>
    </row>
    <row r="159" spans="1:7" ht="12.75" x14ac:dyDescent="0.2">
      <c r="A159" s="29" t="s">
        <v>181</v>
      </c>
      <c r="B159" s="29" t="s">
        <v>150</v>
      </c>
      <c r="C159" s="29" t="s">
        <v>151</v>
      </c>
      <c r="D159" s="29"/>
      <c r="E159" s="29"/>
      <c r="F159" s="29"/>
      <c r="G159" s="22"/>
    </row>
    <row r="160" spans="1:7" ht="12.75" x14ac:dyDescent="0.2">
      <c r="A160" s="29" t="s">
        <v>152</v>
      </c>
      <c r="B160" s="29" t="s">
        <v>153</v>
      </c>
      <c r="C160" s="29"/>
      <c r="D160" s="29"/>
      <c r="E160" s="29"/>
      <c r="F160" s="29"/>
      <c r="G160" s="22"/>
    </row>
    <row r="161" spans="1:7" ht="12.75" x14ac:dyDescent="0.2">
      <c r="A161" s="29" t="s">
        <v>154</v>
      </c>
      <c r="B161" s="29" t="s">
        <v>155</v>
      </c>
      <c r="C161" s="29">
        <v>17</v>
      </c>
      <c r="D161" s="29"/>
      <c r="E161" s="29"/>
      <c r="F161" s="29"/>
      <c r="G161" s="22"/>
    </row>
    <row r="162" spans="1:7" ht="12.75" x14ac:dyDescent="0.2">
      <c r="A162" s="29" t="s">
        <v>156</v>
      </c>
      <c r="B162" s="29" t="s">
        <v>120</v>
      </c>
      <c r="C162" s="30" t="s">
        <v>121</v>
      </c>
      <c r="D162" s="30" t="s">
        <v>122</v>
      </c>
      <c r="E162" s="29" t="s">
        <v>122</v>
      </c>
      <c r="F162" s="29" t="s">
        <v>123</v>
      </c>
      <c r="G162" s="23" t="s">
        <v>124</v>
      </c>
    </row>
    <row r="163" spans="1:7" ht="12.75" x14ac:dyDescent="0.2">
      <c r="A163" s="29"/>
      <c r="B163" s="29"/>
      <c r="C163" s="30"/>
      <c r="D163" s="30" t="s">
        <v>125</v>
      </c>
      <c r="E163" s="30" t="s">
        <v>126</v>
      </c>
      <c r="F163" s="30" t="s">
        <v>127</v>
      </c>
      <c r="G163" s="23"/>
    </row>
    <row r="164" spans="1:7" ht="12.75" x14ac:dyDescent="0.2">
      <c r="A164" s="29"/>
      <c r="B164" s="29" t="s">
        <v>128</v>
      </c>
      <c r="C164" s="30" t="s">
        <v>129</v>
      </c>
      <c r="D164" s="29" t="s">
        <v>128</v>
      </c>
      <c r="E164" s="29" t="s">
        <v>129</v>
      </c>
      <c r="F164" s="29" t="s">
        <v>130</v>
      </c>
      <c r="G164" s="23" t="s">
        <v>131</v>
      </c>
    </row>
    <row r="165" spans="1:7" ht="12.75" x14ac:dyDescent="0.2">
      <c r="A165" s="29" t="s">
        <v>156</v>
      </c>
      <c r="B165" s="29" t="s">
        <v>120</v>
      </c>
      <c r="C165" s="30" t="s">
        <v>121</v>
      </c>
      <c r="D165" s="30" t="s">
        <v>122</v>
      </c>
      <c r="E165" s="29" t="s">
        <v>122</v>
      </c>
      <c r="F165" s="29" t="s">
        <v>123</v>
      </c>
      <c r="G165" s="23" t="s">
        <v>124</v>
      </c>
    </row>
    <row r="166" spans="1:7" ht="12.75" x14ac:dyDescent="0.2">
      <c r="A166" s="29"/>
      <c r="B166" s="29"/>
      <c r="C166" s="29"/>
      <c r="D166" s="29"/>
      <c r="E166" s="29"/>
      <c r="F166" s="29"/>
      <c r="G166" s="22"/>
    </row>
    <row r="167" spans="1:7" ht="12.75" x14ac:dyDescent="0.2">
      <c r="A167" s="29" t="s">
        <v>145</v>
      </c>
      <c r="B167" s="29"/>
      <c r="C167" s="29"/>
      <c r="D167" s="29"/>
      <c r="E167" s="29"/>
      <c r="F167" s="29"/>
      <c r="G167" s="22"/>
    </row>
    <row r="168" spans="1:7" ht="12.75" x14ac:dyDescent="0.2">
      <c r="A168" s="29" t="s">
        <v>146</v>
      </c>
      <c r="B168" s="30"/>
      <c r="C168" s="30"/>
      <c r="D168" s="30"/>
      <c r="E168" s="30"/>
      <c r="F168" s="30"/>
      <c r="G168" s="23"/>
    </row>
    <row r="169" spans="1:7" ht="12.75" x14ac:dyDescent="0.2">
      <c r="A169" s="29" t="s">
        <v>182</v>
      </c>
      <c r="B169" s="30">
        <v>110883374.98</v>
      </c>
      <c r="C169" s="30">
        <v>106423019.72</v>
      </c>
      <c r="D169" s="29">
        <v>14.31</v>
      </c>
      <c r="E169" s="29">
        <v>13.82</v>
      </c>
      <c r="F169" s="31">
        <v>4460355.26</v>
      </c>
      <c r="G169" s="24">
        <v>4.19E-2</v>
      </c>
    </row>
    <row r="170" spans="1:7" ht="12.75" x14ac:dyDescent="0.2">
      <c r="A170" s="29" t="s">
        <v>183</v>
      </c>
      <c r="B170" s="30">
        <v>641838222.88</v>
      </c>
      <c r="C170" s="30">
        <v>641819100.87</v>
      </c>
      <c r="D170" s="29">
        <v>82.84</v>
      </c>
      <c r="E170" s="29">
        <v>83.32</v>
      </c>
      <c r="F170" s="30">
        <v>19122.009999999998</v>
      </c>
      <c r="G170" s="24">
        <v>0</v>
      </c>
    </row>
    <row r="171" spans="1:7" ht="12.75" x14ac:dyDescent="0.2">
      <c r="A171" s="29"/>
      <c r="B171" s="30" t="s">
        <v>120</v>
      </c>
      <c r="C171" s="30" t="s">
        <v>120</v>
      </c>
      <c r="D171" s="30" t="s">
        <v>135</v>
      </c>
      <c r="E171" s="30" t="s">
        <v>135</v>
      </c>
      <c r="F171" s="30" t="s">
        <v>136</v>
      </c>
      <c r="G171" s="23" t="s">
        <v>135</v>
      </c>
    </row>
    <row r="172" spans="1:7" ht="12.75" x14ac:dyDescent="0.2">
      <c r="A172" s="29" t="s">
        <v>184</v>
      </c>
      <c r="B172" s="30">
        <v>752721597.86000001</v>
      </c>
      <c r="C172" s="30">
        <v>748242120.59000003</v>
      </c>
      <c r="D172" s="29">
        <v>97.15</v>
      </c>
      <c r="E172" s="29">
        <v>97.14</v>
      </c>
      <c r="F172" s="30">
        <v>4479477.2699999996</v>
      </c>
      <c r="G172" s="24">
        <v>6.0000000000000001E-3</v>
      </c>
    </row>
    <row r="173" spans="1:7" ht="12.75" x14ac:dyDescent="0.2">
      <c r="A173" s="29"/>
      <c r="B173" s="29"/>
      <c r="C173" s="29"/>
      <c r="D173" s="29"/>
      <c r="E173" s="29"/>
      <c r="F173" s="29"/>
      <c r="G173" s="22"/>
    </row>
    <row r="174" spans="1:7" ht="12.75" x14ac:dyDescent="0.2">
      <c r="A174" s="29"/>
      <c r="B174" s="30" t="s">
        <v>138</v>
      </c>
      <c r="C174" s="30" t="s">
        <v>138</v>
      </c>
      <c r="D174" s="29" t="s">
        <v>139</v>
      </c>
      <c r="E174" s="30" t="s">
        <v>139</v>
      </c>
      <c r="F174" s="30" t="s">
        <v>140</v>
      </c>
      <c r="G174" s="24" t="s">
        <v>139</v>
      </c>
    </row>
    <row r="175" spans="1:7" ht="12.75" x14ac:dyDescent="0.2">
      <c r="A175" s="29" t="s">
        <v>185</v>
      </c>
      <c r="B175" s="30">
        <v>774785216.28999996</v>
      </c>
      <c r="C175" s="30">
        <v>770305739.01999998</v>
      </c>
      <c r="D175" s="29">
        <v>100</v>
      </c>
      <c r="E175" s="29">
        <v>100</v>
      </c>
      <c r="F175" s="30">
        <v>4479477.2699999996</v>
      </c>
      <c r="G175" s="24">
        <v>5.7999999999999996E-3</v>
      </c>
    </row>
    <row r="176" spans="1:7" ht="12.75" x14ac:dyDescent="0.2">
      <c r="A176" s="29"/>
      <c r="B176" s="29"/>
      <c r="C176" s="29"/>
      <c r="D176" s="29"/>
      <c r="E176" s="29"/>
      <c r="F176" s="29"/>
      <c r="G176" s="22"/>
    </row>
    <row r="177" spans="1:7" ht="12.75" x14ac:dyDescent="0.2">
      <c r="A177" s="29"/>
      <c r="B177" s="30" t="s">
        <v>138</v>
      </c>
      <c r="C177" s="30" t="s">
        <v>138</v>
      </c>
      <c r="D177" s="29" t="s">
        <v>139</v>
      </c>
      <c r="E177" s="30" t="s">
        <v>139</v>
      </c>
      <c r="F177" s="30" t="s">
        <v>140</v>
      </c>
      <c r="G177" s="24" t="s">
        <v>139</v>
      </c>
    </row>
    <row r="178" spans="1:7" ht="12.75" x14ac:dyDescent="0.2">
      <c r="A178" s="22" t="s">
        <v>186</v>
      </c>
      <c r="B178" s="23">
        <v>788862227.33000004</v>
      </c>
      <c r="C178" s="23">
        <v>785637770.72000003</v>
      </c>
      <c r="D178" s="22">
        <v>100</v>
      </c>
      <c r="E178" s="22">
        <v>100</v>
      </c>
      <c r="F178" s="23">
        <v>3224456.61</v>
      </c>
      <c r="G178" s="24">
        <v>-4.1000000000000003E-3</v>
      </c>
    </row>
    <row r="179" spans="1:7" ht="12.75" x14ac:dyDescent="0.2">
      <c r="A179" s="22"/>
      <c r="B179" s="22"/>
      <c r="C179" s="22"/>
      <c r="D179" s="22"/>
      <c r="E179" s="22"/>
      <c r="F179" s="22"/>
      <c r="G179" s="22"/>
    </row>
    <row r="180" spans="1:7" ht="12.75" x14ac:dyDescent="0.2">
      <c r="A180" s="22"/>
      <c r="B180" s="22"/>
      <c r="C180" s="22"/>
      <c r="D180" s="22"/>
      <c r="E180" s="22"/>
      <c r="F180" s="22"/>
      <c r="G180" s="22"/>
    </row>
    <row r="181" spans="1:7" ht="12.75" x14ac:dyDescent="0.2">
      <c r="F181" s="22"/>
      <c r="G181" s="22"/>
    </row>
    <row r="182" spans="1:7" x14ac:dyDescent="0.2">
      <c r="A182" s="28"/>
      <c r="C182" s="28"/>
      <c r="E182" s="28"/>
    </row>
    <row r="183" spans="1:7" x14ac:dyDescent="0.2">
      <c r="A183" s="25" t="s">
        <v>147</v>
      </c>
      <c r="B183" s="25"/>
      <c r="C183" s="27"/>
      <c r="D183" s="26"/>
      <c r="E183" s="26"/>
    </row>
    <row r="184" spans="1:7" ht="12.75" x14ac:dyDescent="0.2">
      <c r="A184" s="32"/>
      <c r="B184" s="32"/>
      <c r="C184" s="32"/>
    </row>
    <row r="185" spans="1:7" ht="12.75" x14ac:dyDescent="0.2">
      <c r="A185" s="32"/>
      <c r="B185" s="32"/>
      <c r="C185" s="32"/>
    </row>
    <row r="186" spans="1:7" ht="12.75" x14ac:dyDescent="0.2">
      <c r="A186" s="32"/>
      <c r="B186" s="32"/>
      <c r="C186" s="32"/>
    </row>
    <row r="187" spans="1:7" ht="12.75" x14ac:dyDescent="0.2">
      <c r="A187" s="32"/>
      <c r="B187" s="32"/>
      <c r="C187" s="32"/>
    </row>
    <row r="188" spans="1:7" ht="12.75" x14ac:dyDescent="0.2">
      <c r="A188" s="32"/>
      <c r="C188" s="32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cp:lastPrinted>2017-05-08T17:28:54Z</cp:lastPrinted>
  <dcterms:created xsi:type="dcterms:W3CDTF">2017-01-11T17:17:46Z</dcterms:created>
  <dcterms:modified xsi:type="dcterms:W3CDTF">2017-10-31T21:18:05Z</dcterms:modified>
</cp:coreProperties>
</file>