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05" windowWidth="15240" windowHeight="7995" tabRatio="946" firstSheet="17" activeTab="26"/>
  </bookViews>
  <sheets>
    <sheet name="Hoja1" sheetId="28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5" sheetId="5" r:id="rId6"/>
    <sheet name="ESF-06 " sheetId="6" r:id="rId7"/>
    <sheet name="ESF-07" sheetId="7" r:id="rId8"/>
    <sheet name="ESF-08" sheetId="8" r:id="rId9"/>
    <sheet name="ESF-09" sheetId="9" r:id="rId10"/>
    <sheet name="ESF-10" sheetId="10" r:id="rId11"/>
    <sheet name="ESF-11" sheetId="11" r:id="rId12"/>
    <sheet name="ESF-12 " sheetId="12" r:id="rId13"/>
    <sheet name="ESF-13" sheetId="13" r:id="rId14"/>
    <sheet name="ESF-14" sheetId="14" r:id="rId15"/>
    <sheet name="ESF-15" sheetId="15" r:id="rId16"/>
    <sheet name="EA-01" sheetId="16" r:id="rId17"/>
    <sheet name="EA-02" sheetId="17" r:id="rId18"/>
    <sheet name="EA-03 " sheetId="18" r:id="rId19"/>
    <sheet name="VHP-01" sheetId="19" r:id="rId20"/>
    <sheet name="VHP-02" sheetId="20" r:id="rId21"/>
    <sheet name="EFE-01  " sheetId="21" r:id="rId22"/>
    <sheet name="EFE-02" sheetId="22" r:id="rId23"/>
    <sheet name="EFE-03" sheetId="27" r:id="rId24"/>
    <sheet name="Conciliacion_Ig" sheetId="26" r:id="rId25"/>
    <sheet name="Conciliacion_Eg" sheetId="25" r:id="rId26"/>
    <sheet name="Memoria" sheetId="23" r:id="rId27"/>
  </sheets>
  <definedNames>
    <definedName name="_xlnm._FilterDatabase" localSheetId="4" hidden="1">'ESF-03'!$A$6:$A$274</definedName>
    <definedName name="Print_Area" localSheetId="16">'EA-01'!$A$1:$D$17</definedName>
    <definedName name="Print_Area" localSheetId="17">'EA-02'!$A$1:$E$14</definedName>
    <definedName name="Print_Area" localSheetId="18">'EA-03 '!$A$1:$E$85</definedName>
    <definedName name="Print_Area" localSheetId="21">'EFE-01  '!$A$1:$E$112</definedName>
    <definedName name="Print_Area" localSheetId="22">'EFE-02'!$A$1:$D$14</definedName>
    <definedName name="Print_Area" localSheetId="23">'EFE-03'!$A$1:$C$43</definedName>
    <definedName name="Print_Area" localSheetId="2">'ESF-01'!$A$1:$E$43</definedName>
    <definedName name="Print_Area" localSheetId="3">'ESF-02 '!$A$1:$G$22</definedName>
    <definedName name="Print_Area" localSheetId="4">'ESF-03'!$A$1:$I$276</definedName>
    <definedName name="Print_Area" localSheetId="6">'ESF-06 '!$A$1:$G$18</definedName>
    <definedName name="Print_Area" localSheetId="7">'ESF-07'!$A$1:$E$18</definedName>
    <definedName name="Print_Area" localSheetId="8">'ESF-08'!$A$1:$F$60</definedName>
    <definedName name="Print_Area" localSheetId="9">'ESF-09'!$A$1:$F$34</definedName>
    <definedName name="Print_Area" localSheetId="10">'ESF-10'!$A$1:$H$8</definedName>
    <definedName name="Print_Area" localSheetId="11">'ESF-11'!$A$1:$D$14</definedName>
    <definedName name="Print_Area" localSheetId="12">'ESF-12 '!$A$1:$H$145</definedName>
    <definedName name="Print_Area" localSheetId="13">'ESF-13'!$A$1:$E$12</definedName>
    <definedName name="Print_Area" localSheetId="14">'ESF-14'!$A$1:$E$20</definedName>
    <definedName name="Print_Area" localSheetId="15">'ESF-15'!$A$1:$AA$20</definedName>
    <definedName name="Print_Area" localSheetId="26">Memoria!$A$1:$E$39</definedName>
    <definedName name="Print_Area" localSheetId="1">'Notas a los Edos Financieros'!$A$1:$B$39</definedName>
    <definedName name="Print_Area" localSheetId="19">'VHP-01'!$A$1:$G$14</definedName>
    <definedName name="Print_Area" localSheetId="20">'VHP-02'!$A$1:$F$140</definedName>
    <definedName name="Print_Titles" localSheetId="16">'EA-01'!$1:$7</definedName>
    <definedName name="Print_Titles" localSheetId="18">'EA-03 '!$1:$7</definedName>
    <definedName name="Print_Titles" localSheetId="21">'EFE-01  '!$1:$7</definedName>
    <definedName name="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D83" i="18" l="1"/>
  <c r="C83" i="18"/>
  <c r="C12" i="17"/>
  <c r="C26" i="16"/>
  <c r="C16" i="16"/>
  <c r="C26" i="14"/>
  <c r="C18" i="14"/>
  <c r="C10" i="14"/>
  <c r="C18" i="13"/>
  <c r="C10" i="13"/>
  <c r="G153" i="12"/>
  <c r="F153" i="12"/>
  <c r="E153" i="12"/>
  <c r="D153" i="12"/>
  <c r="C153" i="12"/>
  <c r="G143" i="12"/>
  <c r="F143" i="12"/>
  <c r="E143" i="12"/>
  <c r="D143" i="12"/>
  <c r="C143" i="12"/>
  <c r="C22" i="11"/>
  <c r="C12" i="11"/>
  <c r="E32" i="9"/>
  <c r="D32" i="9"/>
  <c r="C32" i="9"/>
  <c r="E22" i="9"/>
  <c r="D22" i="9"/>
  <c r="C22" i="9"/>
  <c r="E12" i="9"/>
  <c r="D12" i="9"/>
  <c r="C12" i="9"/>
  <c r="E88" i="8"/>
  <c r="D88" i="8"/>
  <c r="C88" i="8"/>
  <c r="E78" i="8"/>
  <c r="D78" i="8"/>
  <c r="C78" i="8"/>
  <c r="E68" i="8"/>
  <c r="D68" i="8"/>
  <c r="C68" i="8"/>
  <c r="E58" i="8"/>
  <c r="D58" i="8"/>
  <c r="C58" i="8"/>
  <c r="E48" i="8"/>
  <c r="D48" i="8"/>
  <c r="C48" i="8"/>
  <c r="E18" i="8"/>
  <c r="D18" i="8"/>
  <c r="C18" i="8"/>
  <c r="C16" i="7"/>
  <c r="C16" i="6"/>
  <c r="C22" i="5"/>
  <c r="C12" i="5"/>
  <c r="G274" i="4"/>
  <c r="F274" i="4"/>
  <c r="E274" i="4"/>
  <c r="D274" i="4"/>
  <c r="C274" i="4"/>
  <c r="G264" i="4"/>
  <c r="F264" i="4"/>
  <c r="E264" i="4"/>
  <c r="D264" i="4"/>
  <c r="C264" i="4"/>
  <c r="G254" i="4"/>
  <c r="F254" i="4"/>
  <c r="E254" i="4"/>
  <c r="D254" i="4"/>
  <c r="C254" i="4"/>
  <c r="G244" i="4"/>
  <c r="F244" i="4"/>
  <c r="E244" i="4"/>
  <c r="D244" i="4"/>
  <c r="C244" i="4"/>
  <c r="G234" i="4"/>
  <c r="F234" i="4"/>
  <c r="E234" i="4"/>
  <c r="D234" i="4"/>
  <c r="C234" i="4"/>
  <c r="G202" i="4"/>
  <c r="F202" i="4"/>
  <c r="E202" i="4"/>
  <c r="D202" i="4"/>
  <c r="C202" i="4"/>
  <c r="G192" i="4"/>
  <c r="F192" i="4"/>
  <c r="E192" i="4"/>
  <c r="D192" i="4"/>
  <c r="C192" i="4"/>
  <c r="G182" i="4"/>
  <c r="F182" i="4"/>
  <c r="E182" i="4"/>
  <c r="D182" i="4"/>
  <c r="C182" i="4"/>
  <c r="G172" i="4"/>
  <c r="F172" i="4"/>
  <c r="E172" i="4"/>
  <c r="D172" i="4"/>
  <c r="C172" i="4"/>
  <c r="E20" i="3"/>
  <c r="D20" i="3"/>
  <c r="C20" i="3"/>
  <c r="E11" i="3"/>
  <c r="D11" i="3"/>
  <c r="C11" i="3"/>
  <c r="C42" i="2"/>
  <c r="C32" i="2"/>
  <c r="C22" i="2"/>
  <c r="C12" i="2"/>
  <c r="G11" i="3"/>
  <c r="F11" i="3"/>
  <c r="F20" i="3"/>
  <c r="C27" i="25"/>
  <c r="C9" i="25"/>
  <c r="C35" i="25" s="1"/>
  <c r="C15" i="26"/>
  <c r="C9" i="26"/>
  <c r="I18" i="15"/>
  <c r="O18" i="15"/>
  <c r="N18" i="15"/>
  <c r="M18" i="15"/>
  <c r="L18" i="15"/>
  <c r="K18" i="15"/>
  <c r="H18" i="15"/>
  <c r="G18" i="15"/>
  <c r="F18" i="15"/>
  <c r="B24" i="5"/>
  <c r="G20" i="3"/>
  <c r="C20" i="26" l="1"/>
</calcChain>
</file>

<file path=xl/sharedStrings.xml><?xml version="1.0" encoding="utf-8"?>
<sst xmlns="http://schemas.openxmlformats.org/spreadsheetml/2006/main" count="2106" uniqueCount="1699">
  <si>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</si>
  <si>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</si>
  <si>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</si>
  <si>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</si>
  <si>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</si>
  <si>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</si>
  <si>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</si>
  <si>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</si>
  <si>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</si>
  <si>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</si>
  <si>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</si>
  <si>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</si>
  <si>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</si>
  <si>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</si>
  <si>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</si>
  <si>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</si>
  <si>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</si>
  <si>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</si>
  <si>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</si>
  <si>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</si>
  <si>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</si>
  <si>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</si>
  <si>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</si>
  <si>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</si>
  <si>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</si>
  <si>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</si>
  <si>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</si>
  <si>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</si>
  <si>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</si>
  <si>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</si>
  <si>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</si>
  <si>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</si>
  <si>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</si>
  <si>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</si>
  <si>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</si>
  <si>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</si>
  <si>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</si>
  <si>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</si>
  <si>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</si>
  <si>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</si>
  <si>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</si>
  <si>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</si>
  <si>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</si>
  <si>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</si>
  <si>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</si>
  <si>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</si>
  <si>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</si>
  <si>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</si>
  <si>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</si>
  <si>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</si>
  <si>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</si>
  <si>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</si>
  <si>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</si>
  <si>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</si>
  <si>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</si>
  <si>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</si>
  <si>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</si>
  <si>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</si>
  <si>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</si>
  <si>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</si>
  <si>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</si>
  <si>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</si>
  <si>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</si>
  <si>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</si>
  <si>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</si>
  <si>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</si>
  <si>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</si>
  <si>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</si>
  <si>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</si>
  <si>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</si>
  <si>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</si>
  <si>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</si>
  <si>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</si>
  <si>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</si>
  <si>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</si>
  <si>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</si>
  <si>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</si>
  <si>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</si>
  <si>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</si>
  <si>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</si>
  <si>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</si>
  <si>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</si>
  <si>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</si>
  <si>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</si>
  <si>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</si>
  <si>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</si>
  <si>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</si>
  <si>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</si>
  <si>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</si>
  <si>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</si>
  <si>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</si>
  <si>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</si>
  <si>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</si>
  <si>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</si>
  <si>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</si>
  <si>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</si>
  <si>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</si>
  <si>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</si>
  <si>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</si>
  <si>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</si>
  <si>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</si>
  <si>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</si>
  <si>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</si>
  <si>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</si>
  <si>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</si>
  <si>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</si>
  <si>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</si>
  <si>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</si>
  <si>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</si>
  <si>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</si>
  <si>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</si>
  <si>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</si>
  <si>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</si>
  <si>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</si>
  <si>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</si>
  <si>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</si>
  <si>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</si>
  <si>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</si>
  <si>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</si>
  <si>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</si>
  <si>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</si>
  <si>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</si>
  <si>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</si>
  <si>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</si>
  <si>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</si>
  <si>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</si>
  <si>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</si>
  <si>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</si>
  <si>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</si>
  <si>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</si>
  <si>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</si>
  <si>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</si>
  <si>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</si>
  <si>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</si>
  <si>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</si>
  <si>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</si>
  <si>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</si>
  <si>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</si>
  <si>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</si>
  <si>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</si>
  <si>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</si>
  <si>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</si>
  <si>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</si>
  <si>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</si>
  <si>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</si>
  <si>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</si>
  <si>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</si>
  <si>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</si>
  <si>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</si>
  <si>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</si>
  <si>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</si>
  <si>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</si>
  <si>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</si>
  <si>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</si>
  <si>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</si>
  <si>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</si>
  <si>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</si>
  <si>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</si>
  <si>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</si>
  <si>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</si>
  <si>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</si>
  <si>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</si>
  <si>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</si>
  <si>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</si>
  <si>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</si>
  <si>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</si>
  <si>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</si>
  <si>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</si>
  <si>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</si>
  <si>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</si>
  <si>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</si>
  <si>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</si>
  <si>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</si>
  <si>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</si>
  <si>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</si>
  <si>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</si>
  <si>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</si>
  <si>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</si>
  <si>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</si>
  <si>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</si>
  <si>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</si>
  <si>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</si>
  <si>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</si>
  <si>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</si>
  <si>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</si>
  <si>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</si>
  <si>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</si>
  <si>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</si>
  <si>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</si>
  <si>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</si>
  <si>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</si>
  <si>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</si>
  <si>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</si>
  <si>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</si>
  <si>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</si>
  <si>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</si>
  <si>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</si>
  <si>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</si>
  <si>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</si>
  <si>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</si>
  <si>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</si>
  <si>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</si>
  <si>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</si>
  <si>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</si>
  <si>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</si>
  <si>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</si>
  <si>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</si>
  <si>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</si>
  <si>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</si>
  <si>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</si>
  <si>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</si>
  <si>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</si>
  <si>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</si>
  <si>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</si>
  <si>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</si>
  <si>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</si>
  <si>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</si>
  <si>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</si>
  <si>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</si>
  <si>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</si>
  <si>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</si>
  <si>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</si>
  <si>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</si>
  <si>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</si>
  <si>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</si>
  <si>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</si>
  <si>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</si>
  <si>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</si>
  <si>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</si>
  <si>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</si>
  <si>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</si>
  <si>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</si>
  <si>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</si>
  <si>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</si>
  <si>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</si>
  <si>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</si>
  <si>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</si>
  <si>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</si>
  <si>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</si>
  <si>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</si>
  <si>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</si>
  <si>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</si>
  <si>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</si>
  <si>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</si>
  <si>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</si>
  <si>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</si>
  <si>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</si>
  <si>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</si>
  <si>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</si>
  <si>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</si>
  <si>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</si>
  <si>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</si>
  <si>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</si>
  <si>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</si>
  <si>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</si>
  <si>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</si>
  <si>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</si>
  <si>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</si>
  <si>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</si>
  <si>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</si>
  <si>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</si>
  <si>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</si>
  <si>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</si>
  <si>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</si>
  <si>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</si>
  <si>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</si>
  <si>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</si>
  <si>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</si>
  <si>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</si>
  <si>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</si>
  <si>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</si>
  <si>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</si>
  <si>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TOTA_1230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</si>
  <si>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</si>
  <si>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</si>
  <si>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</si>
  <si>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</si>
  <si>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</si>
  <si>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</si>
  <si>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</si>
  <si>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</si>
  <si>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</si>
  <si>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</si>
  <si>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</si>
  <si>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</si>
  <si>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</si>
  <si>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</si>
  <si>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</si>
  <si>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</si>
  <si>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</si>
  <si>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</si>
  <si>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</si>
  <si>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</si>
  <si>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</si>
  <si>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</si>
  <si>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</si>
  <si>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</si>
  <si>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</si>
  <si>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</si>
  <si>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</si>
  <si>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</si>
  <si>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</si>
  <si>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</si>
  <si>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</si>
  <si>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</si>
  <si>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</si>
  <si>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</si>
  <si>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</si>
  <si>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TOTAL_1130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</si>
  <si>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</si>
  <si>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</si>
  <si>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</si>
  <si>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</si>
  <si>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</si>
  <si>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</si>
  <si>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</si>
  <si>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</si>
  <si>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</si>
  <si>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</si>
  <si>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</si>
  <si>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</si>
  <si>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</si>
  <si>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</si>
  <si>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TOTAL 1240 Y 1250</t>
  </si>
  <si>
    <t>TOTAL 1230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</si>
  <si>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</si>
  <si>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</si>
  <si>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</si>
  <si>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</si>
  <si>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</si>
  <si>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</si>
  <si>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</si>
  <si>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</si>
  <si>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</si>
  <si>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</si>
  <si>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</si>
  <si>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</si>
  <si>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</si>
  <si>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</si>
  <si>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</si>
  <si>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</si>
  <si>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</si>
  <si>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</si>
  <si>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</si>
  <si>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</si>
  <si>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</si>
  <si>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</si>
  <si>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</si>
  <si>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</si>
  <si>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</si>
  <si>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</si>
  <si>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</si>
  <si>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</si>
  <si>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</si>
  <si>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</si>
  <si>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</si>
  <si>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</si>
  <si>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</si>
  <si>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</si>
  <si>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</si>
  <si>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</si>
  <si>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</si>
  <si>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</si>
  <si>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TOTAL_5000</t>
  </si>
  <si>
    <t>112400001</t>
  </si>
  <si>
    <t>SUBSIDIO AL EMPLEO</t>
  </si>
  <si>
    <t>112310002</t>
  </si>
  <si>
    <t>BANAMEX COMISIONES 4493-0</t>
  </si>
  <si>
    <t>112310007</t>
  </si>
  <si>
    <t>PAOLA HERNANDEZ MORA</t>
  </si>
  <si>
    <t>112310008</t>
  </si>
  <si>
    <t>SECRETARIA DE FINANZAS</t>
  </si>
  <si>
    <t>112310012</t>
  </si>
  <si>
    <t>BANAMEX 4493-0</t>
  </si>
  <si>
    <t>112310013</t>
  </si>
  <si>
    <t>BANAMEX 7824761</t>
  </si>
  <si>
    <t>112310018</t>
  </si>
  <si>
    <t>ROSILES PALOBLANCO HECTOR</t>
  </si>
  <si>
    <t>112310020</t>
  </si>
  <si>
    <t>BANAMEX 742458 ESTIMULOS</t>
  </si>
  <si>
    <t>112310028</t>
  </si>
  <si>
    <t>SEGUROS EL POTOSI</t>
  </si>
  <si>
    <t>112310029</t>
  </si>
  <si>
    <t>APOLINAR MUGUEL AMANDA</t>
  </si>
  <si>
    <t>112310033</t>
  </si>
  <si>
    <t>PEREZ VERDIN JOSE CANDELARIO</t>
  </si>
  <si>
    <t>112310039</t>
  </si>
  <si>
    <t>CASA DE JESUS PARA REHABILITACION FEMENIL, A.C.</t>
  </si>
  <si>
    <t>112310042</t>
  </si>
  <si>
    <t>MORA GONZALES LUISA EUGENIA</t>
  </si>
  <si>
    <t>112310043</t>
  </si>
  <si>
    <t>SALDAÑA GARCIA MA CONCEPCION</t>
  </si>
  <si>
    <t>112310051</t>
  </si>
  <si>
    <t>ARANA SANTOYO BLANCA LILIANA</t>
  </si>
  <si>
    <t>112310052</t>
  </si>
  <si>
    <t>COLLAZO SALDAÑA PALOMA JAZMIN DEL ROCIO</t>
  </si>
  <si>
    <t>112310057</t>
  </si>
  <si>
    <t>COMISIONES BAJIO 15061708 PREDIAL</t>
  </si>
  <si>
    <t>112310061</t>
  </si>
  <si>
    <t>DEUDOR FII 2017 RAMO 33</t>
  </si>
  <si>
    <t>112310062</t>
  </si>
  <si>
    <t>DEUDOR 44930</t>
  </si>
  <si>
    <t>112310064</t>
  </si>
  <si>
    <t>VERDIN SANCHEZ JUAN PABLO</t>
  </si>
  <si>
    <t>112310065</t>
  </si>
  <si>
    <t>LOPEZ RAMIREZ NORMA EDITH</t>
  </si>
  <si>
    <t>112310066</t>
  </si>
  <si>
    <t>PATRONATO LUPE GOMEZ DEL MORAL</t>
  </si>
  <si>
    <t>112310068</t>
  </si>
  <si>
    <t>COMISION 15238389</t>
  </si>
  <si>
    <t>112310069</t>
  </si>
  <si>
    <t>CRUZ MEDINA CARLOS ALEJANDRO</t>
  </si>
  <si>
    <t>112310800</t>
  </si>
  <si>
    <t>LOPEZ VELAZQUEZ MA SOCORRO</t>
  </si>
  <si>
    <t>112310807</t>
  </si>
  <si>
    <t>GUTIERREZ BECERRA AARON EVERARDO</t>
  </si>
  <si>
    <t>112310808</t>
  </si>
  <si>
    <t>VASQUEZ MUNOZ ARTURO</t>
  </si>
  <si>
    <t>112310809</t>
  </si>
  <si>
    <t>MUNOZ PORRAS HECTOR</t>
  </si>
  <si>
    <t>112310810</t>
  </si>
  <si>
    <t>LARA VALADEZ MARTHA</t>
  </si>
  <si>
    <t>112320003</t>
  </si>
  <si>
    <t>DEUDOR FII 2011</t>
  </si>
  <si>
    <t>112320006</t>
  </si>
  <si>
    <t>DEUDOR GASTO CORRIENTE 44930</t>
  </si>
  <si>
    <t>112320007</t>
  </si>
  <si>
    <t>DEUDOR FII 12</t>
  </si>
  <si>
    <t>112320012</t>
  </si>
  <si>
    <t>DEUDOR FI 2012</t>
  </si>
  <si>
    <t>112320014</t>
  </si>
  <si>
    <t>BANAMEX COMISIONES 7004/2157641</t>
  </si>
  <si>
    <t>112320015</t>
  </si>
  <si>
    <t>BANAMEX COMISIONES 794/7819199</t>
  </si>
  <si>
    <t>112320024</t>
  </si>
  <si>
    <t>DEUDOR FII 2014</t>
  </si>
  <si>
    <t>112320031</t>
  </si>
  <si>
    <t>CONSTRUCTORA AGDILE, S.A. DE C.V.</t>
  </si>
  <si>
    <t>112320037</t>
  </si>
  <si>
    <t>DIRECCIÓN GENERAL DE INDUSTRIA MILITAR</t>
  </si>
  <si>
    <t>112320053</t>
  </si>
  <si>
    <t>VASQUEZ MUñOZ ARTURO</t>
  </si>
  <si>
    <t>112320054</t>
  </si>
  <si>
    <t>PISBCC 2016</t>
  </si>
  <si>
    <t>112320055</t>
  </si>
  <si>
    <t>DEUDOR FI 2015</t>
  </si>
  <si>
    <t>112330001002001</t>
  </si>
  <si>
    <t>GPO.MIG.CLUB.D.LA.PRESA C.065</t>
  </si>
  <si>
    <t>112330001002002</t>
  </si>
  <si>
    <t>GPO.MIG.CLUB.SOC.SN.ANDR?S.J C.155</t>
  </si>
  <si>
    <t>112330001002003</t>
  </si>
  <si>
    <t>GPO. MIGRANTES -SAN AGEL- C.088</t>
  </si>
  <si>
    <t>112330001003001</t>
  </si>
  <si>
    <t>GPO. MIGRANTES  LA DESCUBRIDORA</t>
  </si>
  <si>
    <t>112330001004001</t>
  </si>
  <si>
    <t>CONVENIO 66 (C.REAL Y MARV.EL REFUGIO)</t>
  </si>
  <si>
    <t>112330001004002</t>
  </si>
  <si>
    <t>CONVENIO 67 (GTO.DESCUBRIDORA)</t>
  </si>
  <si>
    <t>112330001004003</t>
  </si>
  <si>
    <t>CONVENIO 133 (HGO.Y N.H.GPE.JALPA)</t>
  </si>
  <si>
    <t>112330001004004</t>
  </si>
  <si>
    <t>CONVENIO 135 (NVO.AMANECER)</t>
  </si>
  <si>
    <t>1123300010050040001</t>
  </si>
  <si>
    <t>APORTACI¢N ESTATAL-SEDESHU</t>
  </si>
  <si>
    <t>112330001006001</t>
  </si>
  <si>
    <t>MELCHOR REVILLA JOS? ALFREDO</t>
  </si>
  <si>
    <t>112330001008001</t>
  </si>
  <si>
    <t>CLUB S.S.AND.DE JALPA-077</t>
  </si>
  <si>
    <t>112330001009001</t>
  </si>
  <si>
    <t>EDO-SEDESHU 026/2009</t>
  </si>
  <si>
    <t>112330001010002</t>
  </si>
  <si>
    <t>REC.GPO.MIG.PMA.-060/C.COM.NVO.A.</t>
  </si>
  <si>
    <t>112330001010003</t>
  </si>
  <si>
    <t>REC.EDO.SEDESHU-061/S.A.JALPA</t>
  </si>
  <si>
    <t>112330001010004</t>
  </si>
  <si>
    <t>REC.GPO.MIG.PMA -061/S.A.JALPA</t>
  </si>
  <si>
    <t>112330001010007</t>
  </si>
  <si>
    <t>MIGRANTES GPO.S.A.JAL-137(ALAM</t>
  </si>
  <si>
    <t>112330001010008</t>
  </si>
  <si>
    <t>GPO.MIG.CLUB.PMA.-62(PAV.AV.LA PRESA)</t>
  </si>
  <si>
    <t>112330001014001</t>
  </si>
  <si>
    <t>NERI AGUSTIN</t>
  </si>
  <si>
    <t>112330001014002</t>
  </si>
  <si>
    <t>GUTIERREZ L¢PEZ JES£S</t>
  </si>
  <si>
    <t>112330001014003</t>
  </si>
  <si>
    <t>CHAVEZ SANTOS JUAN</t>
  </si>
  <si>
    <t>112330001015001</t>
  </si>
  <si>
    <t>GAMA SANCHEZ NOE</t>
  </si>
  <si>
    <t>112330001016001</t>
  </si>
  <si>
    <t>MUNICIPIO CUENTA CORRIENTE</t>
  </si>
  <si>
    <t>112330001019001</t>
  </si>
  <si>
    <t>MA. GUADALUPE MARTINEZ IBARRA</t>
  </si>
  <si>
    <t>112330001019002</t>
  </si>
  <si>
    <t>ANTONIO MARTINEZ LOPEZ</t>
  </si>
  <si>
    <t>112330001019003</t>
  </si>
  <si>
    <t>J. GUADALUPE HERNANDEZ CABRERA</t>
  </si>
  <si>
    <t>112330001019004</t>
  </si>
  <si>
    <t>ANTONIO VALADEZ MARQUEZ</t>
  </si>
  <si>
    <t>112330001019005</t>
  </si>
  <si>
    <t>MARTIN VALADEZ MARQUEZ</t>
  </si>
  <si>
    <t>112330001019006</t>
  </si>
  <si>
    <t>JOSE COLLAZO PADILLA</t>
  </si>
  <si>
    <t>112330001019007</t>
  </si>
  <si>
    <t>JUAN JOSE GARCIA CUEVAS</t>
  </si>
  <si>
    <t>112330001019008</t>
  </si>
  <si>
    <t>GAUDENCIO LOPEZ COLLAZO</t>
  </si>
  <si>
    <t>112330001019009</t>
  </si>
  <si>
    <t>PABLO IBARRA MU¥OZ</t>
  </si>
  <si>
    <t>112330001019010</t>
  </si>
  <si>
    <t>FIDEL QUEZADA LOPEZ</t>
  </si>
  <si>
    <t>1123300010210020001</t>
  </si>
  <si>
    <t>RECURSO CLUB MIG.-LA PRESA-</t>
  </si>
  <si>
    <t>1123300010210030002</t>
  </si>
  <si>
    <t>1123300010210050002</t>
  </si>
  <si>
    <t>1123300010210060002</t>
  </si>
  <si>
    <t>112330001025002</t>
  </si>
  <si>
    <t>PROYECTOS Y CONST.,RAYSE, S.A. DE C.V.</t>
  </si>
  <si>
    <t>112330001026007</t>
  </si>
  <si>
    <t>PALACIO RODR¡GUEZ DAVID</t>
  </si>
  <si>
    <t>112330001026012</t>
  </si>
  <si>
    <t>ARRIAGA CARMONA FRANCISCO/PPM 3X1 2012</t>
  </si>
  <si>
    <t>112330001026016</t>
  </si>
  <si>
    <t>PROYECTOS Y CONSTRUCCIONES RAYSE, S.A. DE C.V.</t>
  </si>
  <si>
    <t>112330001026021</t>
  </si>
  <si>
    <t>GOMEZ PADILLA JOSé BERNARDO</t>
  </si>
  <si>
    <t>112330001026024</t>
  </si>
  <si>
    <t>CONURBADI, S.C.</t>
  </si>
  <si>
    <t>112330001026028</t>
  </si>
  <si>
    <t>PORRAS GUERRERO GABRIEL ANSELMO</t>
  </si>
  <si>
    <t>112330001027001</t>
  </si>
  <si>
    <t>J. FELIX RODRIGUEZ CERVANTES</t>
  </si>
  <si>
    <t>112330001027002</t>
  </si>
  <si>
    <t>MA. TRINIDAD CHAVEZ ORNELAS</t>
  </si>
  <si>
    <t>112330001027003</t>
  </si>
  <si>
    <t>JOSE DE JESUS VILLA RAMIREZ</t>
  </si>
  <si>
    <t>112330001027004</t>
  </si>
  <si>
    <t>RITO SALAZAR NICASIO</t>
  </si>
  <si>
    <t>112330001027005</t>
  </si>
  <si>
    <t>PEDRO SALAZAR RAMIREZ</t>
  </si>
  <si>
    <t>112330001027006</t>
  </si>
  <si>
    <t>REINALDO LOZANO MENA</t>
  </si>
  <si>
    <t>1123300010310010001</t>
  </si>
  <si>
    <t>RECURSO ESTATAL-CEDAF</t>
  </si>
  <si>
    <t>1123300010330010002</t>
  </si>
  <si>
    <t>APORT.GPO.MIGRANTE PARTICIPANTE</t>
  </si>
  <si>
    <t>1123300010330020001</t>
  </si>
  <si>
    <t>RECURSO ESTATAL-SEDESHU</t>
  </si>
  <si>
    <t>1123300010330020002</t>
  </si>
  <si>
    <t>112330001036001</t>
  </si>
  <si>
    <t>RECURSO ESTATAL-SUBCONTRATO ESTATAL (CHáVEZ)</t>
  </si>
  <si>
    <t>112330001036002</t>
  </si>
  <si>
    <t>RECURSO ESTATAL-SUBCONTRATO ESTATAL</t>
  </si>
  <si>
    <t>112330001039001</t>
  </si>
  <si>
    <t>RECURSO ESTATAL-SEDESHU FAFEF (FICUS)</t>
  </si>
  <si>
    <t>112330001039003</t>
  </si>
  <si>
    <t>RECURSO ESTATAL-SEDESHU FAFEF (PAV. CALLE SAN ANTONIO)</t>
  </si>
  <si>
    <t>112330001040001</t>
  </si>
  <si>
    <t>RECURSO CLUB MIG. -LA PRESA- (C. ECLIPSE, COL. NUEVO AMANECE</t>
  </si>
  <si>
    <t>112330001040002</t>
  </si>
  <si>
    <t>RECURSO CLUB MIG. -LA PRESA- (C. M. DOBLADO, SAN JOSé DE LA</t>
  </si>
  <si>
    <t>112330001041001</t>
  </si>
  <si>
    <t>FINANZAS (ESTACIONAMIENTO 1RA. ETAPA)</t>
  </si>
  <si>
    <t>112330001042002</t>
  </si>
  <si>
    <t>RECURSO CLUB MIGRANTES -LA PRESA- CALLE SOL</t>
  </si>
  <si>
    <t>112330001042003</t>
  </si>
  <si>
    <t>RECURSO CLUB MIGRANTES -LA PRESA- CALLE FUEGO</t>
  </si>
  <si>
    <t>112330001043001</t>
  </si>
  <si>
    <t>DEUDOR ITS 2016</t>
  </si>
  <si>
    <t>112330001043002</t>
  </si>
  <si>
    <t>RECURSO ESTATAL (C. PUERTO DE VERACRUZ, 2DA. ETAPA)</t>
  </si>
  <si>
    <t>112330001043003</t>
  </si>
  <si>
    <t>RECURSO ESTATAL (C. LOS ROSALES, COM. DE MONTEGRANDE)</t>
  </si>
  <si>
    <t>112330001043004</t>
  </si>
  <si>
    <t>RECURSO ESTATAL (C. SAN PABLO, COL. LOMAS DE OBRAJEROS)</t>
  </si>
  <si>
    <t>112330001043005</t>
  </si>
  <si>
    <t>RECURSO ESTATAL (CONST. DE PLAZA COM EN LA COM DE MONTEGRAND</t>
  </si>
  <si>
    <t>112330001043006</t>
  </si>
  <si>
    <t>RECURSO ESTATAL (C. PUERTO DE ENSENADA, 1RA. ETAPA, COL. AMP</t>
  </si>
  <si>
    <t>112330001043007</t>
  </si>
  <si>
    <t>RECURSO ESTATAL (C. HERACLIO BERNAL 1RA. ETAPA, MONTEGRANDE)</t>
  </si>
  <si>
    <t>112330001044001</t>
  </si>
  <si>
    <t>RECURSO ESTATAL SEDESHU FAFEF (RED DE AGUA POTABLE COL FCO V</t>
  </si>
  <si>
    <t>112330001046001</t>
  </si>
  <si>
    <t>RECURSO ESTATAL (FIDEICOMISO) CALLE 3 DE MAYO</t>
  </si>
  <si>
    <t>112330001046002</t>
  </si>
  <si>
    <t>RECURSO ESTATAL (FIDEICOMISO) CALLE LAUREL</t>
  </si>
  <si>
    <t>112330001047001</t>
  </si>
  <si>
    <t>REC ESTATAL SEDESHU CUARTO DORMITORIO MONTE GRANDE</t>
  </si>
  <si>
    <t>112330001048001</t>
  </si>
  <si>
    <t>REC ESTATAL SEDESHU RED DE ATARJEAS LOMA EJIDAL</t>
  </si>
  <si>
    <t>112330001049001</t>
  </si>
  <si>
    <t>DEUDOR PPM MIGRANTES 2016</t>
  </si>
  <si>
    <t>112330002001001</t>
  </si>
  <si>
    <t>COMISIONES BMX 794/7812011</t>
  </si>
  <si>
    <t>112330002002001</t>
  </si>
  <si>
    <t>COMISIONES BMX 794/7786401</t>
  </si>
  <si>
    <t>112330002003001</t>
  </si>
  <si>
    <t>BMX. COMISIONES 7006/4073549</t>
  </si>
  <si>
    <t>112330002008001</t>
  </si>
  <si>
    <t>BMX. COMISIONES 7820812</t>
  </si>
  <si>
    <t>112330002010001</t>
  </si>
  <si>
    <t>COMISIONES BMX 7001/8045356</t>
  </si>
  <si>
    <t>112330002015001</t>
  </si>
  <si>
    <t>COMISIONES BMX 7006/3218640</t>
  </si>
  <si>
    <t>112330002015002</t>
  </si>
  <si>
    <t>BMX. COMISIONES 7006/4073522</t>
  </si>
  <si>
    <t>112330002016001</t>
  </si>
  <si>
    <t>COMISIONES BMX 8912473</t>
  </si>
  <si>
    <t>112330002016002</t>
  </si>
  <si>
    <t>COMISIONES BMX 742458</t>
  </si>
  <si>
    <t>112330002018001</t>
  </si>
  <si>
    <t>COMISIONES BANAMEX 7002-4832145</t>
  </si>
  <si>
    <t>112330002019001</t>
  </si>
  <si>
    <t>COMISIONES BMX 7003/2775462</t>
  </si>
  <si>
    <t>112330002020001</t>
  </si>
  <si>
    <t>COMISIONES BMX 7002/6604891</t>
  </si>
  <si>
    <t>112330002021001</t>
  </si>
  <si>
    <t>COMISIONES BMX 7003/3559974</t>
  </si>
  <si>
    <t>112330002022001</t>
  </si>
  <si>
    <t>COMISIONES BXM 7003/4700786</t>
  </si>
  <si>
    <t>112330002023001</t>
  </si>
  <si>
    <t>BMX COMISIONES 7006/4073581</t>
  </si>
  <si>
    <t>112330002028001</t>
  </si>
  <si>
    <t>COMISIONES BMX 7003/8946186</t>
  </si>
  <si>
    <t>112330002029001</t>
  </si>
  <si>
    <t>COMISIONES BMX 7003/8507948</t>
  </si>
  <si>
    <t>112330002030001</t>
  </si>
  <si>
    <t>COMISIONES BMX 7003/8251617</t>
  </si>
  <si>
    <t>112330002037001</t>
  </si>
  <si>
    <t>COMISIONES BANAMEX 7006/3150507</t>
  </si>
  <si>
    <t>112330002041001</t>
  </si>
  <si>
    <t>COMISIONES BMX 7001/3026481</t>
  </si>
  <si>
    <t>112330002042001</t>
  </si>
  <si>
    <t>COMISIONES BMX 7006/3083338</t>
  </si>
  <si>
    <t>112330002043001</t>
  </si>
  <si>
    <t>COMISIONES BMX 7002/3993714</t>
  </si>
  <si>
    <t>112330002044001</t>
  </si>
  <si>
    <t>COMISIONES BMX 7006/3150515</t>
  </si>
  <si>
    <t>112330002045001</t>
  </si>
  <si>
    <t>COMISIONES BMX 7006/4073603</t>
  </si>
  <si>
    <t>112330002045002</t>
  </si>
  <si>
    <t>BMX COMISIONES 7006/3150582</t>
  </si>
  <si>
    <t>112330002046001</t>
  </si>
  <si>
    <t>COMISIONES BMX 7002/15738</t>
  </si>
  <si>
    <t>112330002047001</t>
  </si>
  <si>
    <t>COMISIONES BMX 7005/5021242</t>
  </si>
  <si>
    <t>112330002048001</t>
  </si>
  <si>
    <t>COMISIONES BMX 794/7803411</t>
  </si>
  <si>
    <t>112330002049001</t>
  </si>
  <si>
    <t>COMISIONES BMX 7004/1450752</t>
  </si>
  <si>
    <t>112330002053001</t>
  </si>
  <si>
    <t>COMISIONES BMX 0794/779 0905 CONTIGO VAMOS A LA ESCUELA</t>
  </si>
  <si>
    <t>112330002054001</t>
  </si>
  <si>
    <t>COMISIONES BMX 0794/782 5806 INSUMOS AGRICOLAS</t>
  </si>
  <si>
    <t>112330002055001</t>
  </si>
  <si>
    <t>COMISINE BMX 794/781 2259 INSUMOS AGROPECUARIOS 2010</t>
  </si>
  <si>
    <t>112330002056001</t>
  </si>
  <si>
    <t>COMISIONES BMX 7006-3952093 PREP 2013</t>
  </si>
  <si>
    <t>112330002057001</t>
  </si>
  <si>
    <t>COMISIONES BMX 7006-4073565</t>
  </si>
  <si>
    <t>112330002059001</t>
  </si>
  <si>
    <t>DEUDOR SECRETARIA DE FINANZAS, INVERSIóN Y ADMINISTRACIóN</t>
  </si>
  <si>
    <t>112330002070001</t>
  </si>
  <si>
    <t>COMISIONES BANAMEX 7009-6400088</t>
  </si>
  <si>
    <t>112350009</t>
  </si>
  <si>
    <t>RAMIREZ VALADEZ EMILIO</t>
  </si>
  <si>
    <t>112350014</t>
  </si>
  <si>
    <t>CAMARGO CISNEROS MARIA LUISA</t>
  </si>
  <si>
    <t>112350016</t>
  </si>
  <si>
    <t>RODRIGUEZ PORRAS EDUARDO</t>
  </si>
  <si>
    <t>112350019</t>
  </si>
  <si>
    <t>CORTES VAZQUEZ ENRIQUE</t>
  </si>
  <si>
    <t>112350020</t>
  </si>
  <si>
    <t>LOZANO MENA MARCELINO</t>
  </si>
  <si>
    <t>112350022</t>
  </si>
  <si>
    <t>GONZALEZ VALADEZ AMPARO</t>
  </si>
  <si>
    <t>112350024</t>
  </si>
  <si>
    <t>FLORES CORTES MIGUEL</t>
  </si>
  <si>
    <t>112350026</t>
  </si>
  <si>
    <t>REYES  RAMIREZ JOSE</t>
  </si>
  <si>
    <t>112350027</t>
  </si>
  <si>
    <t>GARCIA VALADEZ RAMON</t>
  </si>
  <si>
    <t>112350028</t>
  </si>
  <si>
    <t>PEREZ SANCHEZ MA. RAQUEL</t>
  </si>
  <si>
    <t>112350029</t>
  </si>
  <si>
    <t>REYES VALADEZ MARIA MAGDALENA</t>
  </si>
  <si>
    <t>112350030</t>
  </si>
  <si>
    <t>LOZANO REYES BEATRIZ ADRIANA</t>
  </si>
  <si>
    <t>112350031</t>
  </si>
  <si>
    <t>LOZANO HERNANDEZ ANTONIO</t>
  </si>
  <si>
    <t>113400002004</t>
  </si>
  <si>
    <t>PERF.Y ADEMES DEL BAJIO, S.A.</t>
  </si>
  <si>
    <t>113400005001</t>
  </si>
  <si>
    <t>PEREZ FERNANDEZ RAFAEL</t>
  </si>
  <si>
    <t>113400006004</t>
  </si>
  <si>
    <t>JOSé DE JESúS FLORES LóPEZ</t>
  </si>
  <si>
    <t>113400011002</t>
  </si>
  <si>
    <t>ARRIAGA CARMONA FRANCISCO</t>
  </si>
  <si>
    <t>113400017001</t>
  </si>
  <si>
    <t>LOSMA ELECTRICA, S.A. DE C.V.</t>
  </si>
  <si>
    <t>113400018002</t>
  </si>
  <si>
    <t>MU¤OZ LOPEZ CARLOS</t>
  </si>
  <si>
    <t>113400023007</t>
  </si>
  <si>
    <t>GRUPO CONSTRUCTOR ARCHITETTI, S. DE R.L. DE C.V.</t>
  </si>
  <si>
    <t>113400023012</t>
  </si>
  <si>
    <t>CONSTRUELéCTRICA MEXICANA, S.A. DE C.V.</t>
  </si>
  <si>
    <t>113400023013</t>
  </si>
  <si>
    <t>113400026001</t>
  </si>
  <si>
    <t>CONSTRUCCIONES, ASF.Y TERRACERIAS, S.A.DE C.V.</t>
  </si>
  <si>
    <t>113400048004</t>
  </si>
  <si>
    <t>ROBLES LóPEZ ORLANDO</t>
  </si>
  <si>
    <t>113400048009</t>
  </si>
  <si>
    <t>MARCELINO MANRIQUEZ CISNEROS</t>
  </si>
  <si>
    <t>113400052001</t>
  </si>
  <si>
    <t>CONSTRUCCIONES DEL RINCON, S.A. DE C.V.</t>
  </si>
  <si>
    <t>113400052003</t>
  </si>
  <si>
    <t>LOSMA ELéCTRICA, S.A. DE C.V.</t>
  </si>
  <si>
    <t>113400052004</t>
  </si>
  <si>
    <t>CONSTRUCCIONES PERIYVAL, S.A. DE C.V.</t>
  </si>
  <si>
    <t>113400053001</t>
  </si>
  <si>
    <t>KABIOS, S.A. DE C.V.</t>
  </si>
  <si>
    <t>113400053002</t>
  </si>
  <si>
    <t>113400053003</t>
  </si>
  <si>
    <t>113400054001</t>
  </si>
  <si>
    <t>MIGUEL RODRIGUEZ AUSENCIO</t>
  </si>
  <si>
    <t>113400054002</t>
  </si>
  <si>
    <t>113400054003</t>
  </si>
  <si>
    <t>MANRIQUEZ CISNEROS MARCELINO</t>
  </si>
  <si>
    <t>113400054004</t>
  </si>
  <si>
    <t>INGENIEROS EN CAMINOS Y CONSTRUCCIONES, S.A. DE C.V.</t>
  </si>
  <si>
    <t>113400057003</t>
  </si>
  <si>
    <t>CONSTRUCTORA BEDO, S.A. DE C.V.</t>
  </si>
  <si>
    <t>113400058001</t>
  </si>
  <si>
    <t>113400058002</t>
  </si>
  <si>
    <t>CONSTRUCCIONES DEL RINCóN, S.A. DE C.V.</t>
  </si>
  <si>
    <t>113400059003</t>
  </si>
  <si>
    <t>123105811</t>
  </si>
  <si>
    <t>TERRENOS</t>
  </si>
  <si>
    <t>123405891</t>
  </si>
  <si>
    <t>INFRAESTRUCTURA</t>
  </si>
  <si>
    <t>123516111</t>
  </si>
  <si>
    <t>EDIFICACION HABITACIONAL</t>
  </si>
  <si>
    <t>123526121</t>
  </si>
  <si>
    <t>OBRAS EN PROCESO</t>
  </si>
  <si>
    <t>123536131</t>
  </si>
  <si>
    <t>CONSTRUCCION DE OBRAS PARA EL ABASTECIMIENTO DE AGUA,</t>
  </si>
  <si>
    <t>123546141</t>
  </si>
  <si>
    <t>DIVISION DE TERRENOS Y CONSTRUCCION DE OBRAS DE URBAN</t>
  </si>
  <si>
    <t>123556151</t>
  </si>
  <si>
    <t>CONSTRUCCION DE VIAS DE COMUNICACION</t>
  </si>
  <si>
    <t>123576171</t>
  </si>
  <si>
    <t>INSTALACIONES Y EQUIPAMIENTO EN CONSTRUCCIONES</t>
  </si>
  <si>
    <t>123596191</t>
  </si>
  <si>
    <t>TRABAJOS DE ACABADOS EN EDIFICACIONES Y OTROS TRABAJO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</si>
  <si>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</si>
  <si>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</si>
  <si>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</si>
  <si>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</si>
  <si>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</si>
  <si>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</si>
  <si>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</si>
  <si>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</si>
  <si>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</si>
  <si>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</si>
  <si>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124215211</t>
  </si>
  <si>
    <t>EQUIPO DE AUDIO Y DE VIDEO</t>
  </si>
  <si>
    <t>124225221</t>
  </si>
  <si>
    <t>APARATOS DEPORTIVOS</t>
  </si>
  <si>
    <t>124235231</t>
  </si>
  <si>
    <t>C?MARAS FOTOGR?FICAS Y DE VIDEO</t>
  </si>
  <si>
    <t>124295291</t>
  </si>
  <si>
    <t>OTRO MOBILIARIO Y EQUIPO EDUCACIONAL Y RECREATIVO</t>
  </si>
  <si>
    <t>124315311</t>
  </si>
  <si>
    <t>EQUIPO PARA USO MEDICO, DENTAL Y PARA LABORATORIO</t>
  </si>
  <si>
    <t>124325321</t>
  </si>
  <si>
    <t>INSTRUMENTOS MEDICOS</t>
  </si>
  <si>
    <t>124415411</t>
  </si>
  <si>
    <t>VEHICULOS Y EQUIPO TERRESTRE</t>
  </si>
  <si>
    <t>124495491</t>
  </si>
  <si>
    <t>OTROS EQUIPOS DE TRANSPORTE</t>
  </si>
  <si>
    <t>124505511</t>
  </si>
  <si>
    <t>EQUIPO DE DEFENSA Y DE SEGURIDAD</t>
  </si>
  <si>
    <t>124615611</t>
  </si>
  <si>
    <t>MAQUINARIA Y EQUIPO AGROPECUARIO</t>
  </si>
  <si>
    <t>124625621</t>
  </si>
  <si>
    <t>MAQUINARIA Y EQUIPO INDUSTRIAL</t>
  </si>
  <si>
    <t>124635631</t>
  </si>
  <si>
    <t>MAQUINARIA Y EQUIPO DE CONSTRUCCCION</t>
  </si>
  <si>
    <t>124645641</t>
  </si>
  <si>
    <t>SISTEMAS DE AIRE ACONDICIONADO, CALEFACCION Y DE REFR</t>
  </si>
  <si>
    <t>124655651</t>
  </si>
  <si>
    <t>EQUIPO DE COMUNICACION Y TELECOMUNICACION</t>
  </si>
  <si>
    <t>124665661</t>
  </si>
  <si>
    <t>ACCESORIOS DE ILUMINACION</t>
  </si>
  <si>
    <t>124675671</t>
  </si>
  <si>
    <t>HERRAMIENTAS Y M?QUINAS -HERRAMIENTA</t>
  </si>
  <si>
    <t>124695691</t>
  </si>
  <si>
    <t>OTROS EQUIPOS</t>
  </si>
  <si>
    <t>124715131</t>
  </si>
  <si>
    <t>LIBROS, REVISTAS Y OTROS ELEMENTOS COLECCIONABLES</t>
  </si>
  <si>
    <t>124715133</t>
  </si>
  <si>
    <t>OTROS BIENES ARTISTICOS, CULTURALES Y CIENTIFICOS</t>
  </si>
  <si>
    <t>124885781</t>
  </si>
  <si>
    <t>?RBOLES Y PLANTAS</t>
  </si>
  <si>
    <t>125105911</t>
  </si>
  <si>
    <t>SOFTWARE</t>
  </si>
  <si>
    <t>125415971</t>
  </si>
  <si>
    <t>LICENCIAS INFORMATICAS E INTELECTUALES</t>
  </si>
  <si>
    <t>126505991</t>
  </si>
  <si>
    <t>OTROS ACTIVOS INTANGIBLES</t>
  </si>
  <si>
    <t>127106311</t>
  </si>
  <si>
    <t>ESTUDIOS Y PROYECTOS</t>
  </si>
  <si>
    <t>211100003</t>
  </si>
  <si>
    <t>RETENCIONES PENSION ALIMENTICIA</t>
  </si>
  <si>
    <t>211200001</t>
  </si>
  <si>
    <t>TELEFONOS DE MEXICO, S.A.B. DE C.V.</t>
  </si>
  <si>
    <t>211200002</t>
  </si>
  <si>
    <t>RAMIREZ ALVARADO JUAN JACINTO</t>
  </si>
  <si>
    <t>211200004</t>
  </si>
  <si>
    <t>COMISION FEDERAL DE ELECTRICIDAD</t>
  </si>
  <si>
    <t>211200005</t>
  </si>
  <si>
    <t>SISTEMA DE AGUA POTABLE, ALCANTARILLADO Y SANEAMIENTO DEL MU</t>
  </si>
  <si>
    <t>211200008</t>
  </si>
  <si>
    <t>VASQUEZ MU¥OZ ARTURO</t>
  </si>
  <si>
    <t>211200010</t>
  </si>
  <si>
    <t>PADILLA RICARDO</t>
  </si>
  <si>
    <t>211200012</t>
  </si>
  <si>
    <t>MU¥OZ CARDENAS MANUELA</t>
  </si>
  <si>
    <t>211200020</t>
  </si>
  <si>
    <t>RUIZ VELASCO NU¥O JERARDO ARTURO</t>
  </si>
  <si>
    <t>211200033</t>
  </si>
  <si>
    <t>LOPEZ VELAZQUEZ MA. SOCORRO</t>
  </si>
  <si>
    <t>211200036</t>
  </si>
  <si>
    <t>SALDA¥A GARCIA MA. CONCEPCION</t>
  </si>
  <si>
    <t>211200037</t>
  </si>
  <si>
    <t>LOPEZ VELAZQUEZ RAMON</t>
  </si>
  <si>
    <t>211200043</t>
  </si>
  <si>
    <t>SEGUROS EL POTOSI, S.A</t>
  </si>
  <si>
    <t>211200047</t>
  </si>
  <si>
    <t>RAMIREZ PACHECO MA. DE LA LUZ</t>
  </si>
  <si>
    <t>211200063</t>
  </si>
  <si>
    <t>KOPLA, S.A. DE C.V.</t>
  </si>
  <si>
    <t>211200102</t>
  </si>
  <si>
    <t>MU¥OZ LOPEZ CARLOS</t>
  </si>
  <si>
    <t>211200122</t>
  </si>
  <si>
    <t>PACHECO NAVARRO DANIEL DE JESUS</t>
  </si>
  <si>
    <t>211200166</t>
  </si>
  <si>
    <t>FLORES LORENZANO TOMAS</t>
  </si>
  <si>
    <t>211200243</t>
  </si>
  <si>
    <t>RODRIGUEZ LUVIANOS BELEN</t>
  </si>
  <si>
    <t>211200274</t>
  </si>
  <si>
    <t>PATRONATO LUPE GOMEZ DE DEL MORAL A.C.</t>
  </si>
  <si>
    <t>211200281</t>
  </si>
  <si>
    <t>LOPEZ VALLECILLO J. FELIX</t>
  </si>
  <si>
    <t>211200324</t>
  </si>
  <si>
    <t>VELAZQUEZ RODRIGUEZ JOSE GUILLERMO</t>
  </si>
  <si>
    <t>211200371</t>
  </si>
  <si>
    <t>HOSPITAL REGIONAL DE ALTA ESPECIALIDAD DEL BAJIO</t>
  </si>
  <si>
    <t>211200383</t>
  </si>
  <si>
    <t>HUERTA ZU¥IGA MA. ANGELICA</t>
  </si>
  <si>
    <t>211200408</t>
  </si>
  <si>
    <t>PALMA RAMIREZ JOSE LUIS</t>
  </si>
  <si>
    <t>211200410</t>
  </si>
  <si>
    <t>MARTINEZ RUIZ RODOLFO</t>
  </si>
  <si>
    <t>211200475</t>
  </si>
  <si>
    <t>MORENO GUTIERREZ SCARLET ALEJANDRA</t>
  </si>
  <si>
    <t>211200476</t>
  </si>
  <si>
    <t>FOTO REGIS CIA. IMPORTADORA FOTOGRAFICA S.A DE C.V</t>
  </si>
  <si>
    <t>211200479</t>
  </si>
  <si>
    <t>RODRIGUEZ HERNANDEZ MA DOLORES</t>
  </si>
  <si>
    <t>211200588</t>
  </si>
  <si>
    <t>MACROFOTO SERVICIOS DIGITALES S.A DE C.V</t>
  </si>
  <si>
    <t>211200614</t>
  </si>
  <si>
    <t>TORRES MARTINEZ FRANCISCO</t>
  </si>
  <si>
    <t>211200624</t>
  </si>
  <si>
    <t>RUIZ TORRES JOSE RAMON</t>
  </si>
  <si>
    <t>211200627</t>
  </si>
  <si>
    <t>211200637</t>
  </si>
  <si>
    <t>YA¥EZ Y SEGURA, S.A. DE C.V.</t>
  </si>
  <si>
    <t>211200760</t>
  </si>
  <si>
    <t>CLINICA MEXICANA DE AUTISMO Y ALTERACIONES DEL DESARROLLO FI</t>
  </si>
  <si>
    <t>211200789</t>
  </si>
  <si>
    <t>MUÑOZ GARCIA MA ISABEL</t>
  </si>
  <si>
    <t>211200868</t>
  </si>
  <si>
    <t>OCAMPO AREVALO MA DE LOURDES</t>
  </si>
  <si>
    <t>211200880</t>
  </si>
  <si>
    <t>AT&amp;T COMUNICACIONES DIGITALES S DE RL DE CV</t>
  </si>
  <si>
    <t>211200928</t>
  </si>
  <si>
    <t>COMBUSTIBLES SOLIDARIDAD S.A. DE C.V.</t>
  </si>
  <si>
    <t>211201005</t>
  </si>
  <si>
    <t>AEROVIAS DE MEXICO S.A. DE C.V.</t>
  </si>
  <si>
    <t>211201055</t>
  </si>
  <si>
    <t>TORRES RAMIREZ JAVIER FRANCISCO</t>
  </si>
  <si>
    <t>211300079</t>
  </si>
  <si>
    <t>211300082</t>
  </si>
  <si>
    <t>CAUDILLO HERNANDEZ JOSE JAIME</t>
  </si>
  <si>
    <t>211300084</t>
  </si>
  <si>
    <t>CONSTRUCCIONES ASFALTOS Y TERRACERIAS, S.A. DE C.V.</t>
  </si>
  <si>
    <t>211300085</t>
  </si>
  <si>
    <t>ENRIQUEZ RUETAGA JORGE IVAN</t>
  </si>
  <si>
    <t>211300087</t>
  </si>
  <si>
    <t>211300091</t>
  </si>
  <si>
    <t>JOSE DE JESUS FLORES LOPEZ</t>
  </si>
  <si>
    <t>211300092</t>
  </si>
  <si>
    <t>BARBA GARCIA JUAN CARLOS</t>
  </si>
  <si>
    <t>211300095</t>
  </si>
  <si>
    <t>211300096</t>
  </si>
  <si>
    <t>GARC­A PALAFOX MIGUEL ANGEL</t>
  </si>
  <si>
    <t>211300097</t>
  </si>
  <si>
    <t>211300149</t>
  </si>
  <si>
    <t>CONSTRUCCIONES Y SISTEMAS HIDRAULICAS, S.A. DE C.V.</t>
  </si>
  <si>
    <t>211300156</t>
  </si>
  <si>
    <t>ROBLES LOPEZ ORLANDO</t>
  </si>
  <si>
    <t>211300562</t>
  </si>
  <si>
    <t>ENLACE CONSTRUCTIVO, S.A. DE C.V.</t>
  </si>
  <si>
    <t>211300591</t>
  </si>
  <si>
    <t>CONSTRUCTORA DOMILOP, S.A. DE C.V.</t>
  </si>
  <si>
    <t>211300638</t>
  </si>
  <si>
    <t>211300729</t>
  </si>
  <si>
    <t>SALDAÑA SÁNCHEZ JOSÉ DE JESÚS</t>
  </si>
  <si>
    <t>211300767</t>
  </si>
  <si>
    <t>VIZGUERRA ARREDONDO RIGOBERTO</t>
  </si>
  <si>
    <t>211300768</t>
  </si>
  <si>
    <t>211300853</t>
  </si>
  <si>
    <t>MUÑOZ LOPEZ PEDRO</t>
  </si>
  <si>
    <t>211300962</t>
  </si>
  <si>
    <t>CONSTRUCTORA CHALOP, S.A. DE C.V.</t>
  </si>
  <si>
    <t>211301031</t>
  </si>
  <si>
    <t>211400001</t>
  </si>
  <si>
    <t>BENEFICIARIOS DE BORDERIA 2016</t>
  </si>
  <si>
    <t>211500001</t>
  </si>
  <si>
    <t>PODER EJECUTIVO DE GUANAJUATO</t>
  </si>
  <si>
    <t>211710001</t>
  </si>
  <si>
    <t>RETENCION DE I.S.P.T</t>
  </si>
  <si>
    <t>211710002</t>
  </si>
  <si>
    <t>RETENCION I.S.R. POR HONORARIOS</t>
  </si>
  <si>
    <t>211710003</t>
  </si>
  <si>
    <t>RETENCION CEDULAR POR HONORARIOS</t>
  </si>
  <si>
    <t>211710007</t>
  </si>
  <si>
    <t>RETENCIONES CUOTAS OBRERO IMSS</t>
  </si>
  <si>
    <t>211710008</t>
  </si>
  <si>
    <t>RETENCIONES INFONAVIT</t>
  </si>
  <si>
    <t>211710009</t>
  </si>
  <si>
    <t>OTRAS DEDUCCIONES</t>
  </si>
  <si>
    <t>211720001</t>
  </si>
  <si>
    <t>RETENCIONES DE ASIMILADOS A SUELDOS Y SALARIOS</t>
  </si>
  <si>
    <t>211720002</t>
  </si>
  <si>
    <t>211720003</t>
  </si>
  <si>
    <t>211720004</t>
  </si>
  <si>
    <t>RETENCION I.S.P.T</t>
  </si>
  <si>
    <t>211720005</t>
  </si>
  <si>
    <t>211730001001</t>
  </si>
  <si>
    <t>RETENCI½N ISR HONORARIOS</t>
  </si>
  <si>
    <t>211730001002</t>
  </si>
  <si>
    <t>RETENCI¢N IMPUESTO CEDULAR HONORARIOS</t>
  </si>
  <si>
    <t>211730002002</t>
  </si>
  <si>
    <t>RETENCI½N 0.2% CAP</t>
  </si>
  <si>
    <t>211730004003</t>
  </si>
  <si>
    <t>RETENCI½N 5 AL MILLAR DIVO</t>
  </si>
  <si>
    <t>211730012004</t>
  </si>
  <si>
    <t>REINT TESOFE/PISO FIRME 2011</t>
  </si>
  <si>
    <t>211730038004</t>
  </si>
  <si>
    <t>SANCIóN A CONTRATISTA</t>
  </si>
  <si>
    <t>211730039004</t>
  </si>
  <si>
    <t>211730042003</t>
  </si>
  <si>
    <t>RET. FORTALECE  5 AL MILLAR DIVO</t>
  </si>
  <si>
    <t>211730043003</t>
  </si>
  <si>
    <t>RET. SEDATU 5 AL MILLAR DIVO</t>
  </si>
  <si>
    <t>211730044003</t>
  </si>
  <si>
    <t>RET. FFINV-B- AL MILLAR DIVO</t>
  </si>
  <si>
    <t>211730045003</t>
  </si>
  <si>
    <t>RET. FIMETRO 2016 AL MILLAR DIVO</t>
  </si>
  <si>
    <t>211730046003</t>
  </si>
  <si>
    <t>RET. PR-A-  AL MILLAR DIVO</t>
  </si>
  <si>
    <t>211730047003</t>
  </si>
  <si>
    <t>RET. CALENTADORES SOLARES  AL MILLAR DIVO</t>
  </si>
  <si>
    <t>211900001</t>
  </si>
  <si>
    <t>SUBSIDIO DE INSTITUTO ESTATAL DE CULTURA</t>
  </si>
  <si>
    <t>211900006</t>
  </si>
  <si>
    <t>PROYECTO UN BOSQUE POR TU FAMILIA</t>
  </si>
  <si>
    <t>211900007</t>
  </si>
  <si>
    <t>OSCAR SAUL RAMIREZ MATA</t>
  </si>
  <si>
    <t>211900011</t>
  </si>
  <si>
    <t>ACREEDOR FII 2011</t>
  </si>
  <si>
    <t>211900013</t>
  </si>
  <si>
    <t>ACREEDOR NO IDENTIFICADO</t>
  </si>
  <si>
    <t>211900019</t>
  </si>
  <si>
    <t>CUENTA CORRIENTE 44930</t>
  </si>
  <si>
    <t>211900020</t>
  </si>
  <si>
    <t>FIMICRO</t>
  </si>
  <si>
    <t>211900026</t>
  </si>
  <si>
    <t>SOCIEDAD DE CREDITO DE PURISIMA DEL RINCON SC DE RL DE CV</t>
  </si>
  <si>
    <t>211900031</t>
  </si>
  <si>
    <t>ACREEDOR FII 2012</t>
  </si>
  <si>
    <t>211900048</t>
  </si>
  <si>
    <t>CONV. NO. CODEGUANAJUATO/AJ/0958/14</t>
  </si>
  <si>
    <t>211900049</t>
  </si>
  <si>
    <t>CONV. NO. CODEGUANAJUATO/AJ/0709/14</t>
  </si>
  <si>
    <t>211900051</t>
  </si>
  <si>
    <t>211900053</t>
  </si>
  <si>
    <t>CODE GUANAJUATO/AJ/2988/14.</t>
  </si>
  <si>
    <t>211900063</t>
  </si>
  <si>
    <t>ACREEDOR CTA.PREDIAL 794/7824761</t>
  </si>
  <si>
    <t>211900070</t>
  </si>
  <si>
    <t>CAJA POPULAR LA MERCED SC DE AP</t>
  </si>
  <si>
    <t>211900077</t>
  </si>
  <si>
    <t>GRUPO CONSTRUCTOR DE VIVIENDA PATRIMONIO Y SERVICIOS, S.A. D</t>
  </si>
  <si>
    <t>211900078</t>
  </si>
  <si>
    <t>PAGOS INDEBIDOS</t>
  </si>
  <si>
    <t>211900079</t>
  </si>
  <si>
    <t>FERMíN VILLALPANDO VILLALOBOS</t>
  </si>
  <si>
    <t>211900084</t>
  </si>
  <si>
    <t>ACREEDOR CTA.PREDIAL 15061708</t>
  </si>
  <si>
    <t>211930002001</t>
  </si>
  <si>
    <t>MPIO.PMA.R.(APORT.ADEUDOS BENE</t>
  </si>
  <si>
    <t>211930003002</t>
  </si>
  <si>
    <t>MUNICIPIO CTA.CORRIENTE</t>
  </si>
  <si>
    <t>211930004001</t>
  </si>
  <si>
    <t>MPIO. CUENTA CORRIENTE</t>
  </si>
  <si>
    <t>211930012001</t>
  </si>
  <si>
    <t>RECURSO X REINTEGRAR A TESOFE</t>
  </si>
  <si>
    <t>211930020001</t>
  </si>
  <si>
    <t>DEPOSITOS NO IDENTIFICADOS</t>
  </si>
  <si>
    <t>211930021005</t>
  </si>
  <si>
    <t>FED CALLE CICLóN</t>
  </si>
  <si>
    <t>211930021006</t>
  </si>
  <si>
    <t>MPAL CALLE TORMENTA</t>
  </si>
  <si>
    <t>211930021007</t>
  </si>
  <si>
    <t>MPAL AV.DEL BOSQUE</t>
  </si>
  <si>
    <t>211930021008</t>
  </si>
  <si>
    <t>MPAL. CALLE CICLON</t>
  </si>
  <si>
    <t>211930021009</t>
  </si>
  <si>
    <t>ACREEDOR CTA.CORRIENTE(ADEUDO MIG 3X1 2014)</t>
  </si>
  <si>
    <t>211930023001</t>
  </si>
  <si>
    <t>CTA. CORRIENTE 44930</t>
  </si>
  <si>
    <t>211930023002</t>
  </si>
  <si>
    <t>REINT.DE RECURSOS FEDERALES. TESOFE</t>
  </si>
  <si>
    <t>211930023003</t>
  </si>
  <si>
    <t>REINT.DE RECURSOS ESTATALES SFA</t>
  </si>
  <si>
    <t>211930023004</t>
  </si>
  <si>
    <t>REINT.DE RECURSOS A GPOS.MIGRANTES</t>
  </si>
  <si>
    <t>211930023005</t>
  </si>
  <si>
    <t>REINT.DE RECURSOS MUNICIPALES</t>
  </si>
  <si>
    <t>211930030001</t>
  </si>
  <si>
    <t>TESOFE-REINT.PLAZA INF.DEL VALLE</t>
  </si>
  <si>
    <t>211930034002</t>
  </si>
  <si>
    <t>ACREEDOR CUENTA CTE( ADEUDO MIG 2X1 2014)</t>
  </si>
  <si>
    <t>211930035001</t>
  </si>
  <si>
    <t>ACREEDOR CUENTA CTE( ADEUDO MIG 3X1 2013)</t>
  </si>
  <si>
    <t>211930036001</t>
  </si>
  <si>
    <t>ACREEDOR CALLE FUEGO (RECURSO FEDERAL)</t>
  </si>
  <si>
    <t>211930036002</t>
  </si>
  <si>
    <t>ACREED CTA CORRIENTE REINT ECONOMIA OBRAS</t>
  </si>
  <si>
    <t>211930036003</t>
  </si>
  <si>
    <t>ACREEDOR CALLE FUEGO (RECURSO ESTATAL)</t>
  </si>
  <si>
    <t>211930036004</t>
  </si>
  <si>
    <t>ACREEDOR CALLE FUEGO (RECURSOS MUNICIPALES)</t>
  </si>
  <si>
    <t>211930036005</t>
  </si>
  <si>
    <t>ACREEDOR CALLE FUEGO (GRUPO MIGRANTES)</t>
  </si>
  <si>
    <t>211930041007</t>
  </si>
  <si>
    <t>MIGRANTES GUADALUPE DE JALPA</t>
  </si>
  <si>
    <t>211930044001</t>
  </si>
  <si>
    <t>PAV. DE C. PRINCIPAL (TRAMO MANUEL DOBLADO)</t>
  </si>
  <si>
    <t>211930044002</t>
  </si>
  <si>
    <t>BLVD. INDEPENDENCIA</t>
  </si>
  <si>
    <t>211930045001</t>
  </si>
  <si>
    <t>CONST. DE 2 CANCHAS DE FúTBOL 7 CON PASTO SINTéTICO</t>
  </si>
  <si>
    <t>211930046001</t>
  </si>
  <si>
    <t>PAV. DE C. FRANCISCO I. MADERO, COL SAN JOSé DE LA PRESA</t>
  </si>
  <si>
    <t>411201201</t>
  </si>
  <si>
    <t>IMPUESTOS SOBRE EL PATRIMONIO</t>
  </si>
  <si>
    <t>413103101</t>
  </si>
  <si>
    <t>CONTRIBUCION DE MEJORAS POR OBRAS PUBLICAS</t>
  </si>
  <si>
    <t>414304301</t>
  </si>
  <si>
    <t>DERECHOS POR PRESTACION DE SERVICIOS</t>
  </si>
  <si>
    <t>415105101</t>
  </si>
  <si>
    <t>PRODUCTOS DE TIPO CORRIENTE</t>
  </si>
  <si>
    <t>415905104</t>
  </si>
  <si>
    <t>416106101</t>
  </si>
  <si>
    <t>APROVECHAMIENTOS DE TIPO CORRIENTE</t>
  </si>
  <si>
    <t>416206102</t>
  </si>
  <si>
    <t>416906109</t>
  </si>
  <si>
    <t>421108101</t>
  </si>
  <si>
    <t>PARTICIPACIONES</t>
  </si>
  <si>
    <t>421308301</t>
  </si>
  <si>
    <t>CONVENIOS</t>
  </si>
  <si>
    <t>422109104</t>
  </si>
  <si>
    <t>TRANSFERENCIAS, ASIGNACIONES, SUBSIDIOS Y OTRAS AYUDA</t>
  </si>
  <si>
    <t>4-3-1-1-0-0001</t>
  </si>
  <si>
    <t>INTERESES BANCARIOS GANADOS</t>
  </si>
  <si>
    <t>4-3-1-1-0-0002</t>
  </si>
  <si>
    <t>INTERESES DE CREDITOS PROFIDAG</t>
  </si>
  <si>
    <t>4-3-1-2-0-0001</t>
  </si>
  <si>
    <t>511101111</t>
  </si>
  <si>
    <t>DIETAS</t>
  </si>
  <si>
    <t>511101121</t>
  </si>
  <si>
    <t>HABERES</t>
  </si>
  <si>
    <t>511101131</t>
  </si>
  <si>
    <t>SUELDOS BASE</t>
  </si>
  <si>
    <t>511201221</t>
  </si>
  <si>
    <t>REMUNERACIONES PARA EVENTUALES</t>
  </si>
  <si>
    <t>511301311</t>
  </si>
  <si>
    <t>PRIMA ANTIGüEDAD POR AñOS DE SERVIVICIO PRESTADOS</t>
  </si>
  <si>
    <t>511301321</t>
  </si>
  <si>
    <t>PRIMA VACACIONAL</t>
  </si>
  <si>
    <t>511301323</t>
  </si>
  <si>
    <t>GRATIFICACION DE FIN DE A¤O</t>
  </si>
  <si>
    <t>511301331</t>
  </si>
  <si>
    <t>REMUNERACIONES POR HORAS EXTRAORDINARIAS</t>
  </si>
  <si>
    <t>511301341</t>
  </si>
  <si>
    <t>COMPENSACIONES POR SERVICIOS EVENTUALES</t>
  </si>
  <si>
    <t>511301342</t>
  </si>
  <si>
    <t>COMPENSACIONES POR SERVICIOS</t>
  </si>
  <si>
    <t>511301351</t>
  </si>
  <si>
    <t>SOBREHABERES</t>
  </si>
  <si>
    <t>511401413</t>
  </si>
  <si>
    <t>APORTACIONES IMSS</t>
  </si>
  <si>
    <t>511501511</t>
  </si>
  <si>
    <t>CUOTAS PARA EL FONDO DE AHORRO</t>
  </si>
  <si>
    <t>511501521</t>
  </si>
  <si>
    <t>INDEMNIZACIONES</t>
  </si>
  <si>
    <t>511501592</t>
  </si>
  <si>
    <t>OTRAS PRESTACIONES</t>
  </si>
  <si>
    <t>512102111</t>
  </si>
  <si>
    <t>MATERIALES Y UTILES DE OFICINA</t>
  </si>
  <si>
    <t>512102121</t>
  </si>
  <si>
    <t>MATERIALES Y UTILES DE IMPRESION Y REPRODUCCION</t>
  </si>
  <si>
    <t>512102141</t>
  </si>
  <si>
    <t>MATERIALES Y UTILES DE TECNOLOGIAS DE LA INFORMACION</t>
  </si>
  <si>
    <t>512102151</t>
  </si>
  <si>
    <t>MATERIAL IMPRESO E INFORMACION DIGITAL</t>
  </si>
  <si>
    <t>512102161</t>
  </si>
  <si>
    <t>MATERIAL DE LIMPIEZA</t>
  </si>
  <si>
    <t>512202211</t>
  </si>
  <si>
    <t>PRODUCTOS ALIMENTICIOS PARA  LOS EFECTIVOS QUE PARTIC</t>
  </si>
  <si>
    <t>512202212</t>
  </si>
  <si>
    <t>PRODUCTOS ALIMENTICIOS PARA EL PERSONAL EN LAS INSTAL</t>
  </si>
  <si>
    <t>512402411</t>
  </si>
  <si>
    <t>MATERIALES DE CONSTRUCCION MINERALES NO MET?LICOS</t>
  </si>
  <si>
    <t>512402421</t>
  </si>
  <si>
    <t>MATERIALES DE CONSTRUCCION DE CONCRETO</t>
  </si>
  <si>
    <t>512402431</t>
  </si>
  <si>
    <t>MATERIALES DE CONSTRUCCION DE CAL Y YESO</t>
  </si>
  <si>
    <t>512402461</t>
  </si>
  <si>
    <t>MATERIAL ELECTRICO Y ELECTRONICO</t>
  </si>
  <si>
    <t>512402471</t>
  </si>
  <si>
    <t>ESTRUCTURAS Y MANUFACTURAS</t>
  </si>
  <si>
    <t>512402491</t>
  </si>
  <si>
    <t>MATERIALES DIVERSOS</t>
  </si>
  <si>
    <t>512502511</t>
  </si>
  <si>
    <t>SUSTANCIAS QUIMICAS</t>
  </si>
  <si>
    <t>512502522</t>
  </si>
  <si>
    <t>PLAGUICIDAS Y PESTICIDAS</t>
  </si>
  <si>
    <t>512502531</t>
  </si>
  <si>
    <t>MEDICINAS, PRODUCTOS FARMACEUTICOS Y ASISTENCIA MEDICA</t>
  </si>
  <si>
    <t>512602612</t>
  </si>
  <si>
    <t>COMBUSTIBLES, LUBRICANTES Y ADITIVOS PARA VEHICULOS T</t>
  </si>
  <si>
    <t>512602613</t>
  </si>
  <si>
    <t>COMBUSTIBLES, LUBRICANTES Y ADITIVOS PARA MAQUINARIA,</t>
  </si>
  <si>
    <t>512702722</t>
  </si>
  <si>
    <t>PRENDAS DE PROTECCION PERSONAL</t>
  </si>
  <si>
    <t>512702731</t>
  </si>
  <si>
    <t>ARTICULOS DEPORTIVOS</t>
  </si>
  <si>
    <t>512702741</t>
  </si>
  <si>
    <t>PRODUCTOS TEXTILES</t>
  </si>
  <si>
    <t>512902911</t>
  </si>
  <si>
    <t>HERRAMIENTAS MENORES</t>
  </si>
  <si>
    <t>512902941</t>
  </si>
  <si>
    <t>REFACCIONES Y ACCESORIOS MENORES DE EQUIPO DE COMPUTO</t>
  </si>
  <si>
    <t>512902961</t>
  </si>
  <si>
    <t>REFACCIONES Y ACCESORIOS MENORES DE EQUIPO DE TRANSPO</t>
  </si>
  <si>
    <t>512902981</t>
  </si>
  <si>
    <t>REFACCIONES Y ACCESORIOS MENORES DE MAQUINARIA Y OTRO</t>
  </si>
  <si>
    <t>513103111</t>
  </si>
  <si>
    <t>SERVICIO DE ENERGIA ELECTRICA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</si>
  <si>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</si>
  <si>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</si>
  <si>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</si>
  <si>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</si>
  <si>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</si>
  <si>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</si>
  <si>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513103151</t>
  </si>
  <si>
    <t>SERVICIO TELEFONIA CELULAR</t>
  </si>
  <si>
    <t>513103181</t>
  </si>
  <si>
    <t>SERVICIO POSTAL</t>
  </si>
  <si>
    <t>513108112</t>
  </si>
  <si>
    <t>ALUMBRADO PUBLICO</t>
  </si>
  <si>
    <t>513203221</t>
  </si>
  <si>
    <t>ARRENDAMIENTO DE EDIFICIOS Y LOCALES</t>
  </si>
  <si>
    <t>513203231</t>
  </si>
  <si>
    <t>ARRENDAMIENTO DE MOBILIARIO Y EQUIPO DE ADMINISTRACIO</t>
  </si>
  <si>
    <t>513203261</t>
  </si>
  <si>
    <t>ARRENDAMIENTO DE MAQUINARIA Y EQUIPO</t>
  </si>
  <si>
    <t>513203291</t>
  </si>
  <si>
    <t>OTROS ARRENDAMIENTOS</t>
  </si>
  <si>
    <t>513303311</t>
  </si>
  <si>
    <t>SERVICIOS LEGALES</t>
  </si>
  <si>
    <t>513303341</t>
  </si>
  <si>
    <t>SERVICIOS DE CAPACITACION</t>
  </si>
  <si>
    <t>513303361</t>
  </si>
  <si>
    <t>IMPRESIONES DE DOCUMENTOS OFICIALES PARA LA PRESTACIO</t>
  </si>
  <si>
    <t>513303391</t>
  </si>
  <si>
    <t>SERVICIOS PROFESIONALES, CIENTIFICOS Y TECNICOS INTEG</t>
  </si>
  <si>
    <t>513403451</t>
  </si>
  <si>
    <t>SEGURO DE BIENES PATRIMONIALES</t>
  </si>
  <si>
    <t>513403471</t>
  </si>
  <si>
    <t>FLETES Y MANIOBRAS</t>
  </si>
  <si>
    <t>513503511</t>
  </si>
  <si>
    <t>CONSERVACION Y MANTENIMIENTO DE INMUEBLES</t>
  </si>
  <si>
    <t>513503551</t>
  </si>
  <si>
    <t>MANTENIMIENTO Y CONSERVACION DE VEHICULOS TERRESTRES,</t>
  </si>
  <si>
    <t>513503571</t>
  </si>
  <si>
    <t>INSTALACION, REPARACION Y MANTENIMIENTO DE MAQUINARIA</t>
  </si>
  <si>
    <t>513503591</t>
  </si>
  <si>
    <t>SERVICIOS DE JARDINERIA Y FUMIGACION</t>
  </si>
  <si>
    <t>513603611</t>
  </si>
  <si>
    <t>DIFUSION E INFORMACION DE MENSAJES Y ACTIVIDADES GUBE</t>
  </si>
  <si>
    <t>513703711</t>
  </si>
  <si>
    <t>PASAJES AEREOS NACIONALES PARA SERVIDORES PUBLICOS EN</t>
  </si>
  <si>
    <t>513703721</t>
  </si>
  <si>
    <t>PASAJES TERRESTRES NACIONALES PARA SERVIDORES PUBLICO</t>
  </si>
  <si>
    <t>513703751</t>
  </si>
  <si>
    <t>VI?TICOS NACIONALES PARA SERVIDORES PUBLICOS EN EL DE</t>
  </si>
  <si>
    <t>513703791</t>
  </si>
  <si>
    <t>OTROS SERVICIOS DE TRASLADO Y HOSPEDAJE</t>
  </si>
  <si>
    <t>513803821</t>
  </si>
  <si>
    <t>GASTOS DE ORDEN SOCIAL Y CULTURAL</t>
  </si>
  <si>
    <t>513903981</t>
  </si>
  <si>
    <t>IMPUESTO SOBRE NOMINAS</t>
  </si>
  <si>
    <t>521204154</t>
  </si>
  <si>
    <t>521204156</t>
  </si>
  <si>
    <t>TRANSFERNCIAS PARA INVERSION PUBLICA</t>
  </si>
  <si>
    <t>523104391</t>
  </si>
  <si>
    <t>OTROS SUBSIDIOS</t>
  </si>
  <si>
    <t>524104411</t>
  </si>
  <si>
    <t>AYUDAS ESPECIALES PARA PROP«SITOS SOCIALES</t>
  </si>
  <si>
    <t>524104412</t>
  </si>
  <si>
    <t>FUNERALES Y PAGAS DE DEFUNCION</t>
  </si>
  <si>
    <t>524204421</t>
  </si>
  <si>
    <t>BECAS Y OTRAS AYUDAS PARA CAPACITACI«N</t>
  </si>
  <si>
    <t>524304451</t>
  </si>
  <si>
    <t>AYUDAS SOCIALES A INSTITUCIONES SIN FINES DE LUCRO</t>
  </si>
  <si>
    <t>3120</t>
  </si>
  <si>
    <t>PATRIMONIO BIENES MUEBLES</t>
  </si>
  <si>
    <t>3130</t>
  </si>
  <si>
    <t>PATRIMONIO DE BIENES INMUEBLES</t>
  </si>
  <si>
    <t>3210</t>
  </si>
  <si>
    <t>RESULTADOS DEL EJERCICIO: (AHORRO/ DESAH</t>
  </si>
  <si>
    <t>322000001</t>
  </si>
  <si>
    <t>RESULTADOS DEL EJERCICIO 2011 GTO CORRIENTE</t>
  </si>
  <si>
    <t>322000002</t>
  </si>
  <si>
    <t>RESULTADO DEL EJERCICIO 2011 RAMO 33</t>
  </si>
  <si>
    <t>322000003001</t>
  </si>
  <si>
    <t>BLVD.DEL CARMEN</t>
  </si>
  <si>
    <t>322000003008</t>
  </si>
  <si>
    <t>FOREMOBA 2011</t>
  </si>
  <si>
    <t>322000003011</t>
  </si>
  <si>
    <t>PIAS 2011</t>
  </si>
  <si>
    <t>322000003015</t>
  </si>
  <si>
    <t>P. 3X1 MIGRANTES 2011</t>
  </si>
  <si>
    <t>322000003018</t>
  </si>
  <si>
    <t>P. 3X1 MIGRANTES 2009</t>
  </si>
  <si>
    <t>322000003019</t>
  </si>
  <si>
    <t>P. 3 X 1 MIGRANTES 2008</t>
  </si>
  <si>
    <t>322000003021</t>
  </si>
  <si>
    <t>PPM 3X1 2010</t>
  </si>
  <si>
    <t>322000003022</t>
  </si>
  <si>
    <t>PIAS 2009</t>
  </si>
  <si>
    <t>322000003024</t>
  </si>
  <si>
    <t>PCREID CEDAJ 2010</t>
  </si>
  <si>
    <t>322000003028</t>
  </si>
  <si>
    <t>INSUMOS AGRICOLAS 2010</t>
  </si>
  <si>
    <t>322000003029</t>
  </si>
  <si>
    <t>INSUMOS AGRICOLAS 2011</t>
  </si>
  <si>
    <t>322000003031</t>
  </si>
  <si>
    <t>TU CASA 2011</t>
  </si>
  <si>
    <t>322000003032</t>
  </si>
  <si>
    <t>ESTIMULOS AL APORVECHAMIENTO</t>
  </si>
  <si>
    <t>322000003035</t>
  </si>
  <si>
    <t>CONTIGO LOGRAMOS MAS EDUCACION</t>
  </si>
  <si>
    <t>322000003039</t>
  </si>
  <si>
    <t>CONTIGO VAMOS A LA ESCUELA</t>
  </si>
  <si>
    <t>322000003040</t>
  </si>
  <si>
    <t>PP MIGRANTES 3X1 2007</t>
  </si>
  <si>
    <t>322000004</t>
  </si>
  <si>
    <t>RESULTADOS DE EJERCICIO 2012 (ACUMULADO)</t>
  </si>
  <si>
    <t>322000005001</t>
  </si>
  <si>
    <t>GASTO CORRIENTE</t>
  </si>
  <si>
    <t>322000005002001</t>
  </si>
  <si>
    <t>FI 2012</t>
  </si>
  <si>
    <t>322000005002002</t>
  </si>
  <si>
    <t>FII 2012</t>
  </si>
  <si>
    <t>322000005002003</t>
  </si>
  <si>
    <t>FI 2011</t>
  </si>
  <si>
    <t>322000005002004</t>
  </si>
  <si>
    <t>FII 2011</t>
  </si>
  <si>
    <t>322000005002005</t>
  </si>
  <si>
    <t>FI 2010</t>
  </si>
  <si>
    <t>322000005002006</t>
  </si>
  <si>
    <t>FII 2010</t>
  </si>
  <si>
    <t>322000005002007</t>
  </si>
  <si>
    <t>FII 2009</t>
  </si>
  <si>
    <t>322000005002008</t>
  </si>
  <si>
    <t>FI 2008</t>
  </si>
  <si>
    <t>322000005002009</t>
  </si>
  <si>
    <t>FII 2008</t>
  </si>
  <si>
    <t>322000005003002</t>
  </si>
  <si>
    <t>322000005003003</t>
  </si>
  <si>
    <t>PDSU 2012 K 0001</t>
  </si>
  <si>
    <t>322000005003006</t>
  </si>
  <si>
    <t>ESTIMULOS A LA EDUCACION</t>
  </si>
  <si>
    <t>322000005003008</t>
  </si>
  <si>
    <t>PREP 2012</t>
  </si>
  <si>
    <t>322000005003009</t>
  </si>
  <si>
    <t>FOREMOBA 2012</t>
  </si>
  <si>
    <t>322000005003010</t>
  </si>
  <si>
    <t>322000005003014</t>
  </si>
  <si>
    <t>PDZP PISO 2012</t>
  </si>
  <si>
    <t>322000005003016</t>
  </si>
  <si>
    <t>FOPEDEP 2012</t>
  </si>
  <si>
    <t>322000005003017</t>
  </si>
  <si>
    <t>PDZP 2012</t>
  </si>
  <si>
    <t>322000005003018</t>
  </si>
  <si>
    <t>RECURSO CONADE 2012</t>
  </si>
  <si>
    <t>322000005003020</t>
  </si>
  <si>
    <t>PP MIGRANTES 3X1 2012</t>
  </si>
  <si>
    <t>322000005003021</t>
  </si>
  <si>
    <t>APORT.BENEF.O.P.</t>
  </si>
  <si>
    <t>322000005003023</t>
  </si>
  <si>
    <t>PDIBC 2011</t>
  </si>
  <si>
    <t>322000005003025</t>
  </si>
  <si>
    <t>PDIBC 2012</t>
  </si>
  <si>
    <t>322000005003030</t>
  </si>
  <si>
    <t>PROG. MUNICIPAL DE CONTINGENCIAS CLIMATOLOGICAS</t>
  </si>
  <si>
    <t>322000005003031</t>
  </si>
  <si>
    <t>PP MIGRANTES 3X1 2011</t>
  </si>
  <si>
    <t>322000006</t>
  </si>
  <si>
    <t>RESULTADO DE EJERCICIO 2013</t>
  </si>
  <si>
    <t>322000007001</t>
  </si>
  <si>
    <t>PROG. PRRMCD-CODE 2013</t>
  </si>
  <si>
    <t>322000007002</t>
  </si>
  <si>
    <t>PROG. PP MIGRANTES 3X1 2013</t>
  </si>
  <si>
    <t>322000007004</t>
  </si>
  <si>
    <t>FAIM-CMR 2013</t>
  </si>
  <si>
    <t>322000007005</t>
  </si>
  <si>
    <t>PDIBC 2013</t>
  </si>
  <si>
    <t>322000007006</t>
  </si>
  <si>
    <t>PRRMCD-CODE 2013</t>
  </si>
  <si>
    <t>322000007007</t>
  </si>
  <si>
    <t>PCREID-CODE 2013</t>
  </si>
  <si>
    <t>322000007008</t>
  </si>
  <si>
    <t>PIEDI 2013</t>
  </si>
  <si>
    <t>322000007009</t>
  </si>
  <si>
    <t>APORTACION BENEF.OP 2013</t>
  </si>
  <si>
    <t>322000007010</t>
  </si>
  <si>
    <t>322000007011</t>
  </si>
  <si>
    <t>322000007012</t>
  </si>
  <si>
    <t>322000007014</t>
  </si>
  <si>
    <t>HOSPITAL PMA.RECURSO FIMETRO 2013</t>
  </si>
  <si>
    <t>322000007015</t>
  </si>
  <si>
    <t>PPM MIGRANTES 3X1 2012</t>
  </si>
  <si>
    <t>322000007016</t>
  </si>
  <si>
    <t>FOPEDEP CODE/SEDESHU 2013</t>
  </si>
  <si>
    <t>322000007017</t>
  </si>
  <si>
    <t>PDSU 2012</t>
  </si>
  <si>
    <t>322000007018</t>
  </si>
  <si>
    <t>ESTIMULOS AL APROVECHAMIENTO</t>
  </si>
  <si>
    <t>322000007019</t>
  </si>
  <si>
    <t>BECAS A DEPORTISTAS DE ALTO RENDIMIENTO</t>
  </si>
  <si>
    <t>322000007020</t>
  </si>
  <si>
    <t>MAS 2013</t>
  </si>
  <si>
    <t>322000007021</t>
  </si>
  <si>
    <t>PREP 2013</t>
  </si>
  <si>
    <t>322000007022</t>
  </si>
  <si>
    <t>IEC BIB MOV</t>
  </si>
  <si>
    <t>322000007023</t>
  </si>
  <si>
    <t>PDIBC K848 2013</t>
  </si>
  <si>
    <t>322000007024</t>
  </si>
  <si>
    <t>322000008003</t>
  </si>
  <si>
    <t>PP MIGRANTES 3X1 2014</t>
  </si>
  <si>
    <t>322000008004</t>
  </si>
  <si>
    <t>CESAVEG GUSANO Y CHAPULIN</t>
  </si>
  <si>
    <t>322000008005</t>
  </si>
  <si>
    <t>COLECTOR LOS ARCOS</t>
  </si>
  <si>
    <t>322000008006</t>
  </si>
  <si>
    <t>CICLOVIA PMA-JALPA</t>
  </si>
  <si>
    <t>322000008007</t>
  </si>
  <si>
    <t>BLVD. DEL VALLE 2013</t>
  </si>
  <si>
    <t>322000008008</t>
  </si>
  <si>
    <t>PARQUE LINEAL GTO.Y VENEROS</t>
  </si>
  <si>
    <t>322000008009</t>
  </si>
  <si>
    <t>CONVENIO SFIA-TERRENO 2014</t>
  </si>
  <si>
    <t>322000008010</t>
  </si>
  <si>
    <t>FONREGION 2014</t>
  </si>
  <si>
    <t>322000008011</t>
  </si>
  <si>
    <t>PCCREID-CODE 2014</t>
  </si>
  <si>
    <t>322000008012</t>
  </si>
  <si>
    <t>PIDMC-CMR 2014</t>
  </si>
  <si>
    <t>322000008013</t>
  </si>
  <si>
    <t>REC.FIMENTRO(PARQUE LINEAL GTO.)</t>
  </si>
  <si>
    <t>322000008014</t>
  </si>
  <si>
    <t>CALZADA SN.JERóNIMO</t>
  </si>
  <si>
    <t>322000008015</t>
  </si>
  <si>
    <t>BLVD.INDEPENDENCIA</t>
  </si>
  <si>
    <t>322000008016</t>
  </si>
  <si>
    <t>CALLE PRINC.PMA.</t>
  </si>
  <si>
    <t>322000008017</t>
  </si>
  <si>
    <t>CICLOVIA BLVD.VALLE</t>
  </si>
  <si>
    <t>322000008018</t>
  </si>
  <si>
    <t>COLECTOR PLUVIAL CENTRO</t>
  </si>
  <si>
    <t>322000008019</t>
  </si>
  <si>
    <t>PROYECTO BLVD.DEL VALLE</t>
  </si>
  <si>
    <t>322000008020</t>
  </si>
  <si>
    <t>CAMINO A POTRERILLOS</t>
  </si>
  <si>
    <t>322000008021</t>
  </si>
  <si>
    <t>PARQUE LINEAL VENEROS</t>
  </si>
  <si>
    <t>322000008022</t>
  </si>
  <si>
    <t>322000008023</t>
  </si>
  <si>
    <t>CONVENIO IEC 2014</t>
  </si>
  <si>
    <t>322000008024</t>
  </si>
  <si>
    <t>PROYECTO UNIDAD DEP.PMA.(FAFEF)</t>
  </si>
  <si>
    <t>322000008025</t>
  </si>
  <si>
    <t>PRRMCD-CODE 2014</t>
  </si>
  <si>
    <t>322000008026</t>
  </si>
  <si>
    <t>PIESCM 2014</t>
  </si>
  <si>
    <t>322000008027</t>
  </si>
  <si>
    <t>PISBCC 2014</t>
  </si>
  <si>
    <t>322000008028</t>
  </si>
  <si>
    <t>322000008029</t>
  </si>
  <si>
    <t>PIDH 2014- VERTIENTE VIVIENDA</t>
  </si>
  <si>
    <t>322000008030</t>
  </si>
  <si>
    <t>PIDH 2014- VERTIENTE TECHO DIGNO</t>
  </si>
  <si>
    <t>322000008031</t>
  </si>
  <si>
    <t>TECHO DIGNO 2013</t>
  </si>
  <si>
    <t>322000008032</t>
  </si>
  <si>
    <t>PP 2X1 2014</t>
  </si>
  <si>
    <t>322000008034</t>
  </si>
  <si>
    <t>PAVIMENTACION DE CALLE FUEGO</t>
  </si>
  <si>
    <t>322000008035</t>
  </si>
  <si>
    <t>PAVIMENTACION CALLE SOL</t>
  </si>
  <si>
    <t>322000008036</t>
  </si>
  <si>
    <t>PROGRAMA MIGRANTES 2 X 1 2015</t>
  </si>
  <si>
    <t>322000008037</t>
  </si>
  <si>
    <t>PIESCC 2015</t>
  </si>
  <si>
    <t>322000008038</t>
  </si>
  <si>
    <t>PCREID CODE 2015</t>
  </si>
  <si>
    <t>322000008039</t>
  </si>
  <si>
    <t>PISBCC 2015</t>
  </si>
  <si>
    <t>322000008040</t>
  </si>
  <si>
    <t>TECHO DIGNO 2015</t>
  </si>
  <si>
    <t>322000008041</t>
  </si>
  <si>
    <t>PIDMC-CMR 2015</t>
  </si>
  <si>
    <t>322000008042</t>
  </si>
  <si>
    <t>PDR RAMO 23 2015</t>
  </si>
  <si>
    <t>322000008043</t>
  </si>
  <si>
    <t>IEE-PISC CALENTADORES SOLARES 2015</t>
  </si>
  <si>
    <t>322000008044</t>
  </si>
  <si>
    <t>PRRMCD-CODE 2015</t>
  </si>
  <si>
    <t>322000008046</t>
  </si>
  <si>
    <t>PDR A 2015</t>
  </si>
  <si>
    <t>322000008047</t>
  </si>
  <si>
    <t>PDR B 2015</t>
  </si>
  <si>
    <t>322000008049</t>
  </si>
  <si>
    <t>FIMLEO 2015</t>
  </si>
  <si>
    <t>322000008050</t>
  </si>
  <si>
    <t>PIDH 2015</t>
  </si>
  <si>
    <t>322000008051</t>
  </si>
  <si>
    <t>FIMLEO 2015 RESERVA</t>
  </si>
  <si>
    <t>322000008052</t>
  </si>
  <si>
    <t>PPM 3X1 2011</t>
  </si>
  <si>
    <t>322000008053</t>
  </si>
  <si>
    <t>322000008054</t>
  </si>
  <si>
    <t>ITS 2016</t>
  </si>
  <si>
    <t>322000008055</t>
  </si>
  <si>
    <t>PIDMC 2016</t>
  </si>
  <si>
    <t>322000008056</t>
  </si>
  <si>
    <t>FORTALECE 2016</t>
  </si>
  <si>
    <t>322000008057</t>
  </si>
  <si>
    <t>PIDH 2016</t>
  </si>
  <si>
    <t>322000008058</t>
  </si>
  <si>
    <t>FIMETRO 2016</t>
  </si>
  <si>
    <t>322000008059</t>
  </si>
  <si>
    <t>FF B 2016</t>
  </si>
  <si>
    <t>322000008060</t>
  </si>
  <si>
    <t>PR A 2016</t>
  </si>
  <si>
    <t>322000008061</t>
  </si>
  <si>
    <t>PIESCC 2016</t>
  </si>
  <si>
    <t>322000008062</t>
  </si>
  <si>
    <t>PPM 3X1 2016 CALENTADORES SOLARES</t>
  </si>
  <si>
    <t>322000008063</t>
  </si>
  <si>
    <t>322000009</t>
  </si>
  <si>
    <t>RESULTADOS DE EJERCICIO 2014</t>
  </si>
  <si>
    <t>322000010</t>
  </si>
  <si>
    <t>RESULTADOS DE EJERCICIO 2015</t>
  </si>
  <si>
    <t>322000011</t>
  </si>
  <si>
    <t>RESULTADOS DE EJERCICIO 2016</t>
  </si>
  <si>
    <t>111100001</t>
  </si>
  <si>
    <t>FONDO FIJO INGRESOS TESORERIA</t>
  </si>
  <si>
    <t>111100002</t>
  </si>
  <si>
    <t>FONDO FIJO EGRESOS TESORERIA</t>
  </si>
  <si>
    <t>111100003</t>
  </si>
  <si>
    <t>FONDO FIJO EGRESOS PREDIAL</t>
  </si>
  <si>
    <t>111100004</t>
  </si>
  <si>
    <t>FONDO FIJO POLICIA Y TRANSITO</t>
  </si>
  <si>
    <t>111100005</t>
  </si>
  <si>
    <t>FONDO FIJO SERVICIOS MUNICIPALES</t>
  </si>
  <si>
    <t>1111</t>
  </si>
  <si>
    <t>EFECTIVO</t>
  </si>
  <si>
    <t>111210001</t>
  </si>
  <si>
    <t>BANAMEX 44930</t>
  </si>
  <si>
    <t>111210002</t>
  </si>
  <si>
    <t>BANAMEX 7776244</t>
  </si>
  <si>
    <t>111210003</t>
  </si>
  <si>
    <t>BANAMEX 7797527</t>
  </si>
  <si>
    <t>111210004</t>
  </si>
  <si>
    <t>BANAMEX 7812062</t>
  </si>
  <si>
    <t>111210005</t>
  </si>
  <si>
    <t>111210006</t>
  </si>
  <si>
    <t>ACTINVER 78680</t>
  </si>
  <si>
    <t>111210007</t>
  </si>
  <si>
    <t>BANAMEX 7004-1525353</t>
  </si>
  <si>
    <t>111210008</t>
  </si>
  <si>
    <t>BANAMEX PARTICIPACIONES 7007/7572056</t>
  </si>
  <si>
    <t>111210009</t>
  </si>
  <si>
    <t>BAJIO PREDIAL 015061708</t>
  </si>
  <si>
    <t>111210010</t>
  </si>
  <si>
    <t>BAJIO 15238390101 PAGO A PROVEEDORES</t>
  </si>
  <si>
    <t>111220012</t>
  </si>
  <si>
    <t>BANAMEX 7004/2157641 FII 13</t>
  </si>
  <si>
    <t>111220013</t>
  </si>
  <si>
    <t>BAJIO 0104442060 FI 14</t>
  </si>
  <si>
    <t>111220014</t>
  </si>
  <si>
    <t>BAJIO 010444396 FII 14</t>
  </si>
  <si>
    <t>111230002</t>
  </si>
  <si>
    <t>BAJIO 11731890 PCREID-CODE 2014</t>
  </si>
  <si>
    <t>111230007</t>
  </si>
  <si>
    <t>BAJIO PISBCC 2014 11994027</t>
  </si>
  <si>
    <t>111230008</t>
  </si>
  <si>
    <t>BAJIO 13147178 PPM 3 X1 2015 PAV. CALLE FUEGO</t>
  </si>
  <si>
    <t>111230009</t>
  </si>
  <si>
    <t>BAJIO 13147558 PPM 3 X1 2015 PAV. CALLE SOL</t>
  </si>
  <si>
    <t>111230011</t>
  </si>
  <si>
    <t>BAJIO 11380029 PPM 3X1 2014</t>
  </si>
  <si>
    <t>111230013</t>
  </si>
  <si>
    <t>BMX PIAS 2011 4496785</t>
  </si>
  <si>
    <t>111230014</t>
  </si>
  <si>
    <t>BAJIO PIESCM 2014 12133500</t>
  </si>
  <si>
    <t>111230015</t>
  </si>
  <si>
    <t>BAJIO PIDH-VIVIENDA 2014 12133542</t>
  </si>
  <si>
    <t>111230016</t>
  </si>
  <si>
    <t>BAJIO CONVENIO IEC 2014 12045357</t>
  </si>
  <si>
    <t>111230017</t>
  </si>
  <si>
    <t>BMX P.P.MIG.3X1 2011 3727617</t>
  </si>
  <si>
    <t>111230018</t>
  </si>
  <si>
    <t>BAJIO PIDH 2014 TECHO DIGNO 12045423</t>
  </si>
  <si>
    <t>111230020</t>
  </si>
  <si>
    <t>BMX PP MIG. 3X1 2009 7817382</t>
  </si>
  <si>
    <t>111230022</t>
  </si>
  <si>
    <t>BMX P.P. MIG.3X1 2008 7812011</t>
  </si>
  <si>
    <t>111230024</t>
  </si>
  <si>
    <t>BMX P.P.MIG.3X1 2010 7820812</t>
  </si>
  <si>
    <t>111230025</t>
  </si>
  <si>
    <t>BMX APORT.BENEF. O.P. 829409</t>
  </si>
  <si>
    <t>111230026</t>
  </si>
  <si>
    <t>BMX PIAS 2009 7812356</t>
  </si>
  <si>
    <t>111230028</t>
  </si>
  <si>
    <t>BAJIO 13258041 PPM 2X1 2015</t>
  </si>
  <si>
    <t>111230032</t>
  </si>
  <si>
    <t>BAJIO 13444047 PIESCC 2015</t>
  </si>
  <si>
    <t>111230034</t>
  </si>
  <si>
    <t>BAJIO 13444294 PCREID-CODE 2015</t>
  </si>
  <si>
    <t>111230035</t>
  </si>
  <si>
    <t>BANAMEX 8912473 ESTIMULOS AL APROVECHAMIENTO</t>
  </si>
  <si>
    <t>111230036</t>
  </si>
  <si>
    <t>BAJIO 13558143 PISBCC 2015</t>
  </si>
  <si>
    <t>111230050</t>
  </si>
  <si>
    <t>BMX 7003/2775462 FOPEDEP 2012</t>
  </si>
  <si>
    <t>111230055</t>
  </si>
  <si>
    <t>BMX 7003/8251617 REC.CONADE</t>
  </si>
  <si>
    <t>111230056</t>
  </si>
  <si>
    <t>BMX 7003/8507948 PPM 3X1 2012</t>
  </si>
  <si>
    <t>111230065</t>
  </si>
  <si>
    <t>BMX 7004/4665520 FOPEDEP 2013</t>
  </si>
  <si>
    <t>111230069</t>
  </si>
  <si>
    <t>BANAMEX 7006/3150507 BECAS A DEPORTISTAS DE ALTO RENDIMIENTO</t>
  </si>
  <si>
    <t>111230071</t>
  </si>
  <si>
    <t>BMX 7006/3150582 PDIBC 2013</t>
  </si>
  <si>
    <t>111230083</t>
  </si>
  <si>
    <t>BAJIO 10193704 BLVD. DEL CARMEN</t>
  </si>
  <si>
    <t>111230088</t>
  </si>
  <si>
    <t>BAJIO 10310878 PARQUE GTO.VENEROS</t>
  </si>
  <si>
    <t>111230091</t>
  </si>
  <si>
    <t>BANAMEX 7006/6797617</t>
  </si>
  <si>
    <t>111230094</t>
  </si>
  <si>
    <t>BAJIO 123370020101 PPM MIGRANTES 2 X1</t>
  </si>
  <si>
    <t>111230095</t>
  </si>
  <si>
    <t>BAJIO 123915870101 RECURSO CONVENIO U DEPORTIVA REC. FAFEF</t>
  </si>
  <si>
    <t>111230096</t>
  </si>
  <si>
    <t>BAJIO 123914540101 CONVENIO UNIDAD DEPORTIVA PURíSIMA</t>
  </si>
  <si>
    <t>111230108</t>
  </si>
  <si>
    <t>BAJIO FORTAMUN 2015 F-II</t>
  </si>
  <si>
    <t>111230109</t>
  </si>
  <si>
    <t>BAJIO FAISM 2015 F-I</t>
  </si>
  <si>
    <t>111230118</t>
  </si>
  <si>
    <t>BAJIO 138176970101 TECHO DIGNO 2015 FAIS</t>
  </si>
  <si>
    <t>111230119</t>
  </si>
  <si>
    <t>BAJIO 138177540101 TECHO DIGNO 2015 MUNICIPAL</t>
  </si>
  <si>
    <t>111230121</t>
  </si>
  <si>
    <t>BAJIO FAISM 2016 F-1</t>
  </si>
  <si>
    <t>111230122</t>
  </si>
  <si>
    <t>BAJIO FORTAMUN 2016 F-11</t>
  </si>
  <si>
    <t>111230124</t>
  </si>
  <si>
    <t>BAJIO PRRMCD CODE 2015</t>
  </si>
  <si>
    <t>111230129</t>
  </si>
  <si>
    <t>BAJIO 14375893 PISBCC 2015 FAIS</t>
  </si>
  <si>
    <t>111230131</t>
  </si>
  <si>
    <t>BAJIO 14744197 PIDH 2015</t>
  </si>
  <si>
    <t>111230134</t>
  </si>
  <si>
    <t>BAJIO 15711633 CEA PROSSAPYS 2015 018</t>
  </si>
  <si>
    <t>111230136</t>
  </si>
  <si>
    <t>BAJIO 015499254 BORDERIA 2016</t>
  </si>
  <si>
    <t>111230137</t>
  </si>
  <si>
    <t>BAJIO 0156634950101 FORTALECE 2016</t>
  </si>
  <si>
    <t>111230138</t>
  </si>
  <si>
    <t>BAJIO 0157175560101 ITS 2016</t>
  </si>
  <si>
    <t>111230141</t>
  </si>
  <si>
    <t>BAJIO 0159461550101 PIDH 2016</t>
  </si>
  <si>
    <t>111230142</t>
  </si>
  <si>
    <t>BAJIO 016145765 VERIF REFRENDO MOTOCICLETA</t>
  </si>
  <si>
    <t>111230146</t>
  </si>
  <si>
    <t>BAJIO 0160781490101 PISBCC 2016</t>
  </si>
  <si>
    <t>111230147</t>
  </si>
  <si>
    <t>BAJIO 016 61 4174 FOAM FOGONES AHORRADORES 16</t>
  </si>
  <si>
    <t>111230148</t>
  </si>
  <si>
    <t>BAJIO 0165114040101 PIDMC 2016</t>
  </si>
  <si>
    <t>111230149</t>
  </si>
  <si>
    <t>BAJIO 0162829230101 SEDATU CUARTO ADICIONAL</t>
  </si>
  <si>
    <t>111230150</t>
  </si>
  <si>
    <t>BMX PROFIDAG 794 7766109</t>
  </si>
  <si>
    <t>111230151</t>
  </si>
  <si>
    <t>BAJIO 167497490101 FF B 2016</t>
  </si>
  <si>
    <t>111230152</t>
  </si>
  <si>
    <t>BAJIO 167448720101 PR A 2016</t>
  </si>
  <si>
    <t>111230153</t>
  </si>
  <si>
    <t>BAJIO 169060180101 PROY. EJEC. MOD. BLVD. HERMENEGILDO B.</t>
  </si>
  <si>
    <t>111230154</t>
  </si>
  <si>
    <t>PROY. EJEC. MOD. BLVD. INDEPENDENCIA</t>
  </si>
  <si>
    <t>111230155</t>
  </si>
  <si>
    <t>BANAMEX MIGRANTES CABECERA MUNICIPAL</t>
  </si>
  <si>
    <t>111230156</t>
  </si>
  <si>
    <t>BANAMEX MIGRANTES CAÑADA DE NEGROS</t>
  </si>
  <si>
    <t>111230157</t>
  </si>
  <si>
    <t>BANAMEX MIGRANTES EL COCONO</t>
  </si>
  <si>
    <t>111230158</t>
  </si>
  <si>
    <t>BANAMEX MIGRANTES DOLORES</t>
  </si>
  <si>
    <t>111230159</t>
  </si>
  <si>
    <t>BANAMEX MIGRANTES EL BARRIAL</t>
  </si>
  <si>
    <t>111230160</t>
  </si>
  <si>
    <t>BANAMEX MIGRANTES EL TECOLOTE</t>
  </si>
  <si>
    <t>111230161</t>
  </si>
  <si>
    <t>BANAMEX MIGRANTES GUADALUPE DE JALPA</t>
  </si>
  <si>
    <t>111230162</t>
  </si>
  <si>
    <t>BANAMEX MIGRANTES LA TRINIDAD</t>
  </si>
  <si>
    <t>111230163</t>
  </si>
  <si>
    <t>BANAMEX MIGRANTES LOS ÁNGELES</t>
  </si>
  <si>
    <t>111230164</t>
  </si>
  <si>
    <t>BANAMEX MIGRANTES MONTE GRANDE</t>
  </si>
  <si>
    <t>111230165</t>
  </si>
  <si>
    <t>BANAMEX MIGRANTES SAN ANTONIO CASAS BLANCAS</t>
  </si>
  <si>
    <t>111230166</t>
  </si>
  <si>
    <t>BANAMEX MIGRANTES SAN BERNARDO</t>
  </si>
  <si>
    <t>111230167</t>
  </si>
  <si>
    <t>BANAMEX MIGRANTES SAN JERÓNIMO</t>
  </si>
  <si>
    <t>111230169</t>
  </si>
  <si>
    <t>BAJIO FAISM 2017 0170330770101</t>
  </si>
  <si>
    <t>111230170</t>
  </si>
  <si>
    <t>BAJIO FORTAMUN 2017  0170336060101</t>
  </si>
  <si>
    <t>111230171</t>
  </si>
  <si>
    <t>BAJIO PIESCC 2016</t>
  </si>
  <si>
    <t>111230172</t>
  </si>
  <si>
    <t>BANAMEX MIGRANTES LA MINA</t>
  </si>
  <si>
    <t>111230174</t>
  </si>
  <si>
    <t>BAJIO 178 77 200 MYPYMES 2017</t>
  </si>
  <si>
    <t>111230175</t>
  </si>
  <si>
    <t>BAJIO 017 93 9273 FORTASEG FEDERAL 2017</t>
  </si>
  <si>
    <t>111230176</t>
  </si>
  <si>
    <t>BAJIO 017 93 9059 FORTASEG MUNICIPAL 2017</t>
  </si>
  <si>
    <t>111230177</t>
  </si>
  <si>
    <t>BAJIO 0180 44 206 SEMILLAS 17</t>
  </si>
  <si>
    <t>111230179</t>
  </si>
  <si>
    <t>BAJIO 18089177 PIDH 2016 CALENT SOLARES INT FAIS ESTATAL</t>
  </si>
  <si>
    <t>111230180</t>
  </si>
  <si>
    <t>BAJIO 18089250 PIDH 2016 TECH FIRME AF FISE IN EJ 14 IN FAIS</t>
  </si>
  <si>
    <t>111230181</t>
  </si>
  <si>
    <t>BAJIO 18089367 PIDH 2016 CUARTO DORMITORIO AF FISE</t>
  </si>
  <si>
    <t>111230184</t>
  </si>
  <si>
    <t>BAJIO 0182 26 175 MAS 17</t>
  </si>
  <si>
    <t>1112</t>
  </si>
  <si>
    <t>BANCOS/TESORERIA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</si>
</sst>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</cellStyleXfs>
  <cellXfs count="377">
    <xf numFmtId="0" fontId="0" fillId="0" borderId="0" xfId="0"/>
    <xf numFmtId="0" fontId="14" fillId="0" borderId="0" xfId="0" applyFont="1"/>
    <xf numFmtId="0" fontId="2" fillId="0" borderId="0" xfId="0" applyFont="1"/>
    <xf numFmtId="0" fontId="13" fillId="0" borderId="0" xfId="0" applyFont="1"/>
    <xf numFmtId="4" fontId="13" fillId="0" borderId="0" xfId="0" applyNumberFormat="1" applyFont="1"/>
    <xf numFmtId="43" fontId="8" fillId="0" borderId="0" xfId="1" applyFont="1"/>
    <xf numFmtId="4" fontId="8" fillId="0" borderId="0" xfId="1" applyNumberFormat="1" applyFont="1"/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4" fontId="13" fillId="3" borderId="1" xfId="0" applyNumberFormat="1" applyFont="1" applyFill="1" applyBorder="1" applyAlignment="1">
      <alignment horizontal="right" wrapText="1"/>
    </xf>
    <xf numFmtId="4" fontId="8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13" fillId="3" borderId="25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left" vertical="center" wrapText="1"/>
    </xf>
    <xf numFmtId="4" fontId="13" fillId="3" borderId="27" xfId="0" applyNumberFormat="1" applyFont="1" applyFill="1" applyBorder="1" applyAlignment="1">
      <alignment horizontal="right" wrapText="1"/>
    </xf>
    <xf numFmtId="4" fontId="13" fillId="3" borderId="2" xfId="0" applyNumberFormat="1" applyFont="1" applyFill="1" applyBorder="1" applyAlignment="1">
      <alignment horizontal="right" wrapText="1"/>
    </xf>
    <xf numFmtId="4" fontId="9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13" fillId="2" borderId="28" xfId="1" applyNumberFormat="1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top"/>
    </xf>
    <xf numFmtId="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quotePrefix="1" applyNumberFormat="1" applyFont="1" applyFill="1" applyBorder="1" applyAlignment="1">
      <alignment horizontal="center" vertical="center"/>
    </xf>
    <xf numFmtId="0" fontId="8" fillId="0" borderId="0" xfId="0" applyFont="1" applyBorder="1"/>
    <xf numFmtId="4" fontId="8" fillId="0" borderId="0" xfId="0" applyNumberFormat="1" applyFont="1" applyBorder="1"/>
    <xf numFmtId="4" fontId="8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8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3" fillId="2" borderId="24" xfId="3" applyFont="1" applyFill="1" applyBorder="1" applyAlignment="1">
      <alignment horizontal="center" vertical="center" wrapText="1"/>
    </xf>
    <xf numFmtId="0" fontId="8" fillId="0" borderId="1" xfId="0" applyFont="1" applyBorder="1"/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3" fillId="2" borderId="28" xfId="3" applyNumberFormat="1" applyFont="1" applyFill="1" applyBorder="1" applyAlignment="1">
      <alignment horizontal="center" vertical="center" wrapText="1"/>
    </xf>
    <xf numFmtId="4" fontId="13" fillId="2" borderId="5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5" fillId="0" borderId="0" xfId="2" applyNumberFormat="1" applyFont="1" applyFill="1" applyBorder="1" applyAlignment="1">
      <alignment horizontal="left" vertical="top"/>
    </xf>
    <xf numFmtId="0" fontId="16" fillId="0" borderId="0" xfId="0" applyFont="1"/>
    <xf numFmtId="0" fontId="13" fillId="2" borderId="29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13" fillId="0" borderId="0" xfId="0" applyFont="1" applyBorder="1"/>
    <xf numFmtId="4" fontId="8" fillId="0" borderId="0" xfId="1" applyNumberFormat="1" applyFont="1" applyBorder="1"/>
    <xf numFmtId="4" fontId="8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3" fillId="0" borderId="31" xfId="0" applyFont="1" applyBorder="1" applyAlignment="1"/>
    <xf numFmtId="4" fontId="13" fillId="0" borderId="31" xfId="0" applyNumberFormat="1" applyFont="1" applyBorder="1" applyAlignment="1"/>
    <xf numFmtId="10" fontId="13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8" fillId="0" borderId="0" xfId="0" applyNumberFormat="1" applyFont="1"/>
    <xf numFmtId="4" fontId="2" fillId="0" borderId="0" xfId="0" applyNumberFormat="1" applyFont="1"/>
    <xf numFmtId="15" fontId="8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3" fillId="0" borderId="0" xfId="0" applyFont="1" applyBorder="1" applyAlignment="1"/>
    <xf numFmtId="49" fontId="8" fillId="0" borderId="1" xfId="0" applyNumberFormat="1" applyFont="1" applyBorder="1"/>
    <xf numFmtId="4" fontId="8" fillId="0" borderId="6" xfId="1" applyNumberFormat="1" applyFont="1" applyBorder="1"/>
    <xf numFmtId="10" fontId="8" fillId="0" borderId="0" xfId="1" applyNumberFormat="1" applyFont="1" applyBorder="1"/>
    <xf numFmtId="2" fontId="8" fillId="0" borderId="0" xfId="1" applyNumberFormat="1" applyFont="1" applyBorder="1"/>
    <xf numFmtId="10" fontId="8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3" fillId="0" borderId="0" xfId="0" applyNumberFormat="1" applyFont="1"/>
    <xf numFmtId="2" fontId="13" fillId="2" borderId="24" xfId="1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4" fontId="13" fillId="2" borderId="28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8" fillId="0" borderId="0" xfId="1" applyNumberFormat="1" applyFont="1" applyBorder="1" applyAlignment="1"/>
    <xf numFmtId="10" fontId="9" fillId="0" borderId="0" xfId="0" applyNumberFormat="1" applyFont="1" applyAlignment="1"/>
    <xf numFmtId="10" fontId="8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3" fillId="0" borderId="0" xfId="0" applyFont="1" applyAlignment="1"/>
    <xf numFmtId="4" fontId="13" fillId="0" borderId="0" xfId="0" applyNumberFormat="1" applyFont="1" applyAlignment="1"/>
    <xf numFmtId="10" fontId="13" fillId="0" borderId="0" xfId="0" applyNumberFormat="1" applyFont="1" applyAlignment="1"/>
    <xf numFmtId="0" fontId="17" fillId="0" borderId="28" xfId="0" applyFont="1" applyBorder="1" applyAlignment="1">
      <alignment wrapText="1"/>
    </xf>
    <xf numFmtId="0" fontId="17" fillId="0" borderId="32" xfId="0" applyFont="1" applyBorder="1" applyAlignment="1">
      <alignment wrapText="1"/>
    </xf>
    <xf numFmtId="4" fontId="8" fillId="0" borderId="32" xfId="0" applyNumberFormat="1" applyFont="1" applyFill="1" applyBorder="1" applyAlignment="1">
      <alignment horizontal="right"/>
    </xf>
    <xf numFmtId="10" fontId="8" fillId="0" borderId="28" xfId="0" applyNumberFormat="1" applyFont="1" applyFill="1" applyBorder="1" applyAlignment="1">
      <alignment horizontal="right"/>
    </xf>
    <xf numFmtId="0" fontId="18" fillId="3" borderId="28" xfId="0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/>
    </xf>
    <xf numFmtId="4" fontId="8" fillId="0" borderId="0" xfId="1" applyNumberFormat="1" applyFont="1" applyAlignment="1"/>
    <xf numFmtId="10" fontId="8" fillId="0" borderId="0" xfId="0" applyNumberFormat="1" applyFont="1" applyAlignment="1"/>
    <xf numFmtId="0" fontId="1" fillId="0" borderId="0" xfId="3" applyFont="1" applyFill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1" fillId="0" borderId="0" xfId="3" applyFont="1" applyFill="1" applyBorder="1" applyAlignment="1">
      <alignment horizontal="left" wrapText="1"/>
    </xf>
    <xf numFmtId="0" fontId="2" fillId="0" borderId="0" xfId="3" applyFont="1" applyFill="1"/>
    <xf numFmtId="0" fontId="13" fillId="0" borderId="24" xfId="3" applyFont="1" applyFill="1" applyBorder="1" applyAlignment="1">
      <alignment horizontal="center" vertical="center" wrapText="1"/>
    </xf>
    <xf numFmtId="0" fontId="13" fillId="0" borderId="2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3" fillId="0" borderId="32" xfId="3" applyFont="1" applyFill="1" applyBorder="1" applyAlignment="1">
      <alignment horizontal="center" vertical="center" wrapText="1"/>
    </xf>
    <xf numFmtId="0" fontId="8" fillId="0" borderId="5" xfId="4" applyFont="1" applyFill="1" applyBorder="1"/>
    <xf numFmtId="0" fontId="13" fillId="0" borderId="33" xfId="3" applyFont="1" applyFill="1" applyBorder="1" applyAlignment="1">
      <alignment horizontal="center" vertical="center" wrapText="1"/>
    </xf>
    <xf numFmtId="0" fontId="8" fillId="0" borderId="28" xfId="4" applyFont="1" applyFill="1" applyBorder="1"/>
    <xf numFmtId="0" fontId="13" fillId="0" borderId="26" xfId="3" applyFont="1" applyFill="1" applyBorder="1" applyAlignment="1">
      <alignment horizontal="left" vertical="center" wrapText="1"/>
    </xf>
    <xf numFmtId="4" fontId="13" fillId="0" borderId="26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2" fillId="0" borderId="0" xfId="3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vertical="top"/>
    </xf>
    <xf numFmtId="0" fontId="2" fillId="0" borderId="0" xfId="3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4" fontId="8" fillId="0" borderId="1" xfId="1" applyNumberFormat="1" applyFont="1" applyBorder="1" applyAlignment="1">
      <alignment wrapText="1"/>
    </xf>
    <xf numFmtId="4" fontId="8" fillId="0" borderId="6" xfId="1" applyNumberFormat="1" applyFont="1" applyBorder="1" applyAlignment="1">
      <alignment wrapText="1"/>
    </xf>
    <xf numFmtId="4" fontId="8" fillId="0" borderId="1" xfId="6" applyNumberFormat="1" applyFont="1" applyFill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43" fontId="8" fillId="0" borderId="1" xfId="1" applyFont="1" applyBorder="1" applyAlignment="1">
      <alignment wrapText="1"/>
    </xf>
    <xf numFmtId="4" fontId="13" fillId="3" borderId="1" xfId="0" applyNumberFormat="1" applyFont="1" applyFill="1" applyBorder="1" applyAlignment="1">
      <alignment wrapText="1"/>
    </xf>
    <xf numFmtId="0" fontId="8" fillId="0" borderId="1" xfId="0" applyFont="1" applyFill="1" applyBorder="1" applyAlignment="1"/>
    <xf numFmtId="4" fontId="13" fillId="3" borderId="26" xfId="0" applyNumberFormat="1" applyFont="1" applyFill="1" applyBorder="1" applyAlignment="1">
      <alignment wrapText="1"/>
    </xf>
    <xf numFmtId="4" fontId="8" fillId="0" borderId="25" xfId="0" applyNumberFormat="1" applyFont="1" applyFill="1" applyBorder="1" applyAlignment="1">
      <alignment wrapText="1"/>
    </xf>
    <xf numFmtId="4" fontId="13" fillId="3" borderId="25" xfId="0" applyNumberFormat="1" applyFont="1" applyFill="1" applyBorder="1" applyAlignment="1">
      <alignment wrapText="1"/>
    </xf>
    <xf numFmtId="4" fontId="13" fillId="3" borderId="27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8" fillId="0" borderId="7" xfId="0" applyFont="1" applyBorder="1"/>
    <xf numFmtId="4" fontId="8" fillId="0" borderId="7" xfId="0" applyNumberFormat="1" applyFont="1" applyBorder="1"/>
    <xf numFmtId="49" fontId="8" fillId="0" borderId="28" xfId="0" applyNumberFormat="1" applyFont="1" applyFill="1" applyBorder="1" applyAlignment="1">
      <alignment wrapText="1"/>
    </xf>
    <xf numFmtId="0" fontId="13" fillId="0" borderId="28" xfId="0" applyFont="1" applyFill="1" applyBorder="1" applyAlignment="1">
      <alignment wrapText="1"/>
    </xf>
    <xf numFmtId="0" fontId="13" fillId="3" borderId="28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Alignment="1"/>
    <xf numFmtId="49" fontId="8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8" fillId="0" borderId="0" xfId="0" applyFont="1" applyFill="1" applyAlignment="1"/>
    <xf numFmtId="4" fontId="8" fillId="0" borderId="0" xfId="0" applyNumberFormat="1" applyFont="1" applyFill="1" applyAlignment="1"/>
    <xf numFmtId="49" fontId="8" fillId="0" borderId="25" xfId="0" applyNumberFormat="1" applyFont="1" applyFill="1" applyBorder="1" applyAlignment="1">
      <alignment wrapText="1"/>
    </xf>
    <xf numFmtId="0" fontId="13" fillId="3" borderId="28" xfId="0" applyFont="1" applyFill="1" applyBorder="1" applyAlignment="1">
      <alignment horizontal="left" wrapText="1"/>
    </xf>
    <xf numFmtId="4" fontId="8" fillId="0" borderId="0" xfId="0" applyNumberFormat="1" applyFont="1" applyAlignment="1"/>
    <xf numFmtId="0" fontId="13" fillId="3" borderId="26" xfId="0" applyFont="1" applyFill="1" applyBorder="1" applyAlignment="1">
      <alignment horizontal="left" wrapText="1"/>
    </xf>
    <xf numFmtId="0" fontId="8" fillId="0" borderId="0" xfId="1" applyNumberFormat="1" applyFont="1" applyFill="1"/>
    <xf numFmtId="4" fontId="8" fillId="0" borderId="28" xfId="0" applyNumberFormat="1" applyFont="1" applyFill="1" applyBorder="1" applyAlignment="1">
      <alignment wrapText="1"/>
    </xf>
    <xf numFmtId="4" fontId="13" fillId="3" borderId="28" xfId="0" applyNumberFormat="1" applyFont="1" applyFill="1" applyBorder="1" applyAlignment="1">
      <alignment wrapText="1"/>
    </xf>
    <xf numFmtId="49" fontId="8" fillId="0" borderId="34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26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8" xfId="0" applyFont="1" applyFill="1" applyBorder="1" applyAlignment="1">
      <alignment wrapText="1"/>
    </xf>
    <xf numFmtId="0" fontId="8" fillId="0" borderId="1" xfId="0" quotePrefix="1" applyFont="1" applyFill="1" applyBorder="1" applyAlignment="1">
      <alignment wrapText="1"/>
    </xf>
    <xf numFmtId="4" fontId="8" fillId="0" borderId="1" xfId="0" applyNumberFormat="1" applyFont="1" applyBorder="1" applyAlignment="1"/>
    <xf numFmtId="0" fontId="13" fillId="3" borderId="5" xfId="0" applyFont="1" applyFill="1" applyBorder="1" applyAlignment="1">
      <alignment wrapText="1"/>
    </xf>
    <xf numFmtId="4" fontId="13" fillId="3" borderId="5" xfId="0" applyNumberFormat="1" applyFont="1" applyFill="1" applyBorder="1" applyAlignment="1">
      <alignment wrapText="1"/>
    </xf>
    <xf numFmtId="0" fontId="8" fillId="0" borderId="28" xfId="0" applyFont="1" applyBorder="1" applyAlignment="1"/>
    <xf numFmtId="4" fontId="8" fillId="0" borderId="28" xfId="1" applyNumberFormat="1" applyFont="1" applyBorder="1" applyAlignment="1"/>
    <xf numFmtId="0" fontId="8" fillId="0" borderId="24" xfId="0" applyFont="1" applyBorder="1" applyAlignment="1"/>
    <xf numFmtId="10" fontId="13" fillId="3" borderId="1" xfId="0" applyNumberFormat="1" applyFont="1" applyFill="1" applyBorder="1" applyAlignment="1">
      <alignment wrapText="1"/>
    </xf>
    <xf numFmtId="4" fontId="8" fillId="0" borderId="1" xfId="1" applyNumberFormat="1" applyFont="1" applyFill="1" applyBorder="1" applyAlignment="1">
      <alignment wrapText="1"/>
    </xf>
    <xf numFmtId="0" fontId="13" fillId="3" borderId="6" xfId="0" applyFont="1" applyFill="1" applyBorder="1" applyAlignment="1">
      <alignment wrapText="1"/>
    </xf>
    <xf numFmtId="4" fontId="13" fillId="3" borderId="28" xfId="1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wrapText="1"/>
    </xf>
    <xf numFmtId="49" fontId="8" fillId="0" borderId="8" xfId="0" applyNumberFormat="1" applyFont="1" applyFill="1" applyBorder="1" applyAlignment="1">
      <alignment wrapText="1"/>
    </xf>
    <xf numFmtId="4" fontId="8" fillId="0" borderId="2" xfId="1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" fontId="13" fillId="3" borderId="2" xfId="1" applyNumberFormat="1" applyFont="1" applyFill="1" applyBorder="1" applyAlignment="1">
      <alignment wrapText="1"/>
    </xf>
    <xf numFmtId="0" fontId="13" fillId="3" borderId="8" xfId="0" applyFont="1" applyFill="1" applyBorder="1" applyAlignment="1">
      <alignment wrapText="1"/>
    </xf>
    <xf numFmtId="4" fontId="13" fillId="3" borderId="27" xfId="1" applyNumberFormat="1" applyFont="1" applyFill="1" applyBorder="1" applyAlignment="1">
      <alignment wrapText="1"/>
    </xf>
    <xf numFmtId="0" fontId="13" fillId="3" borderId="25" xfId="0" applyFont="1" applyFill="1" applyBorder="1" applyAlignment="1">
      <alignment wrapText="1"/>
    </xf>
    <xf numFmtId="4" fontId="13" fillId="3" borderId="35" xfId="0" applyNumberFormat="1" applyFont="1" applyFill="1" applyBorder="1" applyAlignment="1">
      <alignment wrapText="1"/>
    </xf>
    <xf numFmtId="10" fontId="8" fillId="0" borderId="0" xfId="1" applyNumberFormat="1" applyFont="1" applyAlignment="1"/>
    <xf numFmtId="2" fontId="8" fillId="0" borderId="0" xfId="1" applyNumberFormat="1" applyFont="1" applyAlignment="1"/>
    <xf numFmtId="10" fontId="8" fillId="0" borderId="25" xfId="7" applyNumberFormat="1" applyFont="1" applyFill="1" applyBorder="1" applyAlignment="1">
      <alignment wrapText="1"/>
    </xf>
    <xf numFmtId="10" fontId="8" fillId="0" borderId="1" xfId="7" applyNumberFormat="1" applyFont="1" applyFill="1" applyBorder="1" applyAlignment="1">
      <alignment wrapText="1"/>
    </xf>
    <xf numFmtId="10" fontId="13" fillId="3" borderId="25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4" fontId="13" fillId="3" borderId="2" xfId="0" applyNumberFormat="1" applyFont="1" applyFill="1" applyBorder="1" applyAlignment="1">
      <alignment wrapText="1"/>
    </xf>
    <xf numFmtId="4" fontId="13" fillId="0" borderId="28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10" fontId="13" fillId="3" borderId="28" xfId="0" applyNumberFormat="1" applyFont="1" applyFill="1" applyBorder="1" applyAlignment="1">
      <alignment horizontal="center"/>
    </xf>
    <xf numFmtId="2" fontId="13" fillId="2" borderId="28" xfId="1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wrapText="1"/>
    </xf>
    <xf numFmtId="0" fontId="8" fillId="0" borderId="0" xfId="0" applyFont="1"/>
    <xf numFmtId="0" fontId="8" fillId="0" borderId="0" xfId="0" applyFont="1"/>
    <xf numFmtId="0" fontId="8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3" fillId="2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vertical="center" indent="1"/>
    </xf>
    <xf numFmtId="4" fontId="13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4" fontId="13" fillId="3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0" fontId="18" fillId="0" borderId="6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left" vertical="center" wrapText="1" indent="1"/>
    </xf>
    <xf numFmtId="0" fontId="17" fillId="0" borderId="6" xfId="0" applyFont="1" applyFill="1" applyBorder="1" applyAlignment="1">
      <alignment horizontal="left" vertical="center" indent="1"/>
    </xf>
    <xf numFmtId="4" fontId="13" fillId="0" borderId="1" xfId="0" applyNumberFormat="1" applyFont="1" applyBorder="1"/>
    <xf numFmtId="0" fontId="18" fillId="3" borderId="6" xfId="0" applyFont="1" applyFill="1" applyBorder="1" applyAlignment="1">
      <alignment vertical="center"/>
    </xf>
    <xf numFmtId="4" fontId="13" fillId="3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10" fillId="0" borderId="15" xfId="3" applyFont="1" applyBorder="1" applyAlignment="1" applyProtection="1">
      <alignment horizontal="center" vertical="top"/>
      <protection hidden="1"/>
    </xf>
    <xf numFmtId="0" fontId="10" fillId="0" borderId="1" xfId="3" applyFont="1" applyBorder="1" applyAlignment="1" applyProtection="1">
      <alignment horizontal="center" vertical="top"/>
      <protection hidden="1"/>
    </xf>
    <xf numFmtId="0" fontId="19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center"/>
    </xf>
    <xf numFmtId="0" fontId="8" fillId="0" borderId="0" xfId="0" applyFont="1"/>
    <xf numFmtId="0" fontId="9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8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8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8" fillId="0" borderId="0" xfId="0" applyFont="1"/>
    <xf numFmtId="0" fontId="8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3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4" fontId="13" fillId="2" borderId="19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0" fontId="8" fillId="0" borderId="4" xfId="0" applyFont="1" applyBorder="1"/>
    <xf numFmtId="4" fontId="8" fillId="0" borderId="4" xfId="0" applyNumberFormat="1" applyFont="1" applyBorder="1"/>
    <xf numFmtId="0" fontId="8" fillId="0" borderId="0" xfId="0" applyFont="1"/>
    <xf numFmtId="0" fontId="8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8" fillId="0" borderId="0" xfId="0" applyFont="1"/>
    <xf numFmtId="4" fontId="13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3" fillId="0" borderId="0" xfId="0" applyNumberFormat="1" applyFont="1" applyAlignment="1">
      <alignment vertical="center"/>
    </xf>
    <xf numFmtId="4" fontId="13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43" fontId="8" fillId="0" borderId="0" xfId="1" applyFont="1" applyBorder="1" applyProtection="1">
      <protection locked="0"/>
    </xf>
    <xf numFmtId="43" fontId="8" fillId="0" borderId="0" xfId="1" applyFont="1" applyFill="1" applyBorder="1" applyProtection="1">
      <protection locked="0"/>
    </xf>
    <xf numFmtId="0" fontId="13" fillId="0" borderId="0" xfId="0" applyFont="1" applyBorder="1" applyProtection="1">
      <protection locked="0"/>
    </xf>
    <xf numFmtId="0" fontId="19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3" fillId="2" borderId="28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/>
    </xf>
    <xf numFmtId="4" fontId="8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8" fillId="0" borderId="36" xfId="0" applyNumberFormat="1" applyFont="1" applyFill="1" applyBorder="1" applyAlignment="1">
      <alignment horizontal="right"/>
    </xf>
    <xf numFmtId="4" fontId="8" fillId="0" borderId="37" xfId="0" applyNumberFormat="1" applyFont="1" applyFill="1" applyBorder="1" applyAlignment="1">
      <alignment horizontal="right"/>
    </xf>
    <xf numFmtId="0" fontId="8" fillId="0" borderId="0" xfId="8" applyProtection="1">
      <protection locked="0"/>
    </xf>
    <xf numFmtId="0" fontId="8" fillId="0" borderId="0" xfId="8"/>
    <xf numFmtId="0" fontId="9" fillId="0" borderId="0" xfId="8" applyFont="1"/>
    <xf numFmtId="0" fontId="2" fillId="0" borderId="0" xfId="3" applyFont="1" applyAlignment="1" applyProtection="1">
      <alignment vertical="top"/>
    </xf>
    <xf numFmtId="0" fontId="2" fillId="0" borderId="0" xfId="3" applyFont="1" applyAlignment="1">
      <alignment vertical="top" wrapText="1"/>
    </xf>
    <xf numFmtId="4" fontId="2" fillId="0" borderId="0" xfId="3" applyNumberFormat="1" applyFont="1" applyAlignment="1">
      <alignment vertical="top"/>
    </xf>
    <xf numFmtId="0" fontId="2" fillId="0" borderId="0" xfId="3" applyFont="1" applyAlignment="1">
      <alignment vertical="top"/>
    </xf>
    <xf numFmtId="0" fontId="2" fillId="0" borderId="0" xfId="3" applyFont="1" applyAlignment="1" applyProtection="1">
      <alignment vertical="top" wrapText="1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0" fontId="10" fillId="5" borderId="22" xfId="0" applyFont="1" applyFill="1" applyBorder="1" applyAlignment="1" applyProtection="1">
      <alignment horizontal="center" vertical="center"/>
      <protection locked="0"/>
    </xf>
    <xf numFmtId="0" fontId="10" fillId="5" borderId="2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 wrapText="1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 vertical="top" wrapText="1"/>
    </xf>
    <xf numFmtId="0" fontId="1" fillId="0" borderId="31" xfId="3" applyFont="1" applyFill="1" applyBorder="1" applyAlignment="1">
      <alignment horizontal="center"/>
    </xf>
    <xf numFmtId="49" fontId="8" fillId="0" borderId="28" xfId="0" quotePrefix="1" applyNumberFormat="1" applyFont="1" applyFill="1" applyBorder="1" applyAlignment="1">
      <alignment wrapText="1"/>
    </xf>
    <xf numFmtId="49" fontId="8" fillId="0" borderId="25" xfId="0" quotePrefix="1" applyNumberFormat="1" applyFont="1" applyFill="1" applyBorder="1" applyAlignment="1">
      <alignment wrapText="1"/>
    </xf>
    <xf numFmtId="4" fontId="8" fillId="0" borderId="0" xfId="6" applyNumberFormat="1" applyFont="1" applyFill="1" applyBorder="1" applyAlignment="1">
      <alignment wrapText="1"/>
    </xf>
    <xf numFmtId="4" fontId="8" fillId="0" borderId="0" xfId="1" applyNumberFormat="1" applyFont="1" applyBorder="1" applyAlignment="1">
      <alignment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6" xfId="0" quotePrefix="1" applyNumberFormat="1" applyFont="1" applyFill="1" applyBorder="1" applyAlignment="1">
      <alignment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1" applyNumberFormat="1" applyFont="1" applyFill="1" applyBorder="1" applyAlignment="1">
      <alignment wrapText="1"/>
    </xf>
    <xf numFmtId="0" fontId="8" fillId="0" borderId="28" xfId="0" quotePrefix="1" applyFont="1" applyFill="1" applyBorder="1" applyAlignment="1">
      <alignment wrapText="1"/>
    </xf>
    <xf numFmtId="0" fontId="13" fillId="0" borderId="28" xfId="0" quotePrefix="1" applyFont="1" applyFill="1" applyBorder="1" applyAlignment="1">
      <alignment wrapText="1"/>
    </xf>
    <xf numFmtId="0" fontId="17" fillId="0" borderId="28" xfId="0" quotePrefix="1" applyFont="1" applyBorder="1" applyAlignment="1">
      <alignment wrapText="1"/>
    </xf>
  </cellXfs>
  <cellStyles count="9">
    <cellStyle name="Millares 2" xfId="1"/>
    <cellStyle name="Normal" xfId="0" builtinId="0"/>
    <cellStyle name="Normal 2" xfId="2"/>
    <cellStyle name="Normal 2 2" xfId="3"/>
    <cellStyle name="Normal 3" xfId="8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340"/>
  </cols>
  <sheetData>
    <row r="1" spans="1:2" x14ac:dyDescent="0.2">
      <c r="A1" s="339"/>
      <c r="B1" s="339"/>
    </row>
    <row r="2020" spans="1:1" x14ac:dyDescent="0.2">
      <c r="A2020" s="341" t="s">
        <v>359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D44"/>
  <sheetViews>
    <sheetView zoomScaleNormal="100" zoomScaleSheetLayoutView="100" workbookViewId="0">
      <selection sqref="A1:B1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23.7109375" style="2" customWidth="1"/>
    <col min="4" max="16384" width="12.85546875" style="2"/>
  </cols>
  <sheetData>
    <row r="1" spans="1:3" ht="35.1" customHeight="1" x14ac:dyDescent="0.2">
      <c r="A1" s="350" t="s">
        <v>196</v>
      </c>
      <c r="B1" s="351"/>
      <c r="C1" s="1"/>
    </row>
    <row r="2" spans="1:3" ht="15" customHeight="1" x14ac:dyDescent="0.2">
      <c r="A2" s="291" t="s">
        <v>194</v>
      </c>
      <c r="B2" s="292" t="s">
        <v>195</v>
      </c>
    </row>
    <row r="3" spans="1:3" x14ac:dyDescent="0.2">
      <c r="A3" s="225"/>
      <c r="B3" s="229"/>
    </row>
    <row r="4" spans="1:3" x14ac:dyDescent="0.2">
      <c r="A4" s="226"/>
      <c r="B4" s="230" t="s">
        <v>236</v>
      </c>
    </row>
    <row r="5" spans="1:3" x14ac:dyDescent="0.2">
      <c r="A5" s="226"/>
      <c r="B5" s="230"/>
    </row>
    <row r="6" spans="1:3" x14ac:dyDescent="0.2">
      <c r="A6" s="226"/>
      <c r="B6" s="252" t="s">
        <v>0</v>
      </c>
    </row>
    <row r="7" spans="1:3" x14ac:dyDescent="0.2">
      <c r="A7" s="226" t="s">
        <v>1</v>
      </c>
      <c r="B7" s="231" t="s">
        <v>2</v>
      </c>
    </row>
    <row r="8" spans="1:3" x14ac:dyDescent="0.2">
      <c r="A8" s="226" t="s">
        <v>3</v>
      </c>
      <c r="B8" s="231" t="s">
        <v>4</v>
      </c>
    </row>
    <row r="9" spans="1:3" x14ac:dyDescent="0.2">
      <c r="A9" s="226" t="s">
        <v>5</v>
      </c>
      <c r="B9" s="231" t="s">
        <v>6</v>
      </c>
    </row>
    <row r="10" spans="1:3" x14ac:dyDescent="0.2">
      <c r="A10" s="226" t="s">
        <v>7</v>
      </c>
      <c r="B10" s="231" t="s">
        <v>8</v>
      </c>
    </row>
    <row r="11" spans="1:3" x14ac:dyDescent="0.2">
      <c r="A11" s="226" t="s">
        <v>9</v>
      </c>
      <c r="B11" s="231" t="s">
        <v>10</v>
      </c>
    </row>
    <row r="12" spans="1:3" x14ac:dyDescent="0.2">
      <c r="A12" s="226" t="s">
        <v>11</v>
      </c>
      <c r="B12" s="231" t="s">
        <v>12</v>
      </c>
    </row>
    <row r="13" spans="1:3" x14ac:dyDescent="0.2">
      <c r="A13" s="226" t="s">
        <v>13</v>
      </c>
      <c r="B13" s="231" t="s">
        <v>14</v>
      </c>
    </row>
    <row r="14" spans="1:3" x14ac:dyDescent="0.2">
      <c r="A14" s="226" t="s">
        <v>15</v>
      </c>
      <c r="B14" s="231" t="s">
        <v>16</v>
      </c>
    </row>
    <row r="15" spans="1:3" x14ac:dyDescent="0.2">
      <c r="A15" s="226" t="s">
        <v>17</v>
      </c>
      <c r="B15" s="231" t="s">
        <v>18</v>
      </c>
    </row>
    <row r="16" spans="1:3" x14ac:dyDescent="0.2">
      <c r="A16" s="226" t="s">
        <v>19</v>
      </c>
      <c r="B16" s="231" t="s">
        <v>20</v>
      </c>
    </row>
    <row r="17" spans="1:2" x14ac:dyDescent="0.2">
      <c r="A17" s="226" t="s">
        <v>21</v>
      </c>
      <c r="B17" s="231" t="s">
        <v>22</v>
      </c>
    </row>
    <row r="18" spans="1:2" x14ac:dyDescent="0.2">
      <c r="A18" s="226" t="s">
        <v>23</v>
      </c>
      <c r="B18" s="231" t="s">
        <v>24</v>
      </c>
    </row>
    <row r="19" spans="1:2" x14ac:dyDescent="0.2">
      <c r="A19" s="226" t="s">
        <v>25</v>
      </c>
      <c r="B19" s="231" t="s">
        <v>26</v>
      </c>
    </row>
    <row r="20" spans="1:2" x14ac:dyDescent="0.2">
      <c r="A20" s="226" t="s">
        <v>27</v>
      </c>
      <c r="B20" s="231" t="s">
        <v>28</v>
      </c>
    </row>
    <row r="21" spans="1:2" x14ac:dyDescent="0.2">
      <c r="A21" s="226" t="s">
        <v>328</v>
      </c>
      <c r="B21" s="231" t="s">
        <v>29</v>
      </c>
    </row>
    <row r="22" spans="1:2" x14ac:dyDescent="0.2">
      <c r="A22" s="226" t="s">
        <v>329</v>
      </c>
      <c r="B22" s="231" t="s">
        <v>30</v>
      </c>
    </row>
    <row r="23" spans="1:2" x14ac:dyDescent="0.2">
      <c r="A23" s="226" t="s">
        <v>330</v>
      </c>
      <c r="B23" s="231" t="s">
        <v>31</v>
      </c>
    </row>
    <row r="24" spans="1:2" x14ac:dyDescent="0.2">
      <c r="A24" s="226" t="s">
        <v>32</v>
      </c>
      <c r="B24" s="231" t="s">
        <v>33</v>
      </c>
    </row>
    <row r="25" spans="1:2" x14ac:dyDescent="0.2">
      <c r="A25" s="226" t="s">
        <v>34</v>
      </c>
      <c r="B25" s="231" t="s">
        <v>35</v>
      </c>
    </row>
    <row r="26" spans="1:2" x14ac:dyDescent="0.2">
      <c r="A26" s="226" t="s">
        <v>36</v>
      </c>
      <c r="B26" s="231" t="s">
        <v>37</v>
      </c>
    </row>
    <row r="27" spans="1:2" x14ac:dyDescent="0.2">
      <c r="A27" s="226" t="s">
        <v>38</v>
      </c>
      <c r="B27" s="231" t="s">
        <v>39</v>
      </c>
    </row>
    <row r="28" spans="1:2" x14ac:dyDescent="0.2">
      <c r="A28" s="226" t="s">
        <v>301</v>
      </c>
      <c r="B28" s="231" t="s">
        <v>302</v>
      </c>
    </row>
    <row r="29" spans="1:2" x14ac:dyDescent="0.2">
      <c r="A29" s="226"/>
      <c r="B29" s="231"/>
    </row>
    <row r="30" spans="1:2" x14ac:dyDescent="0.2">
      <c r="A30" s="226"/>
      <c r="B30" s="252"/>
    </row>
    <row r="31" spans="1:2" x14ac:dyDescent="0.2">
      <c r="A31" s="226" t="s">
        <v>252</v>
      </c>
      <c r="B31" s="231" t="s">
        <v>234</v>
      </c>
    </row>
    <row r="32" spans="1:2" x14ac:dyDescent="0.2">
      <c r="A32" s="226" t="s">
        <v>253</v>
      </c>
      <c r="B32" s="231" t="s">
        <v>235</v>
      </c>
    </row>
    <row r="33" spans="1:4" x14ac:dyDescent="0.2">
      <c r="A33" s="226"/>
      <c r="B33" s="231"/>
    </row>
    <row r="34" spans="1:4" x14ac:dyDescent="0.2">
      <c r="A34" s="226"/>
      <c r="B34" s="230" t="s">
        <v>237</v>
      </c>
    </row>
    <row r="35" spans="1:4" x14ac:dyDescent="0.2">
      <c r="A35" s="226" t="s">
        <v>249</v>
      </c>
      <c r="B35" s="231" t="s">
        <v>41</v>
      </c>
    </row>
    <row r="36" spans="1:4" x14ac:dyDescent="0.2">
      <c r="A36" s="226"/>
      <c r="B36" s="231" t="s">
        <v>42</v>
      </c>
    </row>
    <row r="37" spans="1:4" ht="12" thickBot="1" x14ac:dyDescent="0.25">
      <c r="A37" s="227"/>
      <c r="B37" s="228"/>
    </row>
    <row r="39" spans="1:4" x14ac:dyDescent="0.2">
      <c r="A39" s="342" t="s">
        <v>360</v>
      </c>
      <c r="B39" s="343"/>
      <c r="C39" s="343"/>
      <c r="D39" s="344"/>
    </row>
    <row r="40" spans="1:4" x14ac:dyDescent="0.2">
      <c r="A40" s="345"/>
      <c r="B40" s="343"/>
      <c r="C40" s="343"/>
      <c r="D40" s="344"/>
    </row>
    <row r="41" spans="1:4" x14ac:dyDescent="0.2">
      <c r="A41" s="346"/>
      <c r="B41" s="347"/>
      <c r="C41" s="346"/>
      <c r="D41" s="346"/>
    </row>
    <row r="42" spans="1:4" x14ac:dyDescent="0.2">
      <c r="A42" s="348"/>
      <c r="B42" s="346"/>
      <c r="C42" s="346"/>
      <c r="D42" s="346"/>
    </row>
    <row r="43" spans="1:4" x14ac:dyDescent="0.2">
      <c r="A43" s="348"/>
      <c r="B43" s="346" t="s">
        <v>361</v>
      </c>
      <c r="C43" s="348" t="s">
        <v>361</v>
      </c>
    </row>
    <row r="44" spans="1:4" ht="22.5" x14ac:dyDescent="0.2">
      <c r="A44" s="348"/>
      <c r="B44" s="349" t="s">
        <v>362</v>
      </c>
      <c r="C44" s="349" t="s">
        <v>362</v>
      </c>
    </row>
  </sheetData>
  <sheetProtection algorithmName="SHA-512" hashValue="a1GoHvWqYmNsh3Rp3hH41CJ1+Ipm4QYB595abX+1a/rQTszI5JdmXpip1NJTYFZmpFtJwHjcm9dq4a+E09q0uQ==" saltValue="WF0/C88xWJTlZfaEBRCPMA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1" zoomScaleNormal="100" zoomScaleSheetLayoutView="90" workbookViewId="0">
      <selection activeCell="A39" sqref="A39:A41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77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238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180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168"/>
      <c r="B8" s="168"/>
      <c r="C8" s="145"/>
      <c r="D8" s="154"/>
      <c r="E8" s="145"/>
    </row>
    <row r="9" spans="1:6" x14ac:dyDescent="0.2">
      <c r="A9" s="168"/>
      <c r="B9" s="168"/>
      <c r="C9" s="145"/>
      <c r="D9" s="154"/>
      <c r="E9" s="145"/>
    </row>
    <row r="10" spans="1:6" x14ac:dyDescent="0.2">
      <c r="A10" s="168"/>
      <c r="B10" s="168"/>
      <c r="C10" s="145"/>
      <c r="D10" s="154"/>
      <c r="E10" s="145"/>
    </row>
    <row r="11" spans="1:6" x14ac:dyDescent="0.2">
      <c r="A11" s="169"/>
      <c r="B11" s="169"/>
      <c r="C11" s="159"/>
      <c r="D11" s="154"/>
      <c r="E11" s="159"/>
    </row>
    <row r="12" spans="1:6" x14ac:dyDescent="0.2">
      <c r="A12" s="170"/>
      <c r="B12" s="170" t="s">
        <v>262</v>
      </c>
      <c r="C12" s="20">
        <f>SUM(C8:C11)</f>
        <v>0</v>
      </c>
      <c r="D12" s="153"/>
      <c r="E12" s="20"/>
    </row>
    <row r="13" spans="1:6" x14ac:dyDescent="0.2">
      <c r="A13" s="171"/>
      <c r="B13" s="171"/>
      <c r="C13" s="172"/>
      <c r="D13" s="171"/>
      <c r="E13" s="172"/>
    </row>
    <row r="14" spans="1:6" x14ac:dyDescent="0.2">
      <c r="A14" s="171"/>
      <c r="B14" s="171"/>
      <c r="C14" s="172"/>
      <c r="D14" s="171"/>
      <c r="E14" s="172"/>
    </row>
    <row r="15" spans="1:6" ht="11.25" customHeight="1" x14ac:dyDescent="0.2">
      <c r="A15" s="10" t="s">
        <v>250</v>
      </c>
      <c r="B15" s="11"/>
      <c r="C15" s="22"/>
      <c r="D15" s="12" t="s">
        <v>45</v>
      </c>
    </row>
    <row r="16" spans="1:6" x14ac:dyDescent="0.2">
      <c r="A16" s="8"/>
      <c r="B16" s="8"/>
      <c r="C16" s="9"/>
      <c r="D16" s="5"/>
      <c r="E16" s="6"/>
      <c r="F16" s="8"/>
    </row>
    <row r="17" spans="1:6" ht="15" customHeight="1" x14ac:dyDescent="0.2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 x14ac:dyDescent="0.2">
      <c r="A18" s="163"/>
      <c r="B18" s="173"/>
      <c r="C18" s="156"/>
      <c r="D18" s="145"/>
      <c r="E18" s="25"/>
    </row>
    <row r="19" spans="1:6" ht="11.25" customHeight="1" x14ac:dyDescent="0.2">
      <c r="A19" s="163"/>
      <c r="B19" s="173"/>
      <c r="C19" s="156"/>
      <c r="D19" s="145"/>
      <c r="E19" s="25"/>
    </row>
    <row r="20" spans="1:6" ht="11.25" customHeight="1" x14ac:dyDescent="0.2">
      <c r="A20" s="163"/>
      <c r="B20" s="173"/>
      <c r="C20" s="156"/>
      <c r="D20" s="145"/>
      <c r="E20" s="25"/>
    </row>
    <row r="21" spans="1:6" ht="11.25" customHeight="1" x14ac:dyDescent="0.2">
      <c r="A21" s="163"/>
      <c r="B21" s="173"/>
      <c r="C21" s="156"/>
      <c r="D21" s="145"/>
      <c r="E21" s="25"/>
    </row>
    <row r="22" spans="1:6" x14ac:dyDescent="0.2">
      <c r="A22" s="174"/>
      <c r="B22" s="174" t="s">
        <v>263</v>
      </c>
      <c r="C22" s="26">
        <f>SUM(C18:C21)</f>
        <v>0</v>
      </c>
      <c r="D22" s="155"/>
      <c r="E22" s="27"/>
    </row>
    <row r="23" spans="1:6" x14ac:dyDescent="0.2">
      <c r="A23" s="167"/>
      <c r="B23" s="167"/>
      <c r="C23" s="175"/>
      <c r="D23" s="167"/>
      <c r="E23" s="175"/>
      <c r="F23" s="8"/>
    </row>
    <row r="24" spans="1:6" x14ac:dyDescent="0.2">
      <c r="A24" s="167"/>
      <c r="B24" s="167"/>
      <c r="C24" s="175"/>
      <c r="D24" s="167"/>
      <c r="E24" s="175"/>
      <c r="F24" s="8"/>
    </row>
    <row r="25" spans="1:6" ht="11.25" customHeight="1" x14ac:dyDescent="0.2">
      <c r="A25" s="10" t="s">
        <v>187</v>
      </c>
      <c r="B25" s="11"/>
      <c r="C25" s="22"/>
      <c r="D25" s="8"/>
      <c r="E25" s="12" t="s">
        <v>45</v>
      </c>
    </row>
    <row r="26" spans="1:6" x14ac:dyDescent="0.2">
      <c r="A26" s="8"/>
      <c r="B26" s="8"/>
      <c r="C26" s="9"/>
      <c r="D26" s="8"/>
      <c r="E26" s="9"/>
      <c r="F26" s="8"/>
    </row>
    <row r="27" spans="1:6" ht="15" customHeight="1" x14ac:dyDescent="0.2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 x14ac:dyDescent="0.2">
      <c r="A28" s="163"/>
      <c r="B28" s="173"/>
      <c r="C28" s="156"/>
      <c r="D28" s="156"/>
      <c r="E28" s="145"/>
      <c r="F28" s="25"/>
    </row>
    <row r="29" spans="1:6" x14ac:dyDescent="0.2">
      <c r="A29" s="163"/>
      <c r="B29" s="173"/>
      <c r="C29" s="156"/>
      <c r="D29" s="156"/>
      <c r="E29" s="145"/>
      <c r="F29" s="25"/>
    </row>
    <row r="30" spans="1:6" x14ac:dyDescent="0.2">
      <c r="A30" s="163"/>
      <c r="B30" s="173"/>
      <c r="C30" s="156"/>
      <c r="D30" s="156"/>
      <c r="E30" s="145"/>
      <c r="F30" s="25"/>
    </row>
    <row r="31" spans="1:6" x14ac:dyDescent="0.2">
      <c r="A31" s="163"/>
      <c r="B31" s="173"/>
      <c r="C31" s="156"/>
      <c r="D31" s="156"/>
      <c r="E31" s="145"/>
      <c r="F31" s="25"/>
    </row>
    <row r="32" spans="1:6" x14ac:dyDescent="0.2">
      <c r="A32" s="174"/>
      <c r="B32" s="174" t="s">
        <v>264</v>
      </c>
      <c r="C32" s="26">
        <f>SUM(C28:C31)</f>
        <v>0</v>
      </c>
      <c r="D32" s="157"/>
      <c r="E32" s="20"/>
      <c r="F32" s="27"/>
    </row>
    <row r="33" spans="1:6" x14ac:dyDescent="0.2">
      <c r="A33" s="167"/>
      <c r="B33" s="167"/>
      <c r="C33" s="175"/>
      <c r="D33" s="167"/>
      <c r="E33" s="175"/>
      <c r="F33" s="8"/>
    </row>
    <row r="34" spans="1:6" x14ac:dyDescent="0.2">
      <c r="A34" s="167"/>
      <c r="B34" s="167"/>
      <c r="C34" s="175"/>
      <c r="D34" s="167"/>
      <c r="E34" s="175"/>
      <c r="F34" s="8"/>
    </row>
    <row r="35" spans="1:6" ht="11.25" customHeight="1" x14ac:dyDescent="0.2">
      <c r="A35" s="10" t="s">
        <v>188</v>
      </c>
      <c r="B35" s="11"/>
      <c r="C35" s="22"/>
      <c r="D35" s="8"/>
      <c r="E35" s="12" t="s">
        <v>45</v>
      </c>
    </row>
    <row r="36" spans="1:6" x14ac:dyDescent="0.2">
      <c r="A36" s="8"/>
      <c r="B36" s="8"/>
      <c r="C36" s="9"/>
      <c r="D36" s="8"/>
      <c r="E36" s="9"/>
      <c r="F36" s="8"/>
    </row>
    <row r="37" spans="1:6" ht="15" customHeight="1" x14ac:dyDescent="0.2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 x14ac:dyDescent="0.2">
      <c r="A38" s="168"/>
      <c r="B38" s="168"/>
      <c r="C38" s="145"/>
      <c r="D38" s="145"/>
      <c r="E38" s="145"/>
      <c r="F38" s="25"/>
    </row>
    <row r="39" spans="1:6" x14ac:dyDescent="0.2">
      <c r="A39" s="168"/>
      <c r="B39" s="168"/>
      <c r="C39" s="145"/>
      <c r="D39" s="145"/>
      <c r="E39" s="145"/>
      <c r="F39" s="25"/>
    </row>
    <row r="40" spans="1:6" x14ac:dyDescent="0.2">
      <c r="A40" s="168"/>
      <c r="B40" s="168"/>
      <c r="C40" s="145"/>
      <c r="D40" s="145"/>
      <c r="E40" s="145"/>
      <c r="F40" s="25"/>
    </row>
    <row r="41" spans="1:6" x14ac:dyDescent="0.2">
      <c r="A41" s="168"/>
      <c r="B41" s="168"/>
      <c r="C41" s="145"/>
      <c r="D41" s="145"/>
      <c r="E41" s="145"/>
      <c r="F41" s="25"/>
    </row>
    <row r="42" spans="1:6" x14ac:dyDescent="0.2">
      <c r="A42" s="176"/>
      <c r="B42" s="176" t="s">
        <v>265</v>
      </c>
      <c r="C42" s="30">
        <f>SUM(C38:C41)</f>
        <v>0</v>
      </c>
      <c r="D42" s="158"/>
      <c r="E42" s="31"/>
      <c r="F42" s="27"/>
    </row>
  </sheetData>
  <dataValidations count="6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Saldo final de la Cuenta Pública presentada y en su caso, el importe debe corresponder a la suma de la columna de monto parcial ( trimestral: 1er, 2do, 3ro. o 4to.)." sqref="C37 C27 C7"/>
    <dataValidation allowBlank="1" showInputMessage="1" showErrorMessage="1" prompt="Corresponde al número de la cuenta de acuerdo al Plan de Cuentas emitido por el CONAC." sqref="A37 A27 A7 A17"/>
    <dataValidation allowBlank="1" showInputMessage="1" showErrorMessage="1" prompt="Saldo final de la Cuenta Pública presentada (trimestral: 1er, 2do, 3ro. o 4to.)." sqref="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zoomScaleSheetLayoutView="100" workbookViewId="0">
      <selection activeCell="B20" sqref="B2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 x14ac:dyDescent="0.2">
      <c r="A1" s="3" t="s">
        <v>43</v>
      </c>
      <c r="B1" s="3"/>
      <c r="G1" s="32"/>
    </row>
    <row r="2" spans="1:9" x14ac:dyDescent="0.2">
      <c r="A2" s="3" t="s">
        <v>238</v>
      </c>
      <c r="B2" s="3"/>
      <c r="C2" s="21"/>
      <c r="D2" s="21"/>
    </row>
    <row r="3" spans="1:9" x14ac:dyDescent="0.2">
      <c r="B3" s="3"/>
      <c r="C3" s="21"/>
      <c r="D3" s="21"/>
    </row>
    <row r="5" spans="1:9" s="35" customFormat="1" ht="11.25" customHeight="1" x14ac:dyDescent="0.2">
      <c r="A5" s="33" t="s">
        <v>181</v>
      </c>
      <c r="B5" s="33"/>
      <c r="C5" s="34"/>
      <c r="D5" s="34"/>
      <c r="E5" s="9"/>
      <c r="F5" s="9"/>
      <c r="G5" s="272" t="s">
        <v>51</v>
      </c>
    </row>
    <row r="6" spans="1:9" x14ac:dyDescent="0.2">
      <c r="A6" s="13"/>
      <c r="B6" s="13"/>
      <c r="C6" s="4"/>
      <c r="D6" s="4"/>
      <c r="E6" s="4"/>
      <c r="F6" s="4"/>
      <c r="G6" s="4"/>
    </row>
    <row r="7" spans="1:9" ht="15" customHeight="1" x14ac:dyDescent="0.2">
      <c r="A7" s="15" t="s">
        <v>46</v>
      </c>
      <c r="B7" s="16" t="s">
        <v>47</v>
      </c>
      <c r="C7" s="296" t="s">
        <v>48</v>
      </c>
      <c r="D7" s="325">
        <v>2015</v>
      </c>
      <c r="E7" s="296" t="s">
        <v>246</v>
      </c>
      <c r="F7" s="296" t="s">
        <v>197</v>
      </c>
      <c r="G7" s="36" t="s">
        <v>52</v>
      </c>
    </row>
    <row r="8" spans="1:9" x14ac:dyDescent="0.2">
      <c r="A8" s="163"/>
      <c r="B8" s="163"/>
      <c r="C8" s="178"/>
      <c r="D8" s="178"/>
      <c r="E8" s="178"/>
      <c r="F8" s="178"/>
      <c r="G8" s="178"/>
    </row>
    <row r="9" spans="1:9" x14ac:dyDescent="0.2">
      <c r="A9" s="163"/>
      <c r="B9" s="163"/>
      <c r="C9" s="178"/>
      <c r="D9" s="178"/>
      <c r="E9" s="178"/>
      <c r="F9" s="178"/>
      <c r="G9" s="178"/>
    </row>
    <row r="10" spans="1:9" x14ac:dyDescent="0.2">
      <c r="A10" s="163"/>
      <c r="B10" s="163"/>
      <c r="C10" s="178"/>
      <c r="D10" s="178"/>
      <c r="E10" s="178"/>
      <c r="F10" s="178"/>
      <c r="G10" s="178"/>
      <c r="I10" s="37"/>
    </row>
    <row r="11" spans="1:9" x14ac:dyDescent="0.2">
      <c r="A11" s="165"/>
      <c r="B11" s="165" t="s">
        <v>266</v>
      </c>
      <c r="C11" s="179">
        <f>SUM(C8:C10)</f>
        <v>0</v>
      </c>
      <c r="D11" s="179">
        <f>SUM(D8:D10)</f>
        <v>0</v>
      </c>
      <c r="E11" s="179">
        <f>SUM(E8:E10)</f>
        <v>0</v>
      </c>
      <c r="F11" s="179">
        <f>SUM(F8:F10)</f>
        <v>0</v>
      </c>
      <c r="G11" s="179">
        <f>SUM(G8:G10)</f>
        <v>0</v>
      </c>
    </row>
    <row r="12" spans="1:9" x14ac:dyDescent="0.2">
      <c r="A12" s="167"/>
      <c r="B12" s="167"/>
      <c r="C12" s="175"/>
      <c r="D12" s="175"/>
      <c r="E12" s="175"/>
      <c r="F12" s="175"/>
      <c r="G12" s="175"/>
    </row>
    <row r="13" spans="1:9" x14ac:dyDescent="0.2">
      <c r="A13" s="167"/>
      <c r="B13" s="167"/>
      <c r="C13" s="175"/>
      <c r="D13" s="175"/>
      <c r="E13" s="175"/>
      <c r="F13" s="175"/>
      <c r="G13" s="175"/>
    </row>
    <row r="14" spans="1:9" s="35" customFormat="1" ht="11.25" customHeight="1" x14ac:dyDescent="0.2">
      <c r="A14" s="33" t="s">
        <v>189</v>
      </c>
      <c r="B14" s="33"/>
      <c r="C14" s="34"/>
      <c r="D14" s="34"/>
      <c r="E14" s="9"/>
      <c r="F14" s="9"/>
      <c r="G14" s="272" t="s">
        <v>51</v>
      </c>
    </row>
    <row r="15" spans="1:9" x14ac:dyDescent="0.2">
      <c r="A15" s="13"/>
      <c r="B15" s="13"/>
      <c r="C15" s="4"/>
      <c r="D15" s="4"/>
      <c r="E15" s="4"/>
      <c r="F15" s="4"/>
      <c r="G15" s="4"/>
    </row>
    <row r="16" spans="1:9" ht="15" customHeight="1" x14ac:dyDescent="0.2">
      <c r="A16" s="15" t="s">
        <v>46</v>
      </c>
      <c r="B16" s="16" t="s">
        <v>47</v>
      </c>
      <c r="C16" s="296" t="s">
        <v>48</v>
      </c>
      <c r="D16" s="325">
        <v>2015</v>
      </c>
      <c r="E16" s="296" t="s">
        <v>246</v>
      </c>
      <c r="F16" s="296" t="s">
        <v>197</v>
      </c>
      <c r="G16" s="36" t="s">
        <v>52</v>
      </c>
    </row>
    <row r="17" spans="1:7" x14ac:dyDescent="0.2">
      <c r="A17" s="366" t="s">
        <v>364</v>
      </c>
      <c r="B17" s="163" t="s">
        <v>365</v>
      </c>
      <c r="C17" s="178">
        <v>67307.81</v>
      </c>
      <c r="D17" s="178">
        <v>109361.81</v>
      </c>
      <c r="E17" s="178">
        <v>96770.81</v>
      </c>
      <c r="F17" s="178">
        <v>0</v>
      </c>
      <c r="G17" s="178">
        <v>0</v>
      </c>
    </row>
    <row r="18" spans="1:7" x14ac:dyDescent="0.2">
      <c r="A18" s="163"/>
      <c r="B18" s="163"/>
      <c r="C18" s="178"/>
      <c r="D18" s="178"/>
      <c r="E18" s="178"/>
      <c r="F18" s="178"/>
      <c r="G18" s="178"/>
    </row>
    <row r="19" spans="1:7" x14ac:dyDescent="0.2">
      <c r="A19" s="163"/>
      <c r="B19" s="163"/>
      <c r="C19" s="178"/>
      <c r="D19" s="178"/>
      <c r="E19" s="178"/>
      <c r="F19" s="178"/>
      <c r="G19" s="178"/>
    </row>
    <row r="20" spans="1:7" x14ac:dyDescent="0.2">
      <c r="A20" s="165"/>
      <c r="B20" s="165" t="s">
        <v>267</v>
      </c>
      <c r="C20" s="179">
        <f>SUM(C17:C19)</f>
        <v>67307.81</v>
      </c>
      <c r="D20" s="179">
        <f>SUM(D17:D19)</f>
        <v>109361.81</v>
      </c>
      <c r="E20" s="179">
        <f>SUM(E17:E19)</f>
        <v>96770.81</v>
      </c>
      <c r="F20" s="179">
        <f>SUM(F17:F19)</f>
        <v>0</v>
      </c>
      <c r="G20" s="179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de la Cuenta Pública presentada (trimestral: 1er, 2do, 3ro. o 4to.)." sqref="C16 C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." sqref="A16 A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0"/>
  <sheetViews>
    <sheetView topLeftCell="A56" zoomScaleNormal="100" zoomScaleSheetLayoutView="100" workbookViewId="0">
      <selection activeCell="B82" sqref="B8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238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182</v>
      </c>
      <c r="B5" s="11"/>
      <c r="E5" s="38"/>
      <c r="F5" s="38"/>
      <c r="I5" s="54" t="s">
        <v>53</v>
      </c>
    </row>
    <row r="6" spans="1:10" x14ac:dyDescent="0.2">
      <c r="A6" s="39"/>
      <c r="B6" s="39"/>
      <c r="C6" s="38"/>
      <c r="D6" s="38"/>
      <c r="E6" s="38"/>
      <c r="F6" s="38"/>
    </row>
    <row r="7" spans="1:10" ht="15" customHeight="1" x14ac:dyDescent="0.2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x14ac:dyDescent="0.2">
      <c r="A8" s="367" t="s">
        <v>366</v>
      </c>
      <c r="B8" s="180" t="s">
        <v>367</v>
      </c>
      <c r="C8" s="145">
        <v>15178.45</v>
      </c>
      <c r="D8" s="146">
        <v>15178.45</v>
      </c>
      <c r="E8" s="146"/>
      <c r="F8" s="146"/>
      <c r="G8" s="147"/>
      <c r="H8" s="151"/>
      <c r="I8" s="152"/>
    </row>
    <row r="9" spans="1:10" x14ac:dyDescent="0.2">
      <c r="A9" s="367" t="s">
        <v>368</v>
      </c>
      <c r="B9" s="180" t="s">
        <v>369</v>
      </c>
      <c r="C9" s="148">
        <v>8162.56</v>
      </c>
      <c r="D9" s="146">
        <v>8162.56</v>
      </c>
      <c r="E9" s="146"/>
      <c r="F9" s="146"/>
      <c r="G9" s="147"/>
      <c r="H9" s="151"/>
      <c r="I9" s="152"/>
    </row>
    <row r="10" spans="1:10" s="287" customFormat="1" x14ac:dyDescent="0.2">
      <c r="A10" s="367" t="s">
        <v>370</v>
      </c>
      <c r="B10" s="180" t="s">
        <v>371</v>
      </c>
      <c r="C10" s="148">
        <v>50000.29</v>
      </c>
      <c r="D10" s="146">
        <v>50000.29</v>
      </c>
      <c r="E10" s="146"/>
      <c r="F10" s="146"/>
      <c r="G10" s="147"/>
      <c r="H10" s="151"/>
      <c r="I10" s="152"/>
    </row>
    <row r="11" spans="1:10" x14ac:dyDescent="0.2">
      <c r="A11" s="367" t="s">
        <v>372</v>
      </c>
      <c r="B11" s="180" t="s">
        <v>373</v>
      </c>
      <c r="C11" s="148">
        <v>478.59</v>
      </c>
      <c r="D11" s="146">
        <v>478.59</v>
      </c>
      <c r="E11" s="146"/>
      <c r="F11" s="146"/>
      <c r="G11" s="147"/>
      <c r="H11" s="151"/>
      <c r="I11" s="152"/>
    </row>
    <row r="12" spans="1:10" s="295" customFormat="1" x14ac:dyDescent="0.2">
      <c r="A12" s="367" t="s">
        <v>374</v>
      </c>
      <c r="B12" s="173" t="s">
        <v>375</v>
      </c>
      <c r="C12" s="368">
        <v>1657.75</v>
      </c>
      <c r="D12" s="369">
        <v>1657.75</v>
      </c>
      <c r="E12" s="369"/>
      <c r="F12" s="369"/>
      <c r="G12" s="369"/>
      <c r="H12" s="151"/>
      <c r="I12" s="152"/>
    </row>
    <row r="13" spans="1:10" s="295" customFormat="1" x14ac:dyDescent="0.2">
      <c r="A13" s="367" t="s">
        <v>376</v>
      </c>
      <c r="B13" s="173" t="s">
        <v>377</v>
      </c>
      <c r="C13" s="368">
        <v>7767.24</v>
      </c>
      <c r="D13" s="369">
        <v>7767.24</v>
      </c>
      <c r="E13" s="369"/>
      <c r="F13" s="369"/>
      <c r="G13" s="369"/>
      <c r="H13" s="151"/>
      <c r="I13" s="152"/>
    </row>
    <row r="14" spans="1:10" s="295" customFormat="1" x14ac:dyDescent="0.2">
      <c r="A14" s="367" t="s">
        <v>378</v>
      </c>
      <c r="B14" s="173" t="s">
        <v>379</v>
      </c>
      <c r="C14" s="368">
        <v>474.6</v>
      </c>
      <c r="D14" s="369">
        <v>474.6</v>
      </c>
      <c r="E14" s="369"/>
      <c r="F14" s="369"/>
      <c r="G14" s="369"/>
      <c r="H14" s="151"/>
      <c r="I14" s="152"/>
    </row>
    <row r="15" spans="1:10" s="295" customFormat="1" x14ac:dyDescent="0.2">
      <c r="A15" s="367" t="s">
        <v>380</v>
      </c>
      <c r="B15" s="173" t="s">
        <v>381</v>
      </c>
      <c r="C15" s="368">
        <v>4378.8100000000004</v>
      </c>
      <c r="D15" s="369">
        <v>4378.8100000000004</v>
      </c>
      <c r="E15" s="369"/>
      <c r="F15" s="369"/>
      <c r="G15" s="369"/>
      <c r="H15" s="151"/>
      <c r="I15" s="152"/>
    </row>
    <row r="16" spans="1:10" s="295" customFormat="1" x14ac:dyDescent="0.2">
      <c r="A16" s="367" t="s">
        <v>382</v>
      </c>
      <c r="B16" s="173" t="s">
        <v>383</v>
      </c>
      <c r="C16" s="368">
        <v>800</v>
      </c>
      <c r="D16" s="369">
        <v>800</v>
      </c>
      <c r="E16" s="369"/>
      <c r="F16" s="369"/>
      <c r="G16" s="369"/>
      <c r="H16" s="151"/>
      <c r="I16" s="152"/>
    </row>
    <row r="17" spans="1:9" s="295" customFormat="1" x14ac:dyDescent="0.2">
      <c r="A17" s="367" t="s">
        <v>384</v>
      </c>
      <c r="B17" s="173" t="s">
        <v>385</v>
      </c>
      <c r="C17" s="368">
        <v>2522</v>
      </c>
      <c r="D17" s="369">
        <v>2522</v>
      </c>
      <c r="E17" s="369"/>
      <c r="F17" s="369"/>
      <c r="G17" s="369"/>
      <c r="H17" s="151"/>
      <c r="I17" s="152"/>
    </row>
    <row r="18" spans="1:9" s="295" customFormat="1" x14ac:dyDescent="0.2">
      <c r="A18" s="367" t="s">
        <v>386</v>
      </c>
      <c r="B18" s="173" t="s">
        <v>387</v>
      </c>
      <c r="C18" s="368">
        <v>2000</v>
      </c>
      <c r="D18" s="369">
        <v>2000</v>
      </c>
      <c r="E18" s="369"/>
      <c r="F18" s="369"/>
      <c r="G18" s="369"/>
      <c r="H18" s="151"/>
      <c r="I18" s="152"/>
    </row>
    <row r="19" spans="1:9" s="295" customFormat="1" x14ac:dyDescent="0.2">
      <c r="A19" s="367" t="s">
        <v>388</v>
      </c>
      <c r="B19" s="173" t="s">
        <v>389</v>
      </c>
      <c r="C19" s="368">
        <v>200</v>
      </c>
      <c r="D19" s="369">
        <v>200</v>
      </c>
      <c r="E19" s="369"/>
      <c r="F19" s="369"/>
      <c r="G19" s="369"/>
      <c r="H19" s="151"/>
      <c r="I19" s="152"/>
    </row>
    <row r="20" spans="1:9" s="295" customFormat="1" x14ac:dyDescent="0.2">
      <c r="A20" s="367" t="s">
        <v>390</v>
      </c>
      <c r="B20" s="173" t="s">
        <v>391</v>
      </c>
      <c r="C20" s="368">
        <v>741</v>
      </c>
      <c r="D20" s="369">
        <v>741</v>
      </c>
      <c r="E20" s="369"/>
      <c r="F20" s="369"/>
      <c r="G20" s="369"/>
      <c r="H20" s="151"/>
      <c r="I20" s="152"/>
    </row>
    <row r="21" spans="1:9" s="295" customFormat="1" x14ac:dyDescent="0.2">
      <c r="A21" s="367" t="s">
        <v>392</v>
      </c>
      <c r="B21" s="173" t="s">
        <v>393</v>
      </c>
      <c r="C21" s="368">
        <v>1856</v>
      </c>
      <c r="D21" s="369">
        <v>1856</v>
      </c>
      <c r="E21" s="369"/>
      <c r="F21" s="369"/>
      <c r="G21" s="369"/>
      <c r="H21" s="151"/>
      <c r="I21" s="152"/>
    </row>
    <row r="22" spans="1:9" s="295" customFormat="1" x14ac:dyDescent="0.2">
      <c r="A22" s="367" t="s">
        <v>394</v>
      </c>
      <c r="B22" s="173" t="s">
        <v>395</v>
      </c>
      <c r="C22" s="368">
        <v>37640</v>
      </c>
      <c r="D22" s="369">
        <v>37640</v>
      </c>
      <c r="E22" s="369"/>
      <c r="F22" s="369"/>
      <c r="G22" s="369"/>
      <c r="H22" s="151"/>
      <c r="I22" s="152"/>
    </row>
    <row r="23" spans="1:9" s="295" customFormat="1" x14ac:dyDescent="0.2">
      <c r="A23" s="367" t="s">
        <v>396</v>
      </c>
      <c r="B23" s="173" t="s">
        <v>397</v>
      </c>
      <c r="C23" s="368">
        <v>2559.7199999999998</v>
      </c>
      <c r="D23" s="369">
        <v>2559.7199999999998</v>
      </c>
      <c r="E23" s="369"/>
      <c r="F23" s="369"/>
      <c r="G23" s="369"/>
      <c r="H23" s="151"/>
      <c r="I23" s="152"/>
    </row>
    <row r="24" spans="1:9" s="295" customFormat="1" x14ac:dyDescent="0.2">
      <c r="A24" s="367" t="s">
        <v>398</v>
      </c>
      <c r="B24" s="173" t="s">
        <v>399</v>
      </c>
      <c r="C24" s="368">
        <v>7040.06</v>
      </c>
      <c r="D24" s="369">
        <v>7040.06</v>
      </c>
      <c r="E24" s="369"/>
      <c r="F24" s="369"/>
      <c r="G24" s="369"/>
      <c r="H24" s="151"/>
      <c r="I24" s="152"/>
    </row>
    <row r="25" spans="1:9" s="295" customFormat="1" x14ac:dyDescent="0.2">
      <c r="A25" s="367" t="s">
        <v>400</v>
      </c>
      <c r="B25" s="173" t="s">
        <v>401</v>
      </c>
      <c r="C25" s="368">
        <v>323212</v>
      </c>
      <c r="D25" s="369">
        <v>323212</v>
      </c>
      <c r="E25" s="369"/>
      <c r="F25" s="369"/>
      <c r="G25" s="369"/>
      <c r="H25" s="151"/>
      <c r="I25" s="152"/>
    </row>
    <row r="26" spans="1:9" s="295" customFormat="1" x14ac:dyDescent="0.2">
      <c r="A26" s="367" t="s">
        <v>402</v>
      </c>
      <c r="B26" s="173" t="s">
        <v>403</v>
      </c>
      <c r="C26" s="368">
        <v>55500</v>
      </c>
      <c r="D26" s="369">
        <v>55500</v>
      </c>
      <c r="E26" s="369"/>
      <c r="F26" s="369"/>
      <c r="G26" s="369"/>
      <c r="H26" s="151"/>
      <c r="I26" s="152"/>
    </row>
    <row r="27" spans="1:9" s="295" customFormat="1" x14ac:dyDescent="0.2">
      <c r="A27" s="367" t="s">
        <v>404</v>
      </c>
      <c r="B27" s="173" t="s">
        <v>405</v>
      </c>
      <c r="C27" s="368">
        <v>4640</v>
      </c>
      <c r="D27" s="369">
        <v>4640</v>
      </c>
      <c r="E27" s="369"/>
      <c r="F27" s="369"/>
      <c r="G27" s="369"/>
      <c r="H27" s="151"/>
      <c r="I27" s="152"/>
    </row>
    <row r="28" spans="1:9" s="295" customFormat="1" x14ac:dyDescent="0.2">
      <c r="A28" s="367" t="s">
        <v>406</v>
      </c>
      <c r="B28" s="173" t="s">
        <v>407</v>
      </c>
      <c r="C28" s="368">
        <v>4000</v>
      </c>
      <c r="D28" s="369">
        <v>4000</v>
      </c>
      <c r="E28" s="369"/>
      <c r="F28" s="369"/>
      <c r="G28" s="369"/>
      <c r="H28" s="151"/>
      <c r="I28" s="152"/>
    </row>
    <row r="29" spans="1:9" s="295" customFormat="1" x14ac:dyDescent="0.2">
      <c r="A29" s="367" t="s">
        <v>408</v>
      </c>
      <c r="B29" s="173" t="s">
        <v>409</v>
      </c>
      <c r="C29" s="368">
        <v>232</v>
      </c>
      <c r="D29" s="369">
        <v>232</v>
      </c>
      <c r="E29" s="369"/>
      <c r="F29" s="369"/>
      <c r="G29" s="369"/>
      <c r="H29" s="151"/>
      <c r="I29" s="152"/>
    </row>
    <row r="30" spans="1:9" s="295" customFormat="1" x14ac:dyDescent="0.2">
      <c r="A30" s="367" t="s">
        <v>410</v>
      </c>
      <c r="B30" s="173" t="s">
        <v>411</v>
      </c>
      <c r="C30" s="368">
        <v>19720</v>
      </c>
      <c r="D30" s="369">
        <v>19720</v>
      </c>
      <c r="E30" s="369"/>
      <c r="F30" s="369"/>
      <c r="G30" s="369"/>
      <c r="H30" s="151"/>
      <c r="I30" s="152"/>
    </row>
    <row r="31" spans="1:9" s="295" customFormat="1" x14ac:dyDescent="0.2">
      <c r="A31" s="367" t="s">
        <v>412</v>
      </c>
      <c r="B31" s="173" t="s">
        <v>413</v>
      </c>
      <c r="C31" s="368">
        <v>50</v>
      </c>
      <c r="D31" s="369">
        <v>50</v>
      </c>
      <c r="E31" s="369"/>
      <c r="F31" s="369"/>
      <c r="G31" s="369"/>
      <c r="H31" s="151"/>
      <c r="I31" s="152"/>
    </row>
    <row r="32" spans="1:9" s="295" customFormat="1" x14ac:dyDescent="0.2">
      <c r="A32" s="367" t="s">
        <v>414</v>
      </c>
      <c r="B32" s="173" t="s">
        <v>415</v>
      </c>
      <c r="C32" s="368">
        <v>1660</v>
      </c>
      <c r="D32" s="369">
        <v>1660</v>
      </c>
      <c r="E32" s="369"/>
      <c r="F32" s="369"/>
      <c r="G32" s="369"/>
      <c r="H32" s="151"/>
      <c r="I32" s="152"/>
    </row>
    <row r="33" spans="1:9" s="295" customFormat="1" x14ac:dyDescent="0.2">
      <c r="A33" s="367" t="s">
        <v>416</v>
      </c>
      <c r="B33" s="173" t="s">
        <v>417</v>
      </c>
      <c r="C33" s="368">
        <v>25685.88</v>
      </c>
      <c r="D33" s="369">
        <v>25685.88</v>
      </c>
      <c r="E33" s="369"/>
      <c r="F33" s="369"/>
      <c r="G33" s="369"/>
      <c r="H33" s="151"/>
      <c r="I33" s="152"/>
    </row>
    <row r="34" spans="1:9" s="295" customFormat="1" x14ac:dyDescent="0.2">
      <c r="A34" s="367" t="s">
        <v>418</v>
      </c>
      <c r="B34" s="173" t="s">
        <v>419</v>
      </c>
      <c r="C34" s="368">
        <v>8724.7099999999991</v>
      </c>
      <c r="D34" s="369">
        <v>8724.7099999999991</v>
      </c>
      <c r="E34" s="369"/>
      <c r="F34" s="369"/>
      <c r="G34" s="369"/>
      <c r="H34" s="151"/>
      <c r="I34" s="152"/>
    </row>
    <row r="35" spans="1:9" s="295" customFormat="1" x14ac:dyDescent="0.2">
      <c r="A35" s="367" t="s">
        <v>420</v>
      </c>
      <c r="B35" s="173" t="s">
        <v>421</v>
      </c>
      <c r="C35" s="368">
        <v>5443</v>
      </c>
      <c r="D35" s="369">
        <v>5443</v>
      </c>
      <c r="E35" s="369"/>
      <c r="F35" s="369"/>
      <c r="G35" s="369"/>
      <c r="H35" s="151"/>
      <c r="I35" s="152"/>
    </row>
    <row r="36" spans="1:9" s="295" customFormat="1" x14ac:dyDescent="0.2">
      <c r="A36" s="367" t="s">
        <v>422</v>
      </c>
      <c r="B36" s="173" t="s">
        <v>423</v>
      </c>
      <c r="C36" s="368">
        <v>22821.84</v>
      </c>
      <c r="D36" s="369">
        <v>22821.84</v>
      </c>
      <c r="E36" s="369"/>
      <c r="F36" s="369"/>
      <c r="G36" s="369"/>
      <c r="H36" s="151"/>
      <c r="I36" s="152"/>
    </row>
    <row r="37" spans="1:9" s="295" customFormat="1" x14ac:dyDescent="0.2">
      <c r="A37" s="367" t="s">
        <v>424</v>
      </c>
      <c r="B37" s="173" t="s">
        <v>425</v>
      </c>
      <c r="C37" s="368">
        <v>6135</v>
      </c>
      <c r="D37" s="369">
        <v>6135</v>
      </c>
      <c r="E37" s="369"/>
      <c r="F37" s="369"/>
      <c r="G37" s="369"/>
      <c r="H37" s="151"/>
      <c r="I37" s="152"/>
    </row>
    <row r="38" spans="1:9" s="295" customFormat="1" x14ac:dyDescent="0.2">
      <c r="A38" s="367" t="s">
        <v>426</v>
      </c>
      <c r="B38" s="173" t="s">
        <v>427</v>
      </c>
      <c r="C38" s="368">
        <v>46306.7</v>
      </c>
      <c r="D38" s="369">
        <v>46306.7</v>
      </c>
      <c r="E38" s="369"/>
      <c r="F38" s="369"/>
      <c r="G38" s="369"/>
      <c r="H38" s="151"/>
      <c r="I38" s="152"/>
    </row>
    <row r="39" spans="1:9" s="295" customFormat="1" x14ac:dyDescent="0.2">
      <c r="A39" s="367" t="s">
        <v>428</v>
      </c>
      <c r="B39" s="173" t="s">
        <v>429</v>
      </c>
      <c r="C39" s="368">
        <v>81.319999999999993</v>
      </c>
      <c r="D39" s="369">
        <v>81.319999999999993</v>
      </c>
      <c r="E39" s="369"/>
      <c r="F39" s="369"/>
      <c r="G39" s="369"/>
      <c r="H39" s="151"/>
      <c r="I39" s="152"/>
    </row>
    <row r="40" spans="1:9" s="295" customFormat="1" x14ac:dyDescent="0.2">
      <c r="A40" s="367" t="s">
        <v>430</v>
      </c>
      <c r="B40" s="173" t="s">
        <v>431</v>
      </c>
      <c r="C40" s="368">
        <v>638</v>
      </c>
      <c r="D40" s="369">
        <v>638</v>
      </c>
      <c r="E40" s="369"/>
      <c r="F40" s="369"/>
      <c r="G40" s="369"/>
      <c r="H40" s="151"/>
      <c r="I40" s="152"/>
    </row>
    <row r="41" spans="1:9" s="295" customFormat="1" x14ac:dyDescent="0.2">
      <c r="A41" s="367" t="s">
        <v>432</v>
      </c>
      <c r="B41" s="173" t="s">
        <v>433</v>
      </c>
      <c r="C41" s="368">
        <v>159.02000000000001</v>
      </c>
      <c r="D41" s="369">
        <v>159.02000000000001</v>
      </c>
      <c r="E41" s="369"/>
      <c r="F41" s="369"/>
      <c r="G41" s="369"/>
      <c r="H41" s="151"/>
      <c r="I41" s="152"/>
    </row>
    <row r="42" spans="1:9" s="295" customFormat="1" x14ac:dyDescent="0.2">
      <c r="A42" s="367" t="s">
        <v>434</v>
      </c>
      <c r="B42" s="173" t="s">
        <v>435</v>
      </c>
      <c r="C42" s="368">
        <v>347720.03</v>
      </c>
      <c r="D42" s="369">
        <v>347720.03</v>
      </c>
      <c r="E42" s="369"/>
      <c r="F42" s="369"/>
      <c r="G42" s="369"/>
      <c r="H42" s="151"/>
      <c r="I42" s="152"/>
    </row>
    <row r="43" spans="1:9" s="295" customFormat="1" x14ac:dyDescent="0.2">
      <c r="A43" s="367" t="s">
        <v>436</v>
      </c>
      <c r="B43" s="173" t="s">
        <v>437</v>
      </c>
      <c r="C43" s="368">
        <v>0.01</v>
      </c>
      <c r="D43" s="369">
        <v>0.01</v>
      </c>
      <c r="E43" s="369"/>
      <c r="F43" s="369"/>
      <c r="G43" s="369"/>
      <c r="H43" s="151"/>
      <c r="I43" s="152"/>
    </row>
    <row r="44" spans="1:9" s="295" customFormat="1" x14ac:dyDescent="0.2">
      <c r="A44" s="367" t="s">
        <v>438</v>
      </c>
      <c r="B44" s="173" t="s">
        <v>439</v>
      </c>
      <c r="C44" s="368">
        <v>30000</v>
      </c>
      <c r="D44" s="369">
        <v>30000</v>
      </c>
      <c r="E44" s="369"/>
      <c r="F44" s="369"/>
      <c r="G44" s="369"/>
      <c r="H44" s="151"/>
      <c r="I44" s="152"/>
    </row>
    <row r="45" spans="1:9" s="295" customFormat="1" x14ac:dyDescent="0.2">
      <c r="A45" s="367" t="s">
        <v>440</v>
      </c>
      <c r="B45" s="173" t="s">
        <v>441</v>
      </c>
      <c r="C45" s="368">
        <v>6583</v>
      </c>
      <c r="D45" s="369">
        <v>6583</v>
      </c>
      <c r="E45" s="369"/>
      <c r="F45" s="369"/>
      <c r="G45" s="369"/>
      <c r="H45" s="151"/>
      <c r="I45" s="152"/>
    </row>
    <row r="46" spans="1:9" s="295" customFormat="1" x14ac:dyDescent="0.2">
      <c r="A46" s="367" t="s">
        <v>442</v>
      </c>
      <c r="B46" s="173" t="s">
        <v>443</v>
      </c>
      <c r="C46" s="368">
        <v>94066.48</v>
      </c>
      <c r="D46" s="369">
        <v>94066.48</v>
      </c>
      <c r="E46" s="369"/>
      <c r="F46" s="369"/>
      <c r="G46" s="369"/>
      <c r="H46" s="151"/>
      <c r="I46" s="152"/>
    </row>
    <row r="47" spans="1:9" s="295" customFormat="1" x14ac:dyDescent="0.2">
      <c r="A47" s="367" t="s">
        <v>444</v>
      </c>
      <c r="B47" s="173" t="s">
        <v>445</v>
      </c>
      <c r="C47" s="368">
        <v>135233.91</v>
      </c>
      <c r="D47" s="369">
        <v>135233.91</v>
      </c>
      <c r="E47" s="369"/>
      <c r="F47" s="369"/>
      <c r="G47" s="369"/>
      <c r="H47" s="151"/>
      <c r="I47" s="152"/>
    </row>
    <row r="48" spans="1:9" s="295" customFormat="1" x14ac:dyDescent="0.2">
      <c r="A48" s="367" t="s">
        <v>446</v>
      </c>
      <c r="B48" s="173" t="s">
        <v>447</v>
      </c>
      <c r="C48" s="368">
        <v>15292.35</v>
      </c>
      <c r="D48" s="369">
        <v>15292.35</v>
      </c>
      <c r="E48" s="369"/>
      <c r="F48" s="369"/>
      <c r="G48" s="369"/>
      <c r="H48" s="151"/>
      <c r="I48" s="152"/>
    </row>
    <row r="49" spans="1:9" s="295" customFormat="1" x14ac:dyDescent="0.2">
      <c r="A49" s="367" t="s">
        <v>448</v>
      </c>
      <c r="B49" s="173" t="s">
        <v>449</v>
      </c>
      <c r="C49" s="368">
        <v>57151.67</v>
      </c>
      <c r="D49" s="369">
        <v>57151.67</v>
      </c>
      <c r="E49" s="369"/>
      <c r="F49" s="369"/>
      <c r="G49" s="369"/>
      <c r="H49" s="151"/>
      <c r="I49" s="152"/>
    </row>
    <row r="50" spans="1:9" s="295" customFormat="1" x14ac:dyDescent="0.2">
      <c r="A50" s="367" t="s">
        <v>450</v>
      </c>
      <c r="B50" s="173" t="s">
        <v>451</v>
      </c>
      <c r="C50" s="368">
        <v>4585</v>
      </c>
      <c r="D50" s="369">
        <v>4585</v>
      </c>
      <c r="E50" s="369"/>
      <c r="F50" s="369"/>
      <c r="G50" s="369"/>
      <c r="H50" s="151"/>
      <c r="I50" s="152"/>
    </row>
    <row r="51" spans="1:9" s="295" customFormat="1" x14ac:dyDescent="0.2">
      <c r="A51" s="367" t="s">
        <v>452</v>
      </c>
      <c r="B51" s="173" t="s">
        <v>453</v>
      </c>
      <c r="C51" s="368">
        <v>114251.66</v>
      </c>
      <c r="D51" s="369">
        <v>114251.66</v>
      </c>
      <c r="E51" s="369"/>
      <c r="F51" s="369"/>
      <c r="G51" s="369"/>
      <c r="H51" s="151"/>
      <c r="I51" s="152"/>
    </row>
    <row r="52" spans="1:9" s="295" customFormat="1" x14ac:dyDescent="0.2">
      <c r="A52" s="367" t="s">
        <v>454</v>
      </c>
      <c r="B52" s="173" t="s">
        <v>455</v>
      </c>
      <c r="C52" s="368">
        <v>241737.97</v>
      </c>
      <c r="D52" s="369">
        <v>241737.97</v>
      </c>
      <c r="E52" s="369"/>
      <c r="F52" s="369"/>
      <c r="G52" s="369"/>
      <c r="H52" s="151"/>
      <c r="I52" s="152"/>
    </row>
    <row r="53" spans="1:9" s="295" customFormat="1" x14ac:dyDescent="0.2">
      <c r="A53" s="367" t="s">
        <v>456</v>
      </c>
      <c r="B53" s="173" t="s">
        <v>457</v>
      </c>
      <c r="C53" s="368">
        <v>97625</v>
      </c>
      <c r="D53" s="369">
        <v>97625</v>
      </c>
      <c r="E53" s="369"/>
      <c r="F53" s="369"/>
      <c r="G53" s="369"/>
      <c r="H53" s="151"/>
      <c r="I53" s="152"/>
    </row>
    <row r="54" spans="1:9" s="295" customFormat="1" x14ac:dyDescent="0.2">
      <c r="A54" s="367" t="s">
        <v>458</v>
      </c>
      <c r="B54" s="173" t="s">
        <v>459</v>
      </c>
      <c r="C54" s="368">
        <v>432762.86</v>
      </c>
      <c r="D54" s="369">
        <v>432762.86</v>
      </c>
      <c r="E54" s="369"/>
      <c r="F54" s="369"/>
      <c r="G54" s="369"/>
      <c r="H54" s="151"/>
      <c r="I54" s="152"/>
    </row>
    <row r="55" spans="1:9" s="295" customFormat="1" x14ac:dyDescent="0.2">
      <c r="A55" s="367" t="s">
        <v>460</v>
      </c>
      <c r="B55" s="173" t="s">
        <v>461</v>
      </c>
      <c r="C55" s="368">
        <v>187498.34</v>
      </c>
      <c r="D55" s="369">
        <v>187498.34</v>
      </c>
      <c r="E55" s="369"/>
      <c r="F55" s="369"/>
      <c r="G55" s="369"/>
      <c r="H55" s="151"/>
      <c r="I55" s="152"/>
    </row>
    <row r="56" spans="1:9" s="295" customFormat="1" x14ac:dyDescent="0.2">
      <c r="A56" s="367" t="s">
        <v>462</v>
      </c>
      <c r="B56" s="173" t="s">
        <v>463</v>
      </c>
      <c r="C56" s="368">
        <v>10</v>
      </c>
      <c r="D56" s="369">
        <v>10</v>
      </c>
      <c r="E56" s="369"/>
      <c r="F56" s="369"/>
      <c r="G56" s="369"/>
      <c r="H56" s="151"/>
      <c r="I56" s="152"/>
    </row>
    <row r="57" spans="1:9" s="295" customFormat="1" x14ac:dyDescent="0.2">
      <c r="A57" s="367" t="s">
        <v>464</v>
      </c>
      <c r="B57" s="173" t="s">
        <v>465</v>
      </c>
      <c r="C57" s="368">
        <v>50128.53</v>
      </c>
      <c r="D57" s="369">
        <v>50128.53</v>
      </c>
      <c r="E57" s="369"/>
      <c r="F57" s="369"/>
      <c r="G57" s="369"/>
      <c r="H57" s="151"/>
      <c r="I57" s="152"/>
    </row>
    <row r="58" spans="1:9" s="295" customFormat="1" x14ac:dyDescent="0.2">
      <c r="A58" s="367" t="s">
        <v>466</v>
      </c>
      <c r="B58" s="173" t="s">
        <v>467</v>
      </c>
      <c r="C58" s="368">
        <v>59475</v>
      </c>
      <c r="D58" s="369">
        <v>59475</v>
      </c>
      <c r="E58" s="369"/>
      <c r="F58" s="369"/>
      <c r="G58" s="369"/>
      <c r="H58" s="151"/>
      <c r="I58" s="152"/>
    </row>
    <row r="59" spans="1:9" s="295" customFormat="1" x14ac:dyDescent="0.2">
      <c r="A59" s="367" t="s">
        <v>468</v>
      </c>
      <c r="B59" s="173" t="s">
        <v>469</v>
      </c>
      <c r="C59" s="368">
        <v>17504.05</v>
      </c>
      <c r="D59" s="369">
        <v>17504.05</v>
      </c>
      <c r="E59" s="369"/>
      <c r="F59" s="369"/>
      <c r="G59" s="369"/>
      <c r="H59" s="151"/>
      <c r="I59" s="152"/>
    </row>
    <row r="60" spans="1:9" s="295" customFormat="1" x14ac:dyDescent="0.2">
      <c r="A60" s="367" t="s">
        <v>470</v>
      </c>
      <c r="B60" s="173" t="s">
        <v>471</v>
      </c>
      <c r="C60" s="368">
        <v>208431.11</v>
      </c>
      <c r="D60" s="369">
        <v>208431.11</v>
      </c>
      <c r="E60" s="369"/>
      <c r="F60" s="369"/>
      <c r="G60" s="369"/>
      <c r="H60" s="151"/>
      <c r="I60" s="152"/>
    </row>
    <row r="61" spans="1:9" s="295" customFormat="1" x14ac:dyDescent="0.2">
      <c r="A61" s="367" t="s">
        <v>472</v>
      </c>
      <c r="B61" s="173" t="s">
        <v>473</v>
      </c>
      <c r="C61" s="368">
        <v>0.02</v>
      </c>
      <c r="D61" s="369">
        <v>0.02</v>
      </c>
      <c r="E61" s="369"/>
      <c r="F61" s="369"/>
      <c r="G61" s="369"/>
      <c r="H61" s="151"/>
      <c r="I61" s="152"/>
    </row>
    <row r="62" spans="1:9" s="295" customFormat="1" x14ac:dyDescent="0.2">
      <c r="A62" s="367" t="s">
        <v>474</v>
      </c>
      <c r="B62" s="173" t="s">
        <v>475</v>
      </c>
      <c r="C62" s="368">
        <v>68679.44</v>
      </c>
      <c r="D62" s="369">
        <v>68679.44</v>
      </c>
      <c r="E62" s="369"/>
      <c r="F62" s="369"/>
      <c r="G62" s="369"/>
      <c r="H62" s="151"/>
      <c r="I62" s="152"/>
    </row>
    <row r="63" spans="1:9" s="295" customFormat="1" x14ac:dyDescent="0.2">
      <c r="A63" s="367" t="s">
        <v>476</v>
      </c>
      <c r="B63" s="173" t="s">
        <v>477</v>
      </c>
      <c r="C63" s="368">
        <v>260913.2</v>
      </c>
      <c r="D63" s="369">
        <v>260913.2</v>
      </c>
      <c r="E63" s="369"/>
      <c r="F63" s="369"/>
      <c r="G63" s="369"/>
      <c r="H63" s="151"/>
      <c r="I63" s="152"/>
    </row>
    <row r="64" spans="1:9" s="295" customFormat="1" x14ac:dyDescent="0.2">
      <c r="A64" s="367" t="s">
        <v>478</v>
      </c>
      <c r="B64" s="173" t="s">
        <v>479</v>
      </c>
      <c r="C64" s="368">
        <v>221561.43</v>
      </c>
      <c r="D64" s="369">
        <v>221561.43</v>
      </c>
      <c r="E64" s="369"/>
      <c r="F64" s="369"/>
      <c r="G64" s="369"/>
      <c r="H64" s="151"/>
      <c r="I64" s="152"/>
    </row>
    <row r="65" spans="1:9" s="295" customFormat="1" x14ac:dyDescent="0.2">
      <c r="A65" s="367" t="s">
        <v>480</v>
      </c>
      <c r="B65" s="173" t="s">
        <v>481</v>
      </c>
      <c r="C65" s="368">
        <v>5000</v>
      </c>
      <c r="D65" s="369">
        <v>5000</v>
      </c>
      <c r="E65" s="369"/>
      <c r="F65" s="369"/>
      <c r="G65" s="369"/>
      <c r="H65" s="151"/>
      <c r="I65" s="152"/>
    </row>
    <row r="66" spans="1:9" s="295" customFormat="1" x14ac:dyDescent="0.2">
      <c r="A66" s="367" t="s">
        <v>482</v>
      </c>
      <c r="B66" s="173" t="s">
        <v>483</v>
      </c>
      <c r="C66" s="368">
        <v>4750</v>
      </c>
      <c r="D66" s="369">
        <v>4750</v>
      </c>
      <c r="E66" s="369"/>
      <c r="F66" s="369"/>
      <c r="G66" s="369"/>
      <c r="H66" s="151"/>
      <c r="I66" s="152"/>
    </row>
    <row r="67" spans="1:9" s="295" customFormat="1" x14ac:dyDescent="0.2">
      <c r="A67" s="367" t="s">
        <v>484</v>
      </c>
      <c r="B67" s="173" t="s">
        <v>485</v>
      </c>
      <c r="C67" s="368">
        <v>2000</v>
      </c>
      <c r="D67" s="369">
        <v>2000</v>
      </c>
      <c r="E67" s="369"/>
      <c r="F67" s="369"/>
      <c r="G67" s="369"/>
      <c r="H67" s="151"/>
      <c r="I67" s="152"/>
    </row>
    <row r="68" spans="1:9" s="295" customFormat="1" x14ac:dyDescent="0.2">
      <c r="A68" s="367" t="s">
        <v>486</v>
      </c>
      <c r="B68" s="173" t="s">
        <v>487</v>
      </c>
      <c r="C68" s="368">
        <v>4000</v>
      </c>
      <c r="D68" s="369">
        <v>4000</v>
      </c>
      <c r="E68" s="369"/>
      <c r="F68" s="369"/>
      <c r="G68" s="369"/>
      <c r="H68" s="151"/>
      <c r="I68" s="152"/>
    </row>
    <row r="69" spans="1:9" s="295" customFormat="1" x14ac:dyDescent="0.2">
      <c r="A69" s="367" t="s">
        <v>488</v>
      </c>
      <c r="B69" s="173" t="s">
        <v>489</v>
      </c>
      <c r="C69" s="368">
        <v>0.99</v>
      </c>
      <c r="D69" s="369">
        <v>0.99</v>
      </c>
      <c r="E69" s="369"/>
      <c r="F69" s="369"/>
      <c r="G69" s="369"/>
      <c r="H69" s="151"/>
      <c r="I69" s="152"/>
    </row>
    <row r="70" spans="1:9" s="295" customFormat="1" x14ac:dyDescent="0.2">
      <c r="A70" s="367" t="s">
        <v>490</v>
      </c>
      <c r="B70" s="173" t="s">
        <v>491</v>
      </c>
      <c r="C70" s="368">
        <v>11000</v>
      </c>
      <c r="D70" s="369">
        <v>11000</v>
      </c>
      <c r="E70" s="369"/>
      <c r="F70" s="369"/>
      <c r="G70" s="369"/>
      <c r="H70" s="151"/>
      <c r="I70" s="152"/>
    </row>
    <row r="71" spans="1:9" s="295" customFormat="1" x14ac:dyDescent="0.2">
      <c r="A71" s="367" t="s">
        <v>492</v>
      </c>
      <c r="B71" s="173" t="s">
        <v>493</v>
      </c>
      <c r="C71" s="368">
        <v>11000</v>
      </c>
      <c r="D71" s="369">
        <v>11000</v>
      </c>
      <c r="E71" s="369"/>
      <c r="F71" s="369"/>
      <c r="G71" s="369"/>
      <c r="H71" s="151"/>
      <c r="I71" s="152"/>
    </row>
    <row r="72" spans="1:9" s="295" customFormat="1" x14ac:dyDescent="0.2">
      <c r="A72" s="367" t="s">
        <v>494</v>
      </c>
      <c r="B72" s="173" t="s">
        <v>495</v>
      </c>
      <c r="C72" s="368">
        <v>11000</v>
      </c>
      <c r="D72" s="369">
        <v>11000</v>
      </c>
      <c r="E72" s="369"/>
      <c r="F72" s="369"/>
      <c r="G72" s="369"/>
      <c r="H72" s="151"/>
      <c r="I72" s="152"/>
    </row>
    <row r="73" spans="1:9" s="295" customFormat="1" x14ac:dyDescent="0.2">
      <c r="A73" s="367" t="s">
        <v>496</v>
      </c>
      <c r="B73" s="173" t="s">
        <v>497</v>
      </c>
      <c r="C73" s="368">
        <v>9284</v>
      </c>
      <c r="D73" s="369">
        <v>9284</v>
      </c>
      <c r="E73" s="369"/>
      <c r="F73" s="369"/>
      <c r="G73" s="369"/>
      <c r="H73" s="151"/>
      <c r="I73" s="152"/>
    </row>
    <row r="74" spans="1:9" s="295" customFormat="1" x14ac:dyDescent="0.2">
      <c r="A74" s="367" t="s">
        <v>498</v>
      </c>
      <c r="B74" s="173" t="s">
        <v>499</v>
      </c>
      <c r="C74" s="368">
        <v>9900</v>
      </c>
      <c r="D74" s="369">
        <v>9900</v>
      </c>
      <c r="E74" s="369"/>
      <c r="F74" s="369"/>
      <c r="G74" s="369"/>
      <c r="H74" s="151"/>
      <c r="I74" s="152"/>
    </row>
    <row r="75" spans="1:9" s="295" customFormat="1" x14ac:dyDescent="0.2">
      <c r="A75" s="367" t="s">
        <v>500</v>
      </c>
      <c r="B75" s="173" t="s">
        <v>501</v>
      </c>
      <c r="C75" s="368">
        <v>10032</v>
      </c>
      <c r="D75" s="369">
        <v>10032</v>
      </c>
      <c r="E75" s="369"/>
      <c r="F75" s="369"/>
      <c r="G75" s="369"/>
      <c r="H75" s="151"/>
      <c r="I75" s="152"/>
    </row>
    <row r="76" spans="1:9" s="295" customFormat="1" x14ac:dyDescent="0.2">
      <c r="A76" s="367" t="s">
        <v>502</v>
      </c>
      <c r="B76" s="173" t="s">
        <v>503</v>
      </c>
      <c r="C76" s="368">
        <v>3300</v>
      </c>
      <c r="D76" s="369">
        <v>3300</v>
      </c>
      <c r="E76" s="369"/>
      <c r="F76" s="369"/>
      <c r="G76" s="369"/>
      <c r="H76" s="151"/>
      <c r="I76" s="152"/>
    </row>
    <row r="77" spans="1:9" s="295" customFormat="1" x14ac:dyDescent="0.2">
      <c r="A77" s="367" t="s">
        <v>504</v>
      </c>
      <c r="B77" s="173" t="s">
        <v>505</v>
      </c>
      <c r="C77" s="368">
        <v>7810</v>
      </c>
      <c r="D77" s="369">
        <v>7810</v>
      </c>
      <c r="E77" s="369"/>
      <c r="F77" s="369"/>
      <c r="G77" s="369"/>
      <c r="H77" s="151"/>
      <c r="I77" s="152"/>
    </row>
    <row r="78" spans="1:9" s="295" customFormat="1" x14ac:dyDescent="0.2">
      <c r="A78" s="367" t="s">
        <v>506</v>
      </c>
      <c r="B78" s="173" t="s">
        <v>507</v>
      </c>
      <c r="C78" s="368">
        <v>4400</v>
      </c>
      <c r="D78" s="369">
        <v>4400</v>
      </c>
      <c r="E78" s="369"/>
      <c r="F78" s="369"/>
      <c r="G78" s="369"/>
      <c r="H78" s="151"/>
      <c r="I78" s="152"/>
    </row>
    <row r="79" spans="1:9" s="295" customFormat="1" x14ac:dyDescent="0.2">
      <c r="A79" s="367" t="s">
        <v>508</v>
      </c>
      <c r="B79" s="173" t="s">
        <v>509</v>
      </c>
      <c r="C79" s="368">
        <v>4920</v>
      </c>
      <c r="D79" s="369">
        <v>4920</v>
      </c>
      <c r="E79" s="369"/>
      <c r="F79" s="369"/>
      <c r="G79" s="369"/>
      <c r="H79" s="151"/>
      <c r="I79" s="152"/>
    </row>
    <row r="80" spans="1:9" s="295" customFormat="1" x14ac:dyDescent="0.2">
      <c r="A80" s="367" t="s">
        <v>510</v>
      </c>
      <c r="B80" s="173" t="s">
        <v>511</v>
      </c>
      <c r="C80" s="368">
        <v>330915.7</v>
      </c>
      <c r="D80" s="369">
        <v>330915.7</v>
      </c>
      <c r="E80" s="369"/>
      <c r="F80" s="369"/>
      <c r="G80" s="369"/>
      <c r="H80" s="151"/>
      <c r="I80" s="152"/>
    </row>
    <row r="81" spans="1:9" s="295" customFormat="1" x14ac:dyDescent="0.2">
      <c r="A81" s="367" t="s">
        <v>512</v>
      </c>
      <c r="B81" s="173" t="s">
        <v>511</v>
      </c>
      <c r="C81" s="368">
        <v>196881.52</v>
      </c>
      <c r="D81" s="369">
        <v>196881.52</v>
      </c>
      <c r="E81" s="369"/>
      <c r="F81" s="369"/>
      <c r="G81" s="369"/>
      <c r="H81" s="151"/>
      <c r="I81" s="152"/>
    </row>
    <row r="82" spans="1:9" s="295" customFormat="1" x14ac:dyDescent="0.2">
      <c r="A82" s="367" t="s">
        <v>513</v>
      </c>
      <c r="B82" s="173" t="s">
        <v>511</v>
      </c>
      <c r="C82" s="368">
        <v>86203.839999999997</v>
      </c>
      <c r="D82" s="369">
        <v>86203.839999999997</v>
      </c>
      <c r="E82" s="369"/>
      <c r="F82" s="369"/>
      <c r="G82" s="369"/>
      <c r="H82" s="151"/>
      <c r="I82" s="152"/>
    </row>
    <row r="83" spans="1:9" s="295" customFormat="1" x14ac:dyDescent="0.2">
      <c r="A83" s="367" t="s">
        <v>514</v>
      </c>
      <c r="B83" s="173" t="s">
        <v>511</v>
      </c>
      <c r="C83" s="368">
        <v>102339.22</v>
      </c>
      <c r="D83" s="369">
        <v>102339.22</v>
      </c>
      <c r="E83" s="369"/>
      <c r="F83" s="369"/>
      <c r="G83" s="369"/>
      <c r="H83" s="151"/>
      <c r="I83" s="152"/>
    </row>
    <row r="84" spans="1:9" s="295" customFormat="1" x14ac:dyDescent="0.2">
      <c r="A84" s="367" t="s">
        <v>515</v>
      </c>
      <c r="B84" s="173" t="s">
        <v>516</v>
      </c>
      <c r="C84" s="368">
        <v>3507.68</v>
      </c>
      <c r="D84" s="369">
        <v>3507.68</v>
      </c>
      <c r="E84" s="369"/>
      <c r="F84" s="369"/>
      <c r="G84" s="369"/>
      <c r="H84" s="151"/>
      <c r="I84" s="152"/>
    </row>
    <row r="85" spans="1:9" s="295" customFormat="1" x14ac:dyDescent="0.2">
      <c r="A85" s="367" t="s">
        <v>517</v>
      </c>
      <c r="B85" s="173" t="s">
        <v>518</v>
      </c>
      <c r="C85" s="368">
        <v>121297.87</v>
      </c>
      <c r="D85" s="369">
        <v>121297.87</v>
      </c>
      <c r="E85" s="369"/>
      <c r="F85" s="369"/>
      <c r="G85" s="369"/>
      <c r="H85" s="151"/>
      <c r="I85" s="152"/>
    </row>
    <row r="86" spans="1:9" s="295" customFormat="1" x14ac:dyDescent="0.2">
      <c r="A86" s="367" t="s">
        <v>519</v>
      </c>
      <c r="B86" s="173" t="s">
        <v>520</v>
      </c>
      <c r="C86" s="368">
        <v>0.02</v>
      </c>
      <c r="D86" s="369">
        <v>0.02</v>
      </c>
      <c r="E86" s="369"/>
      <c r="F86" s="369"/>
      <c r="G86" s="369"/>
      <c r="H86" s="151"/>
      <c r="I86" s="152"/>
    </row>
    <row r="87" spans="1:9" s="295" customFormat="1" x14ac:dyDescent="0.2">
      <c r="A87" s="367" t="s">
        <v>521</v>
      </c>
      <c r="B87" s="173" t="s">
        <v>522</v>
      </c>
      <c r="C87" s="368">
        <v>0.2</v>
      </c>
      <c r="D87" s="369">
        <v>0.2</v>
      </c>
      <c r="E87" s="369"/>
      <c r="F87" s="369"/>
      <c r="G87" s="369"/>
      <c r="H87" s="151"/>
      <c r="I87" s="152"/>
    </row>
    <row r="88" spans="1:9" s="295" customFormat="1" x14ac:dyDescent="0.2">
      <c r="A88" s="367" t="s">
        <v>523</v>
      </c>
      <c r="B88" s="173" t="s">
        <v>524</v>
      </c>
      <c r="C88" s="368">
        <v>606.9</v>
      </c>
      <c r="D88" s="369">
        <v>606.9</v>
      </c>
      <c r="E88" s="369"/>
      <c r="F88" s="369"/>
      <c r="G88" s="369"/>
      <c r="H88" s="151"/>
      <c r="I88" s="152"/>
    </row>
    <row r="89" spans="1:9" s="295" customFormat="1" x14ac:dyDescent="0.2">
      <c r="A89" s="367" t="s">
        <v>525</v>
      </c>
      <c r="B89" s="173" t="s">
        <v>526</v>
      </c>
      <c r="C89" s="368">
        <v>3.85</v>
      </c>
      <c r="D89" s="369">
        <v>3.85</v>
      </c>
      <c r="E89" s="369"/>
      <c r="F89" s="369"/>
      <c r="G89" s="369"/>
      <c r="H89" s="151"/>
      <c r="I89" s="152"/>
    </row>
    <row r="90" spans="1:9" s="295" customFormat="1" x14ac:dyDescent="0.2">
      <c r="A90" s="367" t="s">
        <v>527</v>
      </c>
      <c r="B90" s="173" t="s">
        <v>528</v>
      </c>
      <c r="C90" s="368">
        <v>0.03</v>
      </c>
      <c r="D90" s="369">
        <v>0.03</v>
      </c>
      <c r="E90" s="369"/>
      <c r="F90" s="369"/>
      <c r="G90" s="369"/>
      <c r="H90" s="151"/>
      <c r="I90" s="152"/>
    </row>
    <row r="91" spans="1:9" s="295" customFormat="1" x14ac:dyDescent="0.2">
      <c r="A91" s="367" t="s">
        <v>529</v>
      </c>
      <c r="B91" s="173" t="s">
        <v>530</v>
      </c>
      <c r="C91" s="368">
        <v>10000</v>
      </c>
      <c r="D91" s="369">
        <v>10000</v>
      </c>
      <c r="E91" s="369"/>
      <c r="F91" s="369"/>
      <c r="G91" s="369"/>
      <c r="H91" s="151"/>
      <c r="I91" s="152"/>
    </row>
    <row r="92" spans="1:9" s="295" customFormat="1" x14ac:dyDescent="0.2">
      <c r="A92" s="367" t="s">
        <v>531</v>
      </c>
      <c r="B92" s="173" t="s">
        <v>532</v>
      </c>
      <c r="C92" s="368">
        <v>10000</v>
      </c>
      <c r="D92" s="369">
        <v>10000</v>
      </c>
      <c r="E92" s="369"/>
      <c r="F92" s="369"/>
      <c r="G92" s="369"/>
      <c r="H92" s="151"/>
      <c r="I92" s="152"/>
    </row>
    <row r="93" spans="1:9" s="295" customFormat="1" x14ac:dyDescent="0.2">
      <c r="A93" s="367" t="s">
        <v>533</v>
      </c>
      <c r="B93" s="173" t="s">
        <v>534</v>
      </c>
      <c r="C93" s="368">
        <v>10000</v>
      </c>
      <c r="D93" s="369">
        <v>10000</v>
      </c>
      <c r="E93" s="369"/>
      <c r="F93" s="369"/>
      <c r="G93" s="369"/>
      <c r="H93" s="151"/>
      <c r="I93" s="152"/>
    </row>
    <row r="94" spans="1:9" s="295" customFormat="1" x14ac:dyDescent="0.2">
      <c r="A94" s="367" t="s">
        <v>535</v>
      </c>
      <c r="B94" s="173" t="s">
        <v>536</v>
      </c>
      <c r="C94" s="368">
        <v>10000</v>
      </c>
      <c r="D94" s="369">
        <v>10000</v>
      </c>
      <c r="E94" s="369"/>
      <c r="F94" s="369"/>
      <c r="G94" s="369"/>
      <c r="H94" s="151"/>
      <c r="I94" s="152"/>
    </row>
    <row r="95" spans="1:9" s="295" customFormat="1" x14ac:dyDescent="0.2">
      <c r="A95" s="367" t="s">
        <v>537</v>
      </c>
      <c r="B95" s="173" t="s">
        <v>538</v>
      </c>
      <c r="C95" s="368">
        <v>10000</v>
      </c>
      <c r="D95" s="369">
        <v>10000</v>
      </c>
      <c r="E95" s="369"/>
      <c r="F95" s="369"/>
      <c r="G95" s="369"/>
      <c r="H95" s="151"/>
      <c r="I95" s="152"/>
    </row>
    <row r="96" spans="1:9" s="295" customFormat="1" x14ac:dyDescent="0.2">
      <c r="A96" s="367" t="s">
        <v>539</v>
      </c>
      <c r="B96" s="173" t="s">
        <v>540</v>
      </c>
      <c r="C96" s="368">
        <v>1000</v>
      </c>
      <c r="D96" s="369">
        <v>1000</v>
      </c>
      <c r="E96" s="369"/>
      <c r="F96" s="369"/>
      <c r="G96" s="369"/>
      <c r="H96" s="151"/>
      <c r="I96" s="152"/>
    </row>
    <row r="97" spans="1:9" s="295" customFormat="1" x14ac:dyDescent="0.2">
      <c r="A97" s="367" t="s">
        <v>541</v>
      </c>
      <c r="B97" s="173" t="s">
        <v>542</v>
      </c>
      <c r="C97" s="368">
        <v>0.02</v>
      </c>
      <c r="D97" s="369">
        <v>0.02</v>
      </c>
      <c r="E97" s="369"/>
      <c r="F97" s="369"/>
      <c r="G97" s="369"/>
      <c r="H97" s="151"/>
      <c r="I97" s="152"/>
    </row>
    <row r="98" spans="1:9" s="295" customFormat="1" x14ac:dyDescent="0.2">
      <c r="A98" s="367" t="s">
        <v>543</v>
      </c>
      <c r="B98" s="173" t="s">
        <v>544</v>
      </c>
      <c r="C98" s="368">
        <v>184260.26</v>
      </c>
      <c r="D98" s="369">
        <v>184260.26</v>
      </c>
      <c r="E98" s="369"/>
      <c r="F98" s="369"/>
      <c r="G98" s="369"/>
      <c r="H98" s="151"/>
      <c r="I98" s="152"/>
    </row>
    <row r="99" spans="1:9" s="295" customFormat="1" x14ac:dyDescent="0.2">
      <c r="A99" s="367" t="s">
        <v>545</v>
      </c>
      <c r="B99" s="173" t="s">
        <v>546</v>
      </c>
      <c r="C99" s="368">
        <v>4240.16</v>
      </c>
      <c r="D99" s="369">
        <v>4240.16</v>
      </c>
      <c r="E99" s="369"/>
      <c r="F99" s="369"/>
      <c r="G99" s="369"/>
      <c r="H99" s="151"/>
      <c r="I99" s="152"/>
    </row>
    <row r="100" spans="1:9" s="295" customFormat="1" x14ac:dyDescent="0.2">
      <c r="A100" s="367" t="s">
        <v>547</v>
      </c>
      <c r="B100" s="173" t="s">
        <v>544</v>
      </c>
      <c r="C100" s="368">
        <v>31250</v>
      </c>
      <c r="D100" s="369">
        <v>31250</v>
      </c>
      <c r="E100" s="369"/>
      <c r="F100" s="369"/>
      <c r="G100" s="369"/>
      <c r="H100" s="151"/>
      <c r="I100" s="152"/>
    </row>
    <row r="101" spans="1:9" s="295" customFormat="1" x14ac:dyDescent="0.2">
      <c r="A101" s="367" t="s">
        <v>548</v>
      </c>
      <c r="B101" s="173" t="s">
        <v>549</v>
      </c>
      <c r="C101" s="368">
        <v>-0.3</v>
      </c>
      <c r="D101" s="369">
        <v>-0.3</v>
      </c>
      <c r="E101" s="369"/>
      <c r="F101" s="369"/>
      <c r="G101" s="369"/>
      <c r="H101" s="151"/>
      <c r="I101" s="152"/>
    </row>
    <row r="102" spans="1:9" s="295" customFormat="1" x14ac:dyDescent="0.2">
      <c r="A102" s="367" t="s">
        <v>550</v>
      </c>
      <c r="B102" s="173" t="s">
        <v>551</v>
      </c>
      <c r="C102" s="368">
        <v>0.01</v>
      </c>
      <c r="D102" s="369">
        <v>0.01</v>
      </c>
      <c r="E102" s="369"/>
      <c r="F102" s="369"/>
      <c r="G102" s="369"/>
      <c r="H102" s="151"/>
      <c r="I102" s="152"/>
    </row>
    <row r="103" spans="1:9" s="295" customFormat="1" x14ac:dyDescent="0.2">
      <c r="A103" s="367" t="s">
        <v>552</v>
      </c>
      <c r="B103" s="173" t="s">
        <v>553</v>
      </c>
      <c r="C103" s="368">
        <v>0.02</v>
      </c>
      <c r="D103" s="369">
        <v>0.02</v>
      </c>
      <c r="E103" s="369"/>
      <c r="F103" s="369"/>
      <c r="G103" s="369"/>
      <c r="H103" s="151"/>
      <c r="I103" s="152"/>
    </row>
    <row r="104" spans="1:9" s="295" customFormat="1" x14ac:dyDescent="0.2">
      <c r="A104" s="367" t="s">
        <v>554</v>
      </c>
      <c r="B104" s="173" t="s">
        <v>555</v>
      </c>
      <c r="C104" s="368">
        <v>407078.56</v>
      </c>
      <c r="D104" s="369">
        <v>407078.56</v>
      </c>
      <c r="E104" s="369"/>
      <c r="F104" s="369"/>
      <c r="G104" s="369"/>
      <c r="H104" s="151"/>
      <c r="I104" s="152"/>
    </row>
    <row r="105" spans="1:9" s="295" customFormat="1" ht="22.5" x14ac:dyDescent="0.2">
      <c r="A105" s="367" t="s">
        <v>556</v>
      </c>
      <c r="B105" s="173" t="s">
        <v>557</v>
      </c>
      <c r="C105" s="368">
        <v>59250</v>
      </c>
      <c r="D105" s="369">
        <v>59250</v>
      </c>
      <c r="E105" s="369"/>
      <c r="F105" s="369"/>
      <c r="G105" s="369"/>
      <c r="H105" s="151"/>
      <c r="I105" s="152"/>
    </row>
    <row r="106" spans="1:9" s="295" customFormat="1" x14ac:dyDescent="0.2">
      <c r="A106" s="367" t="s">
        <v>558</v>
      </c>
      <c r="B106" s="173" t="s">
        <v>559</v>
      </c>
      <c r="C106" s="368">
        <v>151349.01999999999</v>
      </c>
      <c r="D106" s="369">
        <v>151349.01999999999</v>
      </c>
      <c r="E106" s="369"/>
      <c r="F106" s="369"/>
      <c r="G106" s="369"/>
      <c r="H106" s="151"/>
      <c r="I106" s="152"/>
    </row>
    <row r="107" spans="1:9" s="295" customFormat="1" x14ac:dyDescent="0.2">
      <c r="A107" s="367" t="s">
        <v>560</v>
      </c>
      <c r="B107" s="173" t="s">
        <v>561</v>
      </c>
      <c r="C107" s="368">
        <v>25720.799999999999</v>
      </c>
      <c r="D107" s="369">
        <v>25720.799999999999</v>
      </c>
      <c r="E107" s="369"/>
      <c r="F107" s="369"/>
      <c r="G107" s="369"/>
      <c r="H107" s="151"/>
      <c r="I107" s="152"/>
    </row>
    <row r="108" spans="1:9" s="295" customFormat="1" x14ac:dyDescent="0.2">
      <c r="A108" s="367" t="s">
        <v>562</v>
      </c>
      <c r="B108" s="173" t="s">
        <v>563</v>
      </c>
      <c r="C108" s="368">
        <v>380201.38</v>
      </c>
      <c r="D108" s="369">
        <v>380201.38</v>
      </c>
      <c r="E108" s="369"/>
      <c r="F108" s="369"/>
      <c r="G108" s="369"/>
      <c r="H108" s="151"/>
      <c r="I108" s="152"/>
    </row>
    <row r="109" spans="1:9" s="295" customFormat="1" x14ac:dyDescent="0.2">
      <c r="A109" s="367" t="s">
        <v>564</v>
      </c>
      <c r="B109" s="173" t="s">
        <v>565</v>
      </c>
      <c r="C109" s="368">
        <v>531204.54</v>
      </c>
      <c r="D109" s="369">
        <v>531204.54</v>
      </c>
      <c r="E109" s="369"/>
      <c r="F109" s="369"/>
      <c r="G109" s="369"/>
      <c r="H109" s="151"/>
      <c r="I109" s="152"/>
    </row>
    <row r="110" spans="1:9" s="295" customFormat="1" x14ac:dyDescent="0.2">
      <c r="A110" s="367" t="s">
        <v>566</v>
      </c>
      <c r="B110" s="173" t="s">
        <v>567</v>
      </c>
      <c r="C110" s="368">
        <v>100000</v>
      </c>
      <c r="D110" s="369">
        <v>100000</v>
      </c>
      <c r="E110" s="369"/>
      <c r="F110" s="369"/>
      <c r="G110" s="369"/>
      <c r="H110" s="151"/>
      <c r="I110" s="152"/>
    </row>
    <row r="111" spans="1:9" s="295" customFormat="1" x14ac:dyDescent="0.2">
      <c r="A111" s="367" t="s">
        <v>568</v>
      </c>
      <c r="B111" s="173" t="s">
        <v>569</v>
      </c>
      <c r="C111" s="368">
        <v>48886.12</v>
      </c>
      <c r="D111" s="369">
        <v>48886.12</v>
      </c>
      <c r="E111" s="369"/>
      <c r="F111" s="369"/>
      <c r="G111" s="369"/>
      <c r="H111" s="151"/>
      <c r="I111" s="152"/>
    </row>
    <row r="112" spans="1:9" s="295" customFormat="1" x14ac:dyDescent="0.2">
      <c r="A112" s="367" t="s">
        <v>570</v>
      </c>
      <c r="B112" s="173" t="s">
        <v>571</v>
      </c>
      <c r="C112" s="368">
        <v>159822.60999999999</v>
      </c>
      <c r="D112" s="369">
        <v>159822.60999999999</v>
      </c>
      <c r="E112" s="369"/>
      <c r="F112" s="369"/>
      <c r="G112" s="369"/>
      <c r="H112" s="151"/>
      <c r="I112" s="152"/>
    </row>
    <row r="113" spans="1:9" s="295" customFormat="1" x14ac:dyDescent="0.2">
      <c r="A113" s="367" t="s">
        <v>572</v>
      </c>
      <c r="B113" s="173" t="s">
        <v>573</v>
      </c>
      <c r="C113" s="368">
        <v>48954.720000000001</v>
      </c>
      <c r="D113" s="369">
        <v>48954.720000000001</v>
      </c>
      <c r="E113" s="369"/>
      <c r="F113" s="369"/>
      <c r="G113" s="369"/>
      <c r="H113" s="151"/>
      <c r="I113" s="152"/>
    </row>
    <row r="114" spans="1:9" s="295" customFormat="1" ht="22.5" x14ac:dyDescent="0.2">
      <c r="A114" s="367" t="s">
        <v>574</v>
      </c>
      <c r="B114" s="173" t="s">
        <v>575</v>
      </c>
      <c r="C114" s="368">
        <v>199852.67</v>
      </c>
      <c r="D114" s="369">
        <v>199852.67</v>
      </c>
      <c r="E114" s="369"/>
      <c r="F114" s="369"/>
      <c r="G114" s="369"/>
      <c r="H114" s="151"/>
      <c r="I114" s="152"/>
    </row>
    <row r="115" spans="1:9" s="295" customFormat="1" ht="22.5" x14ac:dyDescent="0.2">
      <c r="A115" s="367" t="s">
        <v>576</v>
      </c>
      <c r="B115" s="173" t="s">
        <v>577</v>
      </c>
      <c r="C115" s="368">
        <v>36599.620000000003</v>
      </c>
      <c r="D115" s="369">
        <v>36599.620000000003</v>
      </c>
      <c r="E115" s="369"/>
      <c r="F115" s="369"/>
      <c r="G115" s="369"/>
      <c r="H115" s="151"/>
      <c r="I115" s="152"/>
    </row>
    <row r="116" spans="1:9" s="295" customFormat="1" ht="22.5" x14ac:dyDescent="0.2">
      <c r="A116" s="367" t="s">
        <v>578</v>
      </c>
      <c r="B116" s="173" t="s">
        <v>579</v>
      </c>
      <c r="C116" s="368">
        <v>31643.79</v>
      </c>
      <c r="D116" s="369">
        <v>31643.79</v>
      </c>
      <c r="E116" s="369"/>
      <c r="F116" s="369"/>
      <c r="G116" s="369"/>
      <c r="H116" s="151"/>
      <c r="I116" s="152"/>
    </row>
    <row r="117" spans="1:9" s="295" customFormat="1" ht="22.5" x14ac:dyDescent="0.2">
      <c r="A117" s="367" t="s">
        <v>580</v>
      </c>
      <c r="B117" s="173" t="s">
        <v>581</v>
      </c>
      <c r="C117" s="368">
        <v>8529.2199999999993</v>
      </c>
      <c r="D117" s="369">
        <v>8529.2199999999993</v>
      </c>
      <c r="E117" s="369"/>
      <c r="F117" s="369"/>
      <c r="G117" s="369"/>
      <c r="H117" s="151"/>
      <c r="I117" s="152"/>
    </row>
    <row r="118" spans="1:9" s="295" customFormat="1" x14ac:dyDescent="0.2">
      <c r="A118" s="367" t="s">
        <v>582</v>
      </c>
      <c r="B118" s="173" t="s">
        <v>583</v>
      </c>
      <c r="C118" s="368">
        <v>12441.57</v>
      </c>
      <c r="D118" s="369">
        <v>12441.57</v>
      </c>
      <c r="E118" s="369"/>
      <c r="F118" s="369"/>
      <c r="G118" s="369"/>
      <c r="H118" s="151"/>
      <c r="I118" s="152"/>
    </row>
    <row r="119" spans="1:9" s="295" customFormat="1" x14ac:dyDescent="0.2">
      <c r="A119" s="367" t="s">
        <v>584</v>
      </c>
      <c r="B119" s="173" t="s">
        <v>585</v>
      </c>
      <c r="C119" s="368">
        <v>264729.89</v>
      </c>
      <c r="D119" s="369">
        <v>264729.89</v>
      </c>
      <c r="E119" s="369"/>
      <c r="F119" s="369"/>
      <c r="G119" s="369"/>
      <c r="H119" s="151"/>
      <c r="I119" s="152"/>
    </row>
    <row r="120" spans="1:9" s="295" customFormat="1" x14ac:dyDescent="0.2">
      <c r="A120" s="367" t="s">
        <v>586</v>
      </c>
      <c r="B120" s="173" t="s">
        <v>587</v>
      </c>
      <c r="C120" s="368">
        <v>197642</v>
      </c>
      <c r="D120" s="369">
        <v>197642</v>
      </c>
      <c r="E120" s="369"/>
      <c r="F120" s="369"/>
      <c r="G120" s="369"/>
      <c r="H120" s="151"/>
      <c r="I120" s="152"/>
    </row>
    <row r="121" spans="1:9" s="295" customFormat="1" x14ac:dyDescent="0.2">
      <c r="A121" s="367" t="s">
        <v>588</v>
      </c>
      <c r="B121" s="173" t="s">
        <v>589</v>
      </c>
      <c r="C121" s="368">
        <v>198199.3</v>
      </c>
      <c r="D121" s="369">
        <v>198199.3</v>
      </c>
      <c r="E121" s="369"/>
      <c r="F121" s="369"/>
      <c r="G121" s="369"/>
      <c r="H121" s="151"/>
      <c r="I121" s="152"/>
    </row>
    <row r="122" spans="1:9" s="295" customFormat="1" x14ac:dyDescent="0.2">
      <c r="A122" s="367" t="s">
        <v>590</v>
      </c>
      <c r="B122" s="173" t="s">
        <v>591</v>
      </c>
      <c r="C122" s="368">
        <v>121654.42</v>
      </c>
      <c r="D122" s="369">
        <v>121654.42</v>
      </c>
      <c r="E122" s="369"/>
      <c r="F122" s="369"/>
      <c r="G122" s="369"/>
      <c r="H122" s="151"/>
      <c r="I122" s="152"/>
    </row>
    <row r="123" spans="1:9" s="295" customFormat="1" x14ac:dyDescent="0.2">
      <c r="A123" s="367" t="s">
        <v>592</v>
      </c>
      <c r="B123" s="173" t="s">
        <v>593</v>
      </c>
      <c r="C123" s="368">
        <v>2436</v>
      </c>
      <c r="D123" s="369">
        <v>2436</v>
      </c>
      <c r="E123" s="369"/>
      <c r="F123" s="369"/>
      <c r="G123" s="369"/>
      <c r="H123" s="151"/>
      <c r="I123" s="152"/>
    </row>
    <row r="124" spans="1:9" s="295" customFormat="1" x14ac:dyDescent="0.2">
      <c r="A124" s="367" t="s">
        <v>594</v>
      </c>
      <c r="B124" s="173" t="s">
        <v>595</v>
      </c>
      <c r="C124" s="368">
        <v>728.68</v>
      </c>
      <c r="D124" s="369">
        <v>728.68</v>
      </c>
      <c r="E124" s="369"/>
      <c r="F124" s="369"/>
      <c r="G124" s="369"/>
      <c r="H124" s="151"/>
      <c r="I124" s="152"/>
    </row>
    <row r="125" spans="1:9" s="295" customFormat="1" x14ac:dyDescent="0.2">
      <c r="A125" s="367" t="s">
        <v>596</v>
      </c>
      <c r="B125" s="173" t="s">
        <v>597</v>
      </c>
      <c r="C125" s="368">
        <v>740.28</v>
      </c>
      <c r="D125" s="369">
        <v>740.28</v>
      </c>
      <c r="E125" s="369"/>
      <c r="F125" s="369"/>
      <c r="G125" s="369"/>
      <c r="H125" s="151"/>
      <c r="I125" s="152"/>
    </row>
    <row r="126" spans="1:9" s="295" customFormat="1" x14ac:dyDescent="0.2">
      <c r="A126" s="367" t="s">
        <v>598</v>
      </c>
      <c r="B126" s="173" t="s">
        <v>599</v>
      </c>
      <c r="C126" s="368">
        <v>1392</v>
      </c>
      <c r="D126" s="369">
        <v>1392</v>
      </c>
      <c r="E126" s="369"/>
      <c r="F126" s="369"/>
      <c r="G126" s="369"/>
      <c r="H126" s="151"/>
      <c r="I126" s="152"/>
    </row>
    <row r="127" spans="1:9" s="295" customFormat="1" x14ac:dyDescent="0.2">
      <c r="A127" s="367" t="s">
        <v>600</v>
      </c>
      <c r="B127" s="173" t="s">
        <v>601</v>
      </c>
      <c r="C127" s="368">
        <v>998.54</v>
      </c>
      <c r="D127" s="369">
        <v>998.54</v>
      </c>
      <c r="E127" s="369"/>
      <c r="F127" s="369"/>
      <c r="G127" s="369"/>
      <c r="H127" s="151"/>
      <c r="I127" s="152"/>
    </row>
    <row r="128" spans="1:9" s="295" customFormat="1" x14ac:dyDescent="0.2">
      <c r="A128" s="367" t="s">
        <v>602</v>
      </c>
      <c r="B128" s="173" t="s">
        <v>603</v>
      </c>
      <c r="C128" s="368">
        <v>134.13999999999999</v>
      </c>
      <c r="D128" s="369">
        <v>134.13999999999999</v>
      </c>
      <c r="E128" s="369"/>
      <c r="F128" s="369"/>
      <c r="G128" s="369"/>
      <c r="H128" s="151"/>
      <c r="I128" s="152"/>
    </row>
    <row r="129" spans="1:9" s="295" customFormat="1" x14ac:dyDescent="0.2">
      <c r="A129" s="367" t="s">
        <v>604</v>
      </c>
      <c r="B129" s="173" t="s">
        <v>605</v>
      </c>
      <c r="C129" s="368">
        <v>79.64</v>
      </c>
      <c r="D129" s="369">
        <v>79.64</v>
      </c>
      <c r="E129" s="369"/>
      <c r="F129" s="369"/>
      <c r="G129" s="369"/>
      <c r="H129" s="151"/>
      <c r="I129" s="152"/>
    </row>
    <row r="130" spans="1:9" s="295" customFormat="1" x14ac:dyDescent="0.2">
      <c r="A130" s="367" t="s">
        <v>606</v>
      </c>
      <c r="B130" s="173" t="s">
        <v>607</v>
      </c>
      <c r="C130" s="368">
        <v>1219</v>
      </c>
      <c r="D130" s="369">
        <v>1219</v>
      </c>
      <c r="E130" s="369"/>
      <c r="F130" s="369"/>
      <c r="G130" s="369"/>
      <c r="H130" s="151"/>
      <c r="I130" s="152"/>
    </row>
    <row r="131" spans="1:9" s="295" customFormat="1" x14ac:dyDescent="0.2">
      <c r="A131" s="367" t="s">
        <v>608</v>
      </c>
      <c r="B131" s="173" t="s">
        <v>609</v>
      </c>
      <c r="C131" s="368">
        <v>1305.54</v>
      </c>
      <c r="D131" s="369">
        <v>1305.54</v>
      </c>
      <c r="E131" s="369"/>
      <c r="F131" s="369"/>
      <c r="G131" s="369"/>
      <c r="H131" s="151"/>
      <c r="I131" s="152"/>
    </row>
    <row r="132" spans="1:9" s="295" customFormat="1" x14ac:dyDescent="0.2">
      <c r="A132" s="367" t="s">
        <v>610</v>
      </c>
      <c r="B132" s="173" t="s">
        <v>611</v>
      </c>
      <c r="C132" s="368">
        <v>3.97</v>
      </c>
      <c r="D132" s="369">
        <v>3.97</v>
      </c>
      <c r="E132" s="369"/>
      <c r="F132" s="369"/>
      <c r="G132" s="369"/>
      <c r="H132" s="151"/>
      <c r="I132" s="152"/>
    </row>
    <row r="133" spans="1:9" s="295" customFormat="1" x14ac:dyDescent="0.2">
      <c r="A133" s="367" t="s">
        <v>612</v>
      </c>
      <c r="B133" s="173" t="s">
        <v>613</v>
      </c>
      <c r="C133" s="368">
        <v>1798</v>
      </c>
      <c r="D133" s="369">
        <v>1798</v>
      </c>
      <c r="E133" s="369"/>
      <c r="F133" s="369"/>
      <c r="G133" s="369"/>
      <c r="H133" s="151"/>
      <c r="I133" s="152"/>
    </row>
    <row r="134" spans="1:9" s="295" customFormat="1" x14ac:dyDescent="0.2">
      <c r="A134" s="367" t="s">
        <v>614</v>
      </c>
      <c r="B134" s="173" t="s">
        <v>615</v>
      </c>
      <c r="C134" s="368">
        <v>189.23</v>
      </c>
      <c r="D134" s="369">
        <v>189.23</v>
      </c>
      <c r="E134" s="369"/>
      <c r="F134" s="369"/>
      <c r="G134" s="369"/>
      <c r="H134" s="151"/>
      <c r="I134" s="152"/>
    </row>
    <row r="135" spans="1:9" s="295" customFormat="1" x14ac:dyDescent="0.2">
      <c r="A135" s="367" t="s">
        <v>616</v>
      </c>
      <c r="B135" s="173" t="s">
        <v>617</v>
      </c>
      <c r="C135" s="368">
        <v>47.47</v>
      </c>
      <c r="D135" s="369">
        <v>47.47</v>
      </c>
      <c r="E135" s="369"/>
      <c r="F135" s="369"/>
      <c r="G135" s="369"/>
      <c r="H135" s="151"/>
      <c r="I135" s="152"/>
    </row>
    <row r="136" spans="1:9" s="295" customFormat="1" x14ac:dyDescent="0.2">
      <c r="A136" s="367" t="s">
        <v>618</v>
      </c>
      <c r="B136" s="173" t="s">
        <v>619</v>
      </c>
      <c r="C136" s="368">
        <v>0.01</v>
      </c>
      <c r="D136" s="369">
        <v>0.01</v>
      </c>
      <c r="E136" s="369"/>
      <c r="F136" s="369"/>
      <c r="G136" s="369"/>
      <c r="H136" s="151"/>
      <c r="I136" s="152"/>
    </row>
    <row r="137" spans="1:9" s="295" customFormat="1" x14ac:dyDescent="0.2">
      <c r="A137" s="367" t="s">
        <v>620</v>
      </c>
      <c r="B137" s="173" t="s">
        <v>621</v>
      </c>
      <c r="C137" s="368">
        <v>587.55999999999995</v>
      </c>
      <c r="D137" s="369">
        <v>587.55999999999995</v>
      </c>
      <c r="E137" s="369"/>
      <c r="F137" s="369"/>
      <c r="G137" s="369"/>
      <c r="H137" s="151"/>
      <c r="I137" s="152"/>
    </row>
    <row r="138" spans="1:9" s="295" customFormat="1" x14ac:dyDescent="0.2">
      <c r="A138" s="367" t="s">
        <v>622</v>
      </c>
      <c r="B138" s="173" t="s">
        <v>623</v>
      </c>
      <c r="C138" s="368">
        <v>101.81</v>
      </c>
      <c r="D138" s="369">
        <v>101.81</v>
      </c>
      <c r="E138" s="369"/>
      <c r="F138" s="369"/>
      <c r="G138" s="369"/>
      <c r="H138" s="151"/>
      <c r="I138" s="152"/>
    </row>
    <row r="139" spans="1:9" s="295" customFormat="1" x14ac:dyDescent="0.2">
      <c r="A139" s="367" t="s">
        <v>624</v>
      </c>
      <c r="B139" s="173" t="s">
        <v>625</v>
      </c>
      <c r="C139" s="368">
        <v>1508</v>
      </c>
      <c r="D139" s="369">
        <v>1508</v>
      </c>
      <c r="E139" s="369"/>
      <c r="F139" s="369"/>
      <c r="G139" s="369"/>
      <c r="H139" s="151"/>
      <c r="I139" s="152"/>
    </row>
    <row r="140" spans="1:9" s="295" customFormat="1" x14ac:dyDescent="0.2">
      <c r="A140" s="367" t="s">
        <v>626</v>
      </c>
      <c r="B140" s="173" t="s">
        <v>627</v>
      </c>
      <c r="C140" s="368">
        <v>1798</v>
      </c>
      <c r="D140" s="369">
        <v>1798</v>
      </c>
      <c r="E140" s="369"/>
      <c r="F140" s="369"/>
      <c r="G140" s="369"/>
      <c r="H140" s="151"/>
      <c r="I140" s="152"/>
    </row>
    <row r="141" spans="1:9" s="295" customFormat="1" x14ac:dyDescent="0.2">
      <c r="A141" s="367" t="s">
        <v>628</v>
      </c>
      <c r="B141" s="173" t="s">
        <v>629</v>
      </c>
      <c r="C141" s="368">
        <v>596.04</v>
      </c>
      <c r="D141" s="369">
        <v>596.04</v>
      </c>
      <c r="E141" s="369"/>
      <c r="F141" s="369"/>
      <c r="G141" s="369"/>
      <c r="H141" s="151"/>
      <c r="I141" s="152"/>
    </row>
    <row r="142" spans="1:9" s="295" customFormat="1" x14ac:dyDescent="0.2">
      <c r="A142" s="367" t="s">
        <v>630</v>
      </c>
      <c r="B142" s="173" t="s">
        <v>631</v>
      </c>
      <c r="C142" s="368">
        <v>290</v>
      </c>
      <c r="D142" s="369">
        <v>290</v>
      </c>
      <c r="E142" s="369"/>
      <c r="F142" s="369"/>
      <c r="G142" s="369"/>
      <c r="H142" s="151"/>
      <c r="I142" s="152"/>
    </row>
    <row r="143" spans="1:9" s="295" customFormat="1" x14ac:dyDescent="0.2">
      <c r="A143" s="367" t="s">
        <v>632</v>
      </c>
      <c r="B143" s="173" t="s">
        <v>633</v>
      </c>
      <c r="C143" s="368">
        <v>23.33</v>
      </c>
      <c r="D143" s="369">
        <v>23.33</v>
      </c>
      <c r="E143" s="369"/>
      <c r="F143" s="369"/>
      <c r="G143" s="369"/>
      <c r="H143" s="151"/>
      <c r="I143" s="152"/>
    </row>
    <row r="144" spans="1:9" s="295" customFormat="1" x14ac:dyDescent="0.2">
      <c r="A144" s="367" t="s">
        <v>634</v>
      </c>
      <c r="B144" s="173" t="s">
        <v>635</v>
      </c>
      <c r="C144" s="368">
        <v>490.19</v>
      </c>
      <c r="D144" s="369">
        <v>490.19</v>
      </c>
      <c r="E144" s="369"/>
      <c r="F144" s="369"/>
      <c r="G144" s="369"/>
      <c r="H144" s="151"/>
      <c r="I144" s="152"/>
    </row>
    <row r="145" spans="1:9" s="295" customFormat="1" x14ac:dyDescent="0.2">
      <c r="A145" s="367" t="s">
        <v>636</v>
      </c>
      <c r="B145" s="173" t="s">
        <v>637</v>
      </c>
      <c r="C145" s="368">
        <v>1</v>
      </c>
      <c r="D145" s="369">
        <v>1</v>
      </c>
      <c r="E145" s="369"/>
      <c r="F145" s="369"/>
      <c r="G145" s="369"/>
      <c r="H145" s="151"/>
      <c r="I145" s="152"/>
    </row>
    <row r="146" spans="1:9" s="295" customFormat="1" x14ac:dyDescent="0.2">
      <c r="A146" s="367" t="s">
        <v>638</v>
      </c>
      <c r="B146" s="173" t="s">
        <v>639</v>
      </c>
      <c r="C146" s="368">
        <v>870</v>
      </c>
      <c r="D146" s="369">
        <v>870</v>
      </c>
      <c r="E146" s="369"/>
      <c r="F146" s="369"/>
      <c r="G146" s="369"/>
      <c r="H146" s="151"/>
      <c r="I146" s="152"/>
    </row>
    <row r="147" spans="1:9" s="295" customFormat="1" x14ac:dyDescent="0.2">
      <c r="A147" s="367" t="s">
        <v>640</v>
      </c>
      <c r="B147" s="173" t="s">
        <v>641</v>
      </c>
      <c r="C147" s="368">
        <v>928</v>
      </c>
      <c r="D147" s="369">
        <v>928</v>
      </c>
      <c r="E147" s="369"/>
      <c r="F147" s="369"/>
      <c r="G147" s="369"/>
      <c r="H147" s="151"/>
      <c r="I147" s="152"/>
    </row>
    <row r="148" spans="1:9" s="295" customFormat="1" x14ac:dyDescent="0.2">
      <c r="A148" s="367" t="s">
        <v>642</v>
      </c>
      <c r="B148" s="173" t="s">
        <v>643</v>
      </c>
      <c r="C148" s="368">
        <v>4.1500000000000004</v>
      </c>
      <c r="D148" s="369">
        <v>4.1500000000000004</v>
      </c>
      <c r="E148" s="369"/>
      <c r="F148" s="369"/>
      <c r="G148" s="369"/>
      <c r="H148" s="151"/>
      <c r="I148" s="152"/>
    </row>
    <row r="149" spans="1:9" s="295" customFormat="1" x14ac:dyDescent="0.2">
      <c r="A149" s="367" t="s">
        <v>644</v>
      </c>
      <c r="B149" s="173" t="s">
        <v>645</v>
      </c>
      <c r="C149" s="368">
        <v>349.08</v>
      </c>
      <c r="D149" s="369">
        <v>349.08</v>
      </c>
      <c r="E149" s="369"/>
      <c r="F149" s="369"/>
      <c r="G149" s="369"/>
      <c r="H149" s="151"/>
      <c r="I149" s="152"/>
    </row>
    <row r="150" spans="1:9" s="295" customFormat="1" x14ac:dyDescent="0.2">
      <c r="A150" s="367" t="s">
        <v>646</v>
      </c>
      <c r="B150" s="173" t="s">
        <v>647</v>
      </c>
      <c r="C150" s="368">
        <v>28.62</v>
      </c>
      <c r="D150" s="369">
        <v>28.62</v>
      </c>
      <c r="E150" s="369"/>
      <c r="F150" s="369"/>
      <c r="G150" s="369"/>
      <c r="H150" s="151"/>
      <c r="I150" s="152"/>
    </row>
    <row r="151" spans="1:9" s="295" customFormat="1" x14ac:dyDescent="0.2">
      <c r="A151" s="367" t="s">
        <v>648</v>
      </c>
      <c r="B151" s="173" t="s">
        <v>649</v>
      </c>
      <c r="C151" s="368">
        <v>238.81</v>
      </c>
      <c r="D151" s="369">
        <v>238.81</v>
      </c>
      <c r="E151" s="369"/>
      <c r="F151" s="369"/>
      <c r="G151" s="369"/>
      <c r="H151" s="151"/>
      <c r="I151" s="152"/>
    </row>
    <row r="152" spans="1:9" s="295" customFormat="1" x14ac:dyDescent="0.2">
      <c r="A152" s="367" t="s">
        <v>650</v>
      </c>
      <c r="B152" s="173" t="s">
        <v>651</v>
      </c>
      <c r="C152" s="368">
        <v>290</v>
      </c>
      <c r="D152" s="369">
        <v>290</v>
      </c>
      <c r="E152" s="369"/>
      <c r="F152" s="369"/>
      <c r="G152" s="369"/>
      <c r="H152" s="151"/>
      <c r="I152" s="152"/>
    </row>
    <row r="153" spans="1:9" s="295" customFormat="1" x14ac:dyDescent="0.2">
      <c r="A153" s="367" t="s">
        <v>652</v>
      </c>
      <c r="B153" s="173" t="s">
        <v>653</v>
      </c>
      <c r="C153" s="368">
        <v>1</v>
      </c>
      <c r="D153" s="369">
        <v>1</v>
      </c>
      <c r="E153" s="369"/>
      <c r="F153" s="369"/>
      <c r="G153" s="369"/>
      <c r="H153" s="151"/>
      <c r="I153" s="152"/>
    </row>
    <row r="154" spans="1:9" s="295" customFormat="1" x14ac:dyDescent="0.2">
      <c r="A154" s="367" t="s">
        <v>654</v>
      </c>
      <c r="B154" s="173" t="s">
        <v>655</v>
      </c>
      <c r="C154" s="368">
        <v>1</v>
      </c>
      <c r="D154" s="369">
        <v>1</v>
      </c>
      <c r="E154" s="369"/>
      <c r="F154" s="369"/>
      <c r="G154" s="369"/>
      <c r="H154" s="151"/>
      <c r="I154" s="152"/>
    </row>
    <row r="155" spans="1:9" s="295" customFormat="1" x14ac:dyDescent="0.2">
      <c r="A155" s="367" t="s">
        <v>656</v>
      </c>
      <c r="B155" s="173" t="s">
        <v>657</v>
      </c>
      <c r="C155" s="368">
        <v>876.06</v>
      </c>
      <c r="D155" s="369">
        <v>876.06</v>
      </c>
      <c r="E155" s="369"/>
      <c r="F155" s="369"/>
      <c r="G155" s="369"/>
      <c r="H155" s="151"/>
      <c r="I155" s="152"/>
    </row>
    <row r="156" spans="1:9" s="295" customFormat="1" x14ac:dyDescent="0.2">
      <c r="A156" s="367" t="s">
        <v>658</v>
      </c>
      <c r="B156" s="173" t="s">
        <v>659</v>
      </c>
      <c r="C156" s="368">
        <v>564.42999999999995</v>
      </c>
      <c r="D156" s="369">
        <v>564.42999999999995</v>
      </c>
      <c r="E156" s="369"/>
      <c r="F156" s="369"/>
      <c r="G156" s="369"/>
      <c r="H156" s="151"/>
      <c r="I156" s="152"/>
    </row>
    <row r="157" spans="1:9" s="295" customFormat="1" x14ac:dyDescent="0.2">
      <c r="A157" s="367" t="s">
        <v>660</v>
      </c>
      <c r="B157" s="173" t="s">
        <v>661</v>
      </c>
      <c r="C157" s="368">
        <v>66.98</v>
      </c>
      <c r="D157" s="369">
        <v>66.98</v>
      </c>
      <c r="E157" s="369"/>
      <c r="F157" s="369"/>
      <c r="G157" s="369"/>
      <c r="H157" s="151"/>
      <c r="I157" s="152"/>
    </row>
    <row r="158" spans="1:9" s="295" customFormat="1" x14ac:dyDescent="0.2">
      <c r="A158" s="367" t="s">
        <v>662</v>
      </c>
      <c r="B158" s="173" t="s">
        <v>663</v>
      </c>
      <c r="C158" s="368">
        <v>696</v>
      </c>
      <c r="D158" s="369">
        <v>696</v>
      </c>
      <c r="E158" s="369"/>
      <c r="F158" s="369"/>
      <c r="G158" s="369"/>
      <c r="H158" s="151"/>
      <c r="I158" s="152"/>
    </row>
    <row r="159" spans="1:9" s="295" customFormat="1" x14ac:dyDescent="0.2">
      <c r="A159" s="367" t="s">
        <v>664</v>
      </c>
      <c r="B159" s="173" t="s">
        <v>665</v>
      </c>
      <c r="C159" s="368">
        <v>5500</v>
      </c>
      <c r="D159" s="369">
        <v>5500</v>
      </c>
      <c r="E159" s="369"/>
      <c r="F159" s="369"/>
      <c r="G159" s="369"/>
      <c r="H159" s="151"/>
      <c r="I159" s="152"/>
    </row>
    <row r="160" spans="1:9" s="295" customFormat="1" x14ac:dyDescent="0.2">
      <c r="A160" s="367" t="s">
        <v>666</v>
      </c>
      <c r="B160" s="173" t="s">
        <v>667</v>
      </c>
      <c r="C160" s="368">
        <v>9500</v>
      </c>
      <c r="D160" s="369">
        <v>9500</v>
      </c>
      <c r="E160" s="369"/>
      <c r="F160" s="369"/>
      <c r="G160" s="369"/>
      <c r="H160" s="151"/>
      <c r="I160" s="152"/>
    </row>
    <row r="161" spans="1:9" s="295" customFormat="1" x14ac:dyDescent="0.2">
      <c r="A161" s="367" t="s">
        <v>668</v>
      </c>
      <c r="B161" s="173" t="s">
        <v>669</v>
      </c>
      <c r="C161" s="368">
        <v>9500</v>
      </c>
      <c r="D161" s="369">
        <v>9500</v>
      </c>
      <c r="E161" s="369"/>
      <c r="F161" s="369"/>
      <c r="G161" s="369"/>
      <c r="H161" s="151"/>
      <c r="I161" s="152"/>
    </row>
    <row r="162" spans="1:9" s="295" customFormat="1" x14ac:dyDescent="0.2">
      <c r="A162" s="367" t="s">
        <v>670</v>
      </c>
      <c r="B162" s="173" t="s">
        <v>671</v>
      </c>
      <c r="C162" s="368">
        <v>11750</v>
      </c>
      <c r="D162" s="369">
        <v>11750</v>
      </c>
      <c r="E162" s="369"/>
      <c r="F162" s="369"/>
      <c r="G162" s="369"/>
      <c r="H162" s="151"/>
      <c r="I162" s="152"/>
    </row>
    <row r="163" spans="1:9" s="295" customFormat="1" x14ac:dyDescent="0.2">
      <c r="A163" s="367" t="s">
        <v>672</v>
      </c>
      <c r="B163" s="173" t="s">
        <v>673</v>
      </c>
      <c r="C163" s="368">
        <v>9250</v>
      </c>
      <c r="D163" s="369">
        <v>9250</v>
      </c>
      <c r="E163" s="369"/>
      <c r="F163" s="369"/>
      <c r="G163" s="369"/>
      <c r="H163" s="151"/>
      <c r="I163" s="152"/>
    </row>
    <row r="164" spans="1:9" s="295" customFormat="1" x14ac:dyDescent="0.2">
      <c r="A164" s="367" t="s">
        <v>674</v>
      </c>
      <c r="B164" s="173" t="s">
        <v>675</v>
      </c>
      <c r="C164" s="368">
        <v>10500</v>
      </c>
      <c r="D164" s="369">
        <v>10500</v>
      </c>
      <c r="E164" s="369"/>
      <c r="F164" s="369"/>
      <c r="G164" s="369"/>
      <c r="H164" s="151"/>
      <c r="I164" s="152"/>
    </row>
    <row r="165" spans="1:9" s="295" customFormat="1" x14ac:dyDescent="0.2">
      <c r="A165" s="367" t="s">
        <v>676</v>
      </c>
      <c r="B165" s="173" t="s">
        <v>677</v>
      </c>
      <c r="C165" s="368">
        <v>9500</v>
      </c>
      <c r="D165" s="369">
        <v>9500</v>
      </c>
      <c r="E165" s="369"/>
      <c r="F165" s="369"/>
      <c r="G165" s="369"/>
      <c r="H165" s="151"/>
      <c r="I165" s="152"/>
    </row>
    <row r="166" spans="1:9" s="295" customFormat="1" x14ac:dyDescent="0.2">
      <c r="A166" s="367" t="s">
        <v>678</v>
      </c>
      <c r="B166" s="173" t="s">
        <v>679</v>
      </c>
      <c r="C166" s="368">
        <v>5500</v>
      </c>
      <c r="D166" s="369">
        <v>5500</v>
      </c>
      <c r="E166" s="369"/>
      <c r="F166" s="369"/>
      <c r="G166" s="369"/>
      <c r="H166" s="151"/>
      <c r="I166" s="152"/>
    </row>
    <row r="167" spans="1:9" s="295" customFormat="1" x14ac:dyDescent="0.2">
      <c r="A167" s="367" t="s">
        <v>680</v>
      </c>
      <c r="B167" s="173" t="s">
        <v>681</v>
      </c>
      <c r="C167" s="368">
        <v>9750</v>
      </c>
      <c r="D167" s="369">
        <v>9750</v>
      </c>
      <c r="E167" s="369"/>
      <c r="F167" s="369"/>
      <c r="G167" s="369"/>
      <c r="H167" s="151"/>
      <c r="I167" s="152"/>
    </row>
    <row r="168" spans="1:9" s="295" customFormat="1" x14ac:dyDescent="0.2">
      <c r="A168" s="367" t="s">
        <v>682</v>
      </c>
      <c r="B168" s="173" t="s">
        <v>683</v>
      </c>
      <c r="C168" s="368">
        <v>11250</v>
      </c>
      <c r="D168" s="369">
        <v>11250</v>
      </c>
      <c r="E168" s="369"/>
      <c r="F168" s="369"/>
      <c r="G168" s="369"/>
      <c r="H168" s="151"/>
      <c r="I168" s="152"/>
    </row>
    <row r="169" spans="1:9" s="295" customFormat="1" x14ac:dyDescent="0.2">
      <c r="A169" s="367" t="s">
        <v>684</v>
      </c>
      <c r="B169" s="173" t="s">
        <v>685</v>
      </c>
      <c r="C169" s="368">
        <v>6875</v>
      </c>
      <c r="D169" s="369">
        <v>6875</v>
      </c>
      <c r="E169" s="369"/>
      <c r="F169" s="369"/>
      <c r="G169" s="369"/>
      <c r="H169" s="151"/>
      <c r="I169" s="152"/>
    </row>
    <row r="170" spans="1:9" s="295" customFormat="1" x14ac:dyDescent="0.2">
      <c r="A170" s="367" t="s">
        <v>686</v>
      </c>
      <c r="B170" s="173" t="s">
        <v>687</v>
      </c>
      <c r="C170" s="368">
        <v>7625</v>
      </c>
      <c r="D170" s="369">
        <v>7625</v>
      </c>
      <c r="E170" s="369"/>
      <c r="F170" s="369"/>
      <c r="G170" s="369"/>
      <c r="H170" s="151"/>
      <c r="I170" s="152"/>
    </row>
    <row r="171" spans="1:9" s="295" customFormat="1" x14ac:dyDescent="0.2">
      <c r="A171" s="367" t="s">
        <v>688</v>
      </c>
      <c r="B171" s="173" t="s">
        <v>689</v>
      </c>
      <c r="C171" s="368">
        <v>10625</v>
      </c>
      <c r="D171" s="369">
        <v>10625</v>
      </c>
      <c r="E171" s="369"/>
      <c r="F171" s="369"/>
      <c r="G171" s="369"/>
      <c r="H171" s="151"/>
      <c r="I171" s="152"/>
    </row>
    <row r="172" spans="1:9" x14ac:dyDescent="0.2">
      <c r="A172" s="165"/>
      <c r="B172" s="165" t="s">
        <v>268</v>
      </c>
      <c r="C172" s="179">
        <f>SUM(C8:C171)</f>
        <v>7652849.3799999962</v>
      </c>
      <c r="D172" s="179">
        <f>SUM(D8:D171)</f>
        <v>7652849.3799999962</v>
      </c>
      <c r="E172" s="179">
        <f>SUM(E8:E171)</f>
        <v>0</v>
      </c>
      <c r="F172" s="179">
        <f>SUM(F8:F171)</f>
        <v>0</v>
      </c>
      <c r="G172" s="179">
        <f>SUM(G8:G171)</f>
        <v>0</v>
      </c>
      <c r="H172" s="153"/>
      <c r="I172" s="153"/>
    </row>
    <row r="173" spans="1:9" x14ac:dyDescent="0.2">
      <c r="A173" s="167"/>
      <c r="B173" s="167"/>
      <c r="C173" s="175"/>
      <c r="D173" s="175"/>
      <c r="E173" s="175"/>
      <c r="F173" s="175"/>
      <c r="G173" s="175"/>
      <c r="H173" s="167"/>
      <c r="I173" s="167"/>
    </row>
    <row r="174" spans="1:9" x14ac:dyDescent="0.2">
      <c r="A174" s="167"/>
      <c r="B174" s="167"/>
      <c r="C174" s="175"/>
      <c r="D174" s="175"/>
      <c r="E174" s="175"/>
      <c r="F174" s="175"/>
      <c r="G174" s="175"/>
      <c r="H174" s="167"/>
      <c r="I174" s="167"/>
    </row>
    <row r="175" spans="1:9" ht="11.25" customHeight="1" x14ac:dyDescent="0.2">
      <c r="A175" s="10" t="s">
        <v>190</v>
      </c>
      <c r="B175" s="11"/>
      <c r="E175" s="38"/>
      <c r="F175" s="38"/>
      <c r="I175" s="54" t="s">
        <v>53</v>
      </c>
    </row>
    <row r="176" spans="1:9" x14ac:dyDescent="0.2">
      <c r="A176" s="39"/>
      <c r="B176" s="39"/>
      <c r="C176" s="38"/>
      <c r="D176" s="38"/>
      <c r="E176" s="38"/>
      <c r="F176" s="38"/>
    </row>
    <row r="177" spans="1:9" ht="15" customHeight="1" x14ac:dyDescent="0.2">
      <c r="A177" s="15" t="s">
        <v>46</v>
      </c>
      <c r="B177" s="16" t="s">
        <v>47</v>
      </c>
      <c r="C177" s="40" t="s">
        <v>54</v>
      </c>
      <c r="D177" s="40" t="s">
        <v>55</v>
      </c>
      <c r="E177" s="40" t="s">
        <v>56</v>
      </c>
      <c r="F177" s="40" t="s">
        <v>57</v>
      </c>
      <c r="G177" s="41" t="s">
        <v>58</v>
      </c>
      <c r="H177" s="16" t="s">
        <v>59</v>
      </c>
      <c r="I177" s="16" t="s">
        <v>60</v>
      </c>
    </row>
    <row r="178" spans="1:9" x14ac:dyDescent="0.2">
      <c r="A178" s="168"/>
      <c r="B178" s="168"/>
      <c r="C178" s="145"/>
      <c r="D178" s="149"/>
      <c r="E178" s="149"/>
      <c r="F178" s="149"/>
      <c r="G178" s="149"/>
      <c r="H178" s="151"/>
      <c r="I178" s="151"/>
    </row>
    <row r="179" spans="1:9" x14ac:dyDescent="0.2">
      <c r="A179" s="168"/>
      <c r="B179" s="168"/>
      <c r="C179" s="145"/>
      <c r="D179" s="149"/>
      <c r="E179" s="149"/>
      <c r="F179" s="149"/>
      <c r="G179" s="149"/>
      <c r="H179" s="151"/>
      <c r="I179" s="151"/>
    </row>
    <row r="180" spans="1:9" x14ac:dyDescent="0.2">
      <c r="A180" s="168"/>
      <c r="B180" s="168"/>
      <c r="C180" s="145"/>
      <c r="D180" s="149"/>
      <c r="E180" s="149"/>
      <c r="F180" s="149"/>
      <c r="G180" s="149"/>
      <c r="H180" s="151"/>
      <c r="I180" s="151"/>
    </row>
    <row r="181" spans="1:9" x14ac:dyDescent="0.2">
      <c r="A181" s="168"/>
      <c r="B181" s="168"/>
      <c r="C181" s="145"/>
      <c r="D181" s="149"/>
      <c r="E181" s="149"/>
      <c r="F181" s="149"/>
      <c r="G181" s="149"/>
      <c r="H181" s="151"/>
      <c r="I181" s="151"/>
    </row>
    <row r="182" spans="1:9" x14ac:dyDescent="0.2">
      <c r="A182" s="181"/>
      <c r="B182" s="181" t="s">
        <v>269</v>
      </c>
      <c r="C182" s="153">
        <f>SUM(C178:C181)</f>
        <v>0</v>
      </c>
      <c r="D182" s="153">
        <f>SUM(D178:D181)</f>
        <v>0</v>
      </c>
      <c r="E182" s="153">
        <f>SUM(E178:E181)</f>
        <v>0</v>
      </c>
      <c r="F182" s="153">
        <f>SUM(F178:F181)</f>
        <v>0</v>
      </c>
      <c r="G182" s="153">
        <f>SUM(G178:G181)</f>
        <v>0</v>
      </c>
      <c r="H182" s="153"/>
      <c r="I182" s="153"/>
    </row>
    <row r="184" spans="1:9" s="295" customFormat="1" x14ac:dyDescent="0.2">
      <c r="C184" s="9"/>
      <c r="D184" s="9"/>
      <c r="E184" s="9"/>
      <c r="F184" s="9"/>
      <c r="G184" s="9"/>
    </row>
    <row r="185" spans="1:9" s="295" customFormat="1" x14ac:dyDescent="0.2">
      <c r="A185" s="10" t="s">
        <v>303</v>
      </c>
      <c r="B185" s="11"/>
      <c r="C185" s="9"/>
      <c r="D185" s="9"/>
      <c r="E185" s="38"/>
      <c r="F185" s="38"/>
      <c r="G185" s="9"/>
      <c r="I185" s="54" t="s">
        <v>53</v>
      </c>
    </row>
    <row r="186" spans="1:9" s="295" customFormat="1" x14ac:dyDescent="0.2">
      <c r="A186" s="39"/>
      <c r="B186" s="39"/>
      <c r="C186" s="38"/>
      <c r="D186" s="38"/>
      <c r="E186" s="38"/>
      <c r="F186" s="38"/>
      <c r="G186" s="9"/>
    </row>
    <row r="187" spans="1:9" s="295" customFormat="1" x14ac:dyDescent="0.2">
      <c r="A187" s="15" t="s">
        <v>46</v>
      </c>
      <c r="B187" s="16" t="s">
        <v>47</v>
      </c>
      <c r="C187" s="40" t="s">
        <v>54</v>
      </c>
      <c r="D187" s="40" t="s">
        <v>55</v>
      </c>
      <c r="E187" s="40" t="s">
        <v>56</v>
      </c>
      <c r="F187" s="40" t="s">
        <v>57</v>
      </c>
      <c r="G187" s="41" t="s">
        <v>58</v>
      </c>
      <c r="H187" s="16" t="s">
        <v>59</v>
      </c>
      <c r="I187" s="16" t="s">
        <v>60</v>
      </c>
    </row>
    <row r="188" spans="1:9" s="295" customFormat="1" x14ac:dyDescent="0.2">
      <c r="A188" s="168"/>
      <c r="B188" s="168"/>
      <c r="C188" s="145"/>
      <c r="D188" s="149"/>
      <c r="E188" s="149"/>
      <c r="F188" s="149"/>
      <c r="G188" s="149"/>
      <c r="H188" s="151"/>
      <c r="I188" s="151"/>
    </row>
    <row r="189" spans="1:9" s="295" customFormat="1" x14ac:dyDescent="0.2">
      <c r="A189" s="168"/>
      <c r="B189" s="168"/>
      <c r="C189" s="145"/>
      <c r="D189" s="149"/>
      <c r="E189" s="149"/>
      <c r="F189" s="149"/>
      <c r="G189" s="149"/>
      <c r="H189" s="151"/>
      <c r="I189" s="151"/>
    </row>
    <row r="190" spans="1:9" s="295" customFormat="1" x14ac:dyDescent="0.2">
      <c r="A190" s="168"/>
      <c r="B190" s="168"/>
      <c r="C190" s="145"/>
      <c r="D190" s="149"/>
      <c r="E190" s="149"/>
      <c r="F190" s="149"/>
      <c r="G190" s="149"/>
      <c r="H190" s="151"/>
      <c r="I190" s="151"/>
    </row>
    <row r="191" spans="1:9" s="295" customFormat="1" x14ac:dyDescent="0.2">
      <c r="A191" s="168"/>
      <c r="B191" s="168"/>
      <c r="C191" s="145"/>
      <c r="D191" s="149"/>
      <c r="E191" s="149"/>
      <c r="F191" s="149"/>
      <c r="G191" s="149"/>
      <c r="H191" s="151"/>
      <c r="I191" s="151"/>
    </row>
    <row r="192" spans="1:9" s="295" customFormat="1" x14ac:dyDescent="0.2">
      <c r="A192" s="181"/>
      <c r="B192" s="181" t="s">
        <v>304</v>
      </c>
      <c r="C192" s="153">
        <f>SUM(C188:C191)</f>
        <v>0</v>
      </c>
      <c r="D192" s="153">
        <f>SUM(D188:D191)</f>
        <v>0</v>
      </c>
      <c r="E192" s="153">
        <f>SUM(E188:E191)</f>
        <v>0</v>
      </c>
      <c r="F192" s="153">
        <f>SUM(F188:F191)</f>
        <v>0</v>
      </c>
      <c r="G192" s="153">
        <f>SUM(G188:G191)</f>
        <v>0</v>
      </c>
      <c r="H192" s="153"/>
      <c r="I192" s="153"/>
    </row>
    <row r="193" spans="1:9" s="295" customFormat="1" x14ac:dyDescent="0.2">
      <c r="C193" s="9"/>
      <c r="D193" s="9"/>
      <c r="E193" s="9"/>
      <c r="F193" s="9"/>
      <c r="G193" s="9"/>
    </row>
    <row r="194" spans="1:9" s="295" customFormat="1" x14ac:dyDescent="0.2">
      <c r="C194" s="9"/>
      <c r="D194" s="9"/>
      <c r="E194" s="9"/>
      <c r="F194" s="9"/>
      <c r="G194" s="9"/>
    </row>
    <row r="195" spans="1:9" s="295" customFormat="1" x14ac:dyDescent="0.2">
      <c r="A195" s="10" t="s">
        <v>305</v>
      </c>
      <c r="B195" s="11"/>
      <c r="C195" s="9"/>
      <c r="D195" s="9"/>
      <c r="E195" s="38"/>
      <c r="F195" s="38"/>
      <c r="G195" s="9"/>
      <c r="I195" s="54" t="s">
        <v>53</v>
      </c>
    </row>
    <row r="196" spans="1:9" s="295" customFormat="1" x14ac:dyDescent="0.2">
      <c r="A196" s="39"/>
      <c r="B196" s="39"/>
      <c r="C196" s="38"/>
      <c r="D196" s="38"/>
      <c r="E196" s="38"/>
      <c r="F196" s="38"/>
      <c r="G196" s="9"/>
    </row>
    <row r="197" spans="1:9" s="295" customFormat="1" x14ac:dyDescent="0.2">
      <c r="A197" s="15" t="s">
        <v>46</v>
      </c>
      <c r="B197" s="16" t="s">
        <v>47</v>
      </c>
      <c r="C197" s="40" t="s">
        <v>54</v>
      </c>
      <c r="D197" s="40" t="s">
        <v>55</v>
      </c>
      <c r="E197" s="40" t="s">
        <v>56</v>
      </c>
      <c r="F197" s="40" t="s">
        <v>57</v>
      </c>
      <c r="G197" s="41" t="s">
        <v>58</v>
      </c>
      <c r="H197" s="16" t="s">
        <v>59</v>
      </c>
      <c r="I197" s="16" t="s">
        <v>60</v>
      </c>
    </row>
    <row r="198" spans="1:9" s="295" customFormat="1" x14ac:dyDescent="0.2">
      <c r="A198" s="168"/>
      <c r="B198" s="168"/>
      <c r="C198" s="145"/>
      <c r="D198" s="149"/>
      <c r="E198" s="149"/>
      <c r="F198" s="149"/>
      <c r="G198" s="149"/>
      <c r="H198" s="151"/>
      <c r="I198" s="151"/>
    </row>
    <row r="199" spans="1:9" s="295" customFormat="1" x14ac:dyDescent="0.2">
      <c r="A199" s="168"/>
      <c r="B199" s="168"/>
      <c r="C199" s="145"/>
      <c r="D199" s="149"/>
      <c r="E199" s="149"/>
      <c r="F199" s="149"/>
      <c r="G199" s="149"/>
      <c r="H199" s="151"/>
      <c r="I199" s="151"/>
    </row>
    <row r="200" spans="1:9" s="295" customFormat="1" x14ac:dyDescent="0.2">
      <c r="A200" s="168"/>
      <c r="B200" s="168"/>
      <c r="C200" s="145"/>
      <c r="D200" s="149"/>
      <c r="E200" s="149"/>
      <c r="F200" s="149"/>
      <c r="G200" s="149"/>
      <c r="H200" s="151"/>
      <c r="I200" s="151"/>
    </row>
    <row r="201" spans="1:9" s="295" customFormat="1" x14ac:dyDescent="0.2">
      <c r="A201" s="168"/>
      <c r="B201" s="168"/>
      <c r="C201" s="145"/>
      <c r="D201" s="149"/>
      <c r="E201" s="149"/>
      <c r="F201" s="149"/>
      <c r="G201" s="149"/>
      <c r="H201" s="151"/>
      <c r="I201" s="151"/>
    </row>
    <row r="202" spans="1:9" s="295" customFormat="1" x14ac:dyDescent="0.2">
      <c r="A202" s="181"/>
      <c r="B202" s="181" t="s">
        <v>306</v>
      </c>
      <c r="C202" s="153">
        <f>SUM(C198:C201)</f>
        <v>0</v>
      </c>
      <c r="D202" s="153">
        <f>SUM(D198:D201)</f>
        <v>0</v>
      </c>
      <c r="E202" s="153">
        <f>SUM(E198:E201)</f>
        <v>0</v>
      </c>
      <c r="F202" s="153">
        <f>SUM(F198:F201)</f>
        <v>0</v>
      </c>
      <c r="G202" s="153">
        <f>SUM(G198:G201)</f>
        <v>0</v>
      </c>
      <c r="H202" s="153"/>
      <c r="I202" s="153"/>
    </row>
    <row r="203" spans="1:9" s="295" customFormat="1" x14ac:dyDescent="0.2">
      <c r="C203" s="9"/>
      <c r="D203" s="9"/>
      <c r="E203" s="9"/>
      <c r="F203" s="9"/>
      <c r="G203" s="9"/>
    </row>
    <row r="204" spans="1:9" s="295" customFormat="1" x14ac:dyDescent="0.2">
      <c r="C204" s="9"/>
      <c r="D204" s="9"/>
      <c r="E204" s="9"/>
      <c r="F204" s="9"/>
      <c r="G204" s="9"/>
    </row>
    <row r="205" spans="1:9" s="295" customFormat="1" x14ac:dyDescent="0.2">
      <c r="A205" s="10" t="s">
        <v>307</v>
      </c>
      <c r="B205" s="11"/>
      <c r="C205" s="9"/>
      <c r="D205" s="9"/>
      <c r="E205" s="38"/>
      <c r="F205" s="38"/>
      <c r="G205" s="9"/>
      <c r="I205" s="54" t="s">
        <v>53</v>
      </c>
    </row>
    <row r="206" spans="1:9" s="295" customFormat="1" x14ac:dyDescent="0.2">
      <c r="A206" s="39"/>
      <c r="B206" s="39"/>
      <c r="C206" s="38"/>
      <c r="D206" s="38"/>
      <c r="E206" s="38"/>
      <c r="F206" s="38"/>
      <c r="G206" s="9"/>
    </row>
    <row r="207" spans="1:9" s="295" customFormat="1" x14ac:dyDescent="0.2">
      <c r="A207" s="15" t="s">
        <v>46</v>
      </c>
      <c r="B207" s="16" t="s">
        <v>47</v>
      </c>
      <c r="C207" s="40" t="s">
        <v>54</v>
      </c>
      <c r="D207" s="40" t="s">
        <v>55</v>
      </c>
      <c r="E207" s="40" t="s">
        <v>56</v>
      </c>
      <c r="F207" s="40" t="s">
        <v>57</v>
      </c>
      <c r="G207" s="41" t="s">
        <v>58</v>
      </c>
      <c r="H207" s="16" t="s">
        <v>59</v>
      </c>
      <c r="I207" s="16" t="s">
        <v>60</v>
      </c>
    </row>
    <row r="208" spans="1:9" s="295" customFormat="1" x14ac:dyDescent="0.2">
      <c r="A208" s="370" t="s">
        <v>690</v>
      </c>
      <c r="B208" s="168" t="s">
        <v>691</v>
      </c>
      <c r="C208" s="145">
        <v>0.01</v>
      </c>
      <c r="D208" s="149">
        <v>0.01</v>
      </c>
      <c r="E208" s="149"/>
      <c r="F208" s="149"/>
      <c r="G208" s="149"/>
      <c r="H208" s="151"/>
      <c r="I208" s="151"/>
    </row>
    <row r="209" spans="1:9" s="295" customFormat="1" x14ac:dyDescent="0.2">
      <c r="A209" s="370" t="s">
        <v>692</v>
      </c>
      <c r="B209" s="168" t="s">
        <v>693</v>
      </c>
      <c r="C209" s="145">
        <v>8755.73</v>
      </c>
      <c r="D209" s="149">
        <v>8755.73</v>
      </c>
      <c r="E209" s="149"/>
      <c r="F209" s="149"/>
      <c r="G209" s="149"/>
      <c r="H209" s="151"/>
      <c r="I209" s="151"/>
    </row>
    <row r="210" spans="1:9" s="295" customFormat="1" x14ac:dyDescent="0.2">
      <c r="A210" s="370" t="s">
        <v>694</v>
      </c>
      <c r="B210" s="168" t="s">
        <v>695</v>
      </c>
      <c r="C210" s="145">
        <v>0.01</v>
      </c>
      <c r="D210" s="149">
        <v>0.01</v>
      </c>
      <c r="E210" s="149"/>
      <c r="F210" s="149"/>
      <c r="G210" s="149"/>
      <c r="H210" s="151"/>
      <c r="I210" s="151"/>
    </row>
    <row r="211" spans="1:9" s="267" customFormat="1" x14ac:dyDescent="0.2">
      <c r="A211" s="370" t="s">
        <v>696</v>
      </c>
      <c r="B211" s="168" t="s">
        <v>697</v>
      </c>
      <c r="C211" s="145">
        <v>98059.7</v>
      </c>
      <c r="D211" s="149">
        <v>98059.7</v>
      </c>
      <c r="E211" s="149"/>
      <c r="F211" s="149"/>
      <c r="G211" s="149"/>
      <c r="H211" s="151"/>
      <c r="I211" s="151"/>
    </row>
    <row r="212" spans="1:9" s="295" customFormat="1" x14ac:dyDescent="0.2">
      <c r="A212" s="370" t="s">
        <v>698</v>
      </c>
      <c r="B212" s="168" t="s">
        <v>699</v>
      </c>
      <c r="C212" s="145">
        <v>0.01</v>
      </c>
      <c r="D212" s="149">
        <v>0.01</v>
      </c>
      <c r="E212" s="149"/>
      <c r="F212" s="149"/>
      <c r="G212" s="149"/>
      <c r="H212" s="151"/>
      <c r="I212" s="151"/>
    </row>
    <row r="213" spans="1:9" s="295" customFormat="1" x14ac:dyDescent="0.2">
      <c r="A213" s="370" t="s">
        <v>700</v>
      </c>
      <c r="B213" s="168" t="s">
        <v>701</v>
      </c>
      <c r="C213" s="145">
        <v>0.01</v>
      </c>
      <c r="D213" s="149">
        <v>0.01</v>
      </c>
      <c r="E213" s="149"/>
      <c r="F213" s="149"/>
      <c r="G213" s="149"/>
      <c r="H213" s="151"/>
      <c r="I213" s="151"/>
    </row>
    <row r="214" spans="1:9" s="295" customFormat="1" x14ac:dyDescent="0.2">
      <c r="A214" s="370" t="s">
        <v>702</v>
      </c>
      <c r="B214" s="168" t="s">
        <v>703</v>
      </c>
      <c r="C214" s="145">
        <v>57804.12</v>
      </c>
      <c r="D214" s="149">
        <v>57804.12</v>
      </c>
      <c r="E214" s="149"/>
      <c r="F214" s="149"/>
      <c r="G214" s="149"/>
      <c r="H214" s="151"/>
      <c r="I214" s="151"/>
    </row>
    <row r="215" spans="1:9" s="295" customFormat="1" x14ac:dyDescent="0.2">
      <c r="A215" s="370" t="s">
        <v>704</v>
      </c>
      <c r="B215" s="168" t="s">
        <v>705</v>
      </c>
      <c r="C215" s="145">
        <v>138377.54999999999</v>
      </c>
      <c r="D215" s="149">
        <v>138377.54999999999</v>
      </c>
      <c r="E215" s="149"/>
      <c r="F215" s="149"/>
      <c r="G215" s="149"/>
      <c r="H215" s="151"/>
      <c r="I215" s="151"/>
    </row>
    <row r="216" spans="1:9" s="295" customFormat="1" x14ac:dyDescent="0.2">
      <c r="A216" s="370" t="s">
        <v>706</v>
      </c>
      <c r="B216" s="168" t="s">
        <v>437</v>
      </c>
      <c r="C216" s="145">
        <v>75676.66</v>
      </c>
      <c r="D216" s="149">
        <v>75676.66</v>
      </c>
      <c r="E216" s="149"/>
      <c r="F216" s="149"/>
      <c r="G216" s="149"/>
      <c r="H216" s="151"/>
      <c r="I216" s="151"/>
    </row>
    <row r="217" spans="1:9" s="295" customFormat="1" x14ac:dyDescent="0.2">
      <c r="A217" s="370" t="s">
        <v>707</v>
      </c>
      <c r="B217" s="168" t="s">
        <v>708</v>
      </c>
      <c r="C217" s="145">
        <v>0.01</v>
      </c>
      <c r="D217" s="149">
        <v>0.01</v>
      </c>
      <c r="E217" s="149"/>
      <c r="F217" s="149"/>
      <c r="G217" s="149"/>
      <c r="H217" s="151"/>
      <c r="I217" s="151"/>
    </row>
    <row r="218" spans="1:9" s="295" customFormat="1" x14ac:dyDescent="0.2">
      <c r="A218" s="370" t="s">
        <v>709</v>
      </c>
      <c r="B218" s="168" t="s">
        <v>710</v>
      </c>
      <c r="C218" s="145">
        <v>-0.01</v>
      </c>
      <c r="D218" s="149">
        <v>-0.01</v>
      </c>
      <c r="E218" s="149"/>
      <c r="F218" s="149"/>
      <c r="G218" s="149"/>
      <c r="H218" s="151"/>
      <c r="I218" s="151"/>
    </row>
    <row r="219" spans="1:9" s="295" customFormat="1" x14ac:dyDescent="0.2">
      <c r="A219" s="370" t="s">
        <v>711</v>
      </c>
      <c r="B219" s="168" t="s">
        <v>712</v>
      </c>
      <c r="C219" s="145">
        <v>45773.35</v>
      </c>
      <c r="D219" s="149">
        <v>45773.35</v>
      </c>
      <c r="E219" s="149"/>
      <c r="F219" s="149"/>
      <c r="G219" s="149"/>
      <c r="H219" s="151"/>
      <c r="I219" s="151"/>
    </row>
    <row r="220" spans="1:9" s="295" customFormat="1" x14ac:dyDescent="0.2">
      <c r="A220" s="370" t="s">
        <v>713</v>
      </c>
      <c r="B220" s="168" t="s">
        <v>714</v>
      </c>
      <c r="C220" s="145">
        <v>127806.28</v>
      </c>
      <c r="D220" s="149">
        <v>127806.28</v>
      </c>
      <c r="E220" s="149"/>
      <c r="F220" s="149"/>
      <c r="G220" s="149"/>
      <c r="H220" s="151"/>
      <c r="I220" s="151"/>
    </row>
    <row r="221" spans="1:9" s="295" customFormat="1" x14ac:dyDescent="0.2">
      <c r="A221" s="370" t="s">
        <v>715</v>
      </c>
      <c r="B221" s="168" t="s">
        <v>716</v>
      </c>
      <c r="C221" s="145">
        <v>183029.15</v>
      </c>
      <c r="D221" s="149">
        <v>183029.15</v>
      </c>
      <c r="E221" s="149"/>
      <c r="F221" s="149"/>
      <c r="G221" s="149"/>
      <c r="H221" s="151"/>
      <c r="I221" s="151"/>
    </row>
    <row r="222" spans="1:9" s="295" customFormat="1" x14ac:dyDescent="0.2">
      <c r="A222" s="370" t="s">
        <v>717</v>
      </c>
      <c r="B222" s="168" t="s">
        <v>718</v>
      </c>
      <c r="C222" s="145">
        <v>85714.32</v>
      </c>
      <c r="D222" s="149">
        <v>85714.32</v>
      </c>
      <c r="E222" s="149"/>
      <c r="F222" s="149"/>
      <c r="G222" s="149"/>
      <c r="H222" s="151"/>
      <c r="I222" s="151"/>
    </row>
    <row r="223" spans="1:9" s="295" customFormat="1" x14ac:dyDescent="0.2">
      <c r="A223" s="370" t="s">
        <v>719</v>
      </c>
      <c r="B223" s="168" t="s">
        <v>720</v>
      </c>
      <c r="C223" s="145">
        <v>128059.75</v>
      </c>
      <c r="D223" s="149">
        <v>128059.75</v>
      </c>
      <c r="E223" s="149"/>
      <c r="F223" s="149"/>
      <c r="G223" s="149"/>
      <c r="H223" s="151"/>
      <c r="I223" s="151"/>
    </row>
    <row r="224" spans="1:9" s="295" customFormat="1" x14ac:dyDescent="0.2">
      <c r="A224" s="370" t="s">
        <v>721</v>
      </c>
      <c r="B224" s="168" t="s">
        <v>710</v>
      </c>
      <c r="C224" s="145">
        <v>0.01</v>
      </c>
      <c r="D224" s="149">
        <v>0.01</v>
      </c>
      <c r="E224" s="149"/>
      <c r="F224" s="149"/>
      <c r="G224" s="149"/>
      <c r="H224" s="151"/>
      <c r="I224" s="151"/>
    </row>
    <row r="225" spans="1:9" s="295" customFormat="1" x14ac:dyDescent="0.2">
      <c r="A225" s="370" t="s">
        <v>722</v>
      </c>
      <c r="B225" s="168" t="s">
        <v>522</v>
      </c>
      <c r="C225" s="145">
        <v>443136.14</v>
      </c>
      <c r="D225" s="149">
        <v>443136.14</v>
      </c>
      <c r="E225" s="149"/>
      <c r="F225" s="149"/>
      <c r="G225" s="149"/>
      <c r="H225" s="151"/>
      <c r="I225" s="151"/>
    </row>
    <row r="226" spans="1:9" s="295" customFormat="1" x14ac:dyDescent="0.2">
      <c r="A226" s="370" t="s">
        <v>723</v>
      </c>
      <c r="B226" s="168" t="s">
        <v>724</v>
      </c>
      <c r="C226" s="145">
        <v>158389.06</v>
      </c>
      <c r="D226" s="149">
        <v>158389.06</v>
      </c>
      <c r="E226" s="149"/>
      <c r="F226" s="149"/>
      <c r="G226" s="149"/>
      <c r="H226" s="151"/>
      <c r="I226" s="151"/>
    </row>
    <row r="227" spans="1:9" s="295" customFormat="1" x14ac:dyDescent="0.2">
      <c r="A227" s="370" t="s">
        <v>725</v>
      </c>
      <c r="B227" s="168" t="s">
        <v>710</v>
      </c>
      <c r="C227" s="145">
        <v>1624985.13</v>
      </c>
      <c r="D227" s="149">
        <v>1624985.13</v>
      </c>
      <c r="E227" s="149"/>
      <c r="F227" s="149"/>
      <c r="G227" s="149"/>
      <c r="H227" s="151"/>
      <c r="I227" s="151"/>
    </row>
    <row r="228" spans="1:9" s="295" customFormat="1" x14ac:dyDescent="0.2">
      <c r="A228" s="370" t="s">
        <v>726</v>
      </c>
      <c r="B228" s="168" t="s">
        <v>727</v>
      </c>
      <c r="C228" s="145">
        <v>1223163.83</v>
      </c>
      <c r="D228" s="149">
        <v>1223163.83</v>
      </c>
      <c r="E228" s="149"/>
      <c r="F228" s="149"/>
      <c r="G228" s="149"/>
      <c r="H228" s="151"/>
      <c r="I228" s="151"/>
    </row>
    <row r="229" spans="1:9" s="295" customFormat="1" x14ac:dyDescent="0.2">
      <c r="A229" s="370" t="s">
        <v>728</v>
      </c>
      <c r="B229" s="168" t="s">
        <v>729</v>
      </c>
      <c r="C229" s="145">
        <v>1160553.55</v>
      </c>
      <c r="D229" s="149">
        <v>1160553.55</v>
      </c>
      <c r="E229" s="149"/>
      <c r="F229" s="149"/>
      <c r="G229" s="149"/>
      <c r="H229" s="151"/>
      <c r="I229" s="151"/>
    </row>
    <row r="230" spans="1:9" s="295" customFormat="1" x14ac:dyDescent="0.2">
      <c r="A230" s="370" t="s">
        <v>730</v>
      </c>
      <c r="B230" s="168" t="s">
        <v>731</v>
      </c>
      <c r="C230" s="145">
        <v>688929.32</v>
      </c>
      <c r="D230" s="149">
        <v>688929.32</v>
      </c>
      <c r="E230" s="149"/>
      <c r="F230" s="149"/>
      <c r="G230" s="149"/>
      <c r="H230" s="151"/>
      <c r="I230" s="151"/>
    </row>
    <row r="231" spans="1:9" s="295" customFormat="1" x14ac:dyDescent="0.2">
      <c r="A231" s="370" t="s">
        <v>732</v>
      </c>
      <c r="B231" s="168" t="s">
        <v>724</v>
      </c>
      <c r="C231" s="145">
        <v>160592.79999999999</v>
      </c>
      <c r="D231" s="149">
        <v>160592.79999999999</v>
      </c>
      <c r="E231" s="149"/>
      <c r="F231" s="149"/>
      <c r="G231" s="149"/>
      <c r="H231" s="151"/>
      <c r="I231" s="151"/>
    </row>
    <row r="232" spans="1:9" s="295" customFormat="1" x14ac:dyDescent="0.2">
      <c r="A232" s="370" t="s">
        <v>733</v>
      </c>
      <c r="B232" s="168" t="s">
        <v>734</v>
      </c>
      <c r="C232" s="145">
        <v>185955</v>
      </c>
      <c r="D232" s="149">
        <v>185955</v>
      </c>
      <c r="E232" s="149"/>
      <c r="F232" s="149"/>
      <c r="G232" s="149"/>
      <c r="H232" s="151"/>
      <c r="I232" s="151"/>
    </row>
    <row r="233" spans="1:9" s="295" customFormat="1" x14ac:dyDescent="0.2">
      <c r="A233" s="370" t="s">
        <v>735</v>
      </c>
      <c r="B233" s="168" t="s">
        <v>437</v>
      </c>
      <c r="C233" s="145">
        <v>71891.58</v>
      </c>
      <c r="D233" s="149">
        <v>71891.58</v>
      </c>
      <c r="E233" s="149"/>
      <c r="F233" s="149"/>
      <c r="G233" s="149"/>
      <c r="H233" s="151"/>
      <c r="I233" s="151"/>
    </row>
    <row r="234" spans="1:9" s="267" customFormat="1" x14ac:dyDescent="0.2">
      <c r="A234" s="181"/>
      <c r="B234" s="181" t="s">
        <v>308</v>
      </c>
      <c r="C234" s="153">
        <f>SUM(C208:C233)</f>
        <v>6666653.0700000003</v>
      </c>
      <c r="D234" s="153">
        <f>SUM(D208:D233)</f>
        <v>6666653.0700000003</v>
      </c>
      <c r="E234" s="153">
        <f>SUM(E208:E233)</f>
        <v>0</v>
      </c>
      <c r="F234" s="153">
        <f>SUM(F208:F233)</f>
        <v>0</v>
      </c>
      <c r="G234" s="153">
        <f>SUM(G208:G233)</f>
        <v>0</v>
      </c>
      <c r="H234" s="153"/>
      <c r="I234" s="153"/>
    </row>
    <row r="235" spans="1:9" s="267" customFormat="1" x14ac:dyDescent="0.2">
      <c r="A235" s="39"/>
      <c r="B235" s="39"/>
      <c r="C235" s="38"/>
      <c r="D235" s="38"/>
      <c r="E235" s="38"/>
      <c r="F235" s="38"/>
      <c r="G235" s="9"/>
    </row>
    <row r="236" spans="1:9" s="295" customFormat="1" x14ac:dyDescent="0.2">
      <c r="A236" s="39"/>
      <c r="B236" s="39"/>
      <c r="C236" s="38"/>
      <c r="D236" s="38"/>
      <c r="E236" s="38"/>
      <c r="F236" s="38"/>
      <c r="G236" s="9"/>
    </row>
    <row r="237" spans="1:9" s="267" customFormat="1" x14ac:dyDescent="0.2">
      <c r="A237" s="10" t="s">
        <v>309</v>
      </c>
      <c r="B237" s="11"/>
      <c r="C237" s="297"/>
      <c r="D237" s="9"/>
      <c r="E237" s="38"/>
      <c r="F237" s="38"/>
      <c r="G237" s="9"/>
      <c r="I237" s="54" t="s">
        <v>53</v>
      </c>
    </row>
    <row r="238" spans="1:9" s="267" customFormat="1" x14ac:dyDescent="0.2">
      <c r="A238" s="39"/>
      <c r="B238" s="39"/>
      <c r="C238" s="38"/>
      <c r="D238" s="38"/>
      <c r="E238" s="38"/>
      <c r="F238" s="38"/>
      <c r="G238" s="9"/>
    </row>
    <row r="239" spans="1:9" s="267" customFormat="1" x14ac:dyDescent="0.2">
      <c r="A239" s="15" t="s">
        <v>46</v>
      </c>
      <c r="B239" s="16" t="s">
        <v>47</v>
      </c>
      <c r="C239" s="40" t="s">
        <v>54</v>
      </c>
      <c r="D239" s="40" t="s">
        <v>55</v>
      </c>
      <c r="E239" s="40" t="s">
        <v>56</v>
      </c>
      <c r="F239" s="40" t="s">
        <v>57</v>
      </c>
      <c r="G239" s="41" t="s">
        <v>58</v>
      </c>
      <c r="H239" s="16" t="s">
        <v>59</v>
      </c>
      <c r="I239" s="16" t="s">
        <v>60</v>
      </c>
    </row>
    <row r="240" spans="1:9" s="267" customFormat="1" x14ac:dyDescent="0.2">
      <c r="A240" s="168"/>
      <c r="B240" s="168"/>
      <c r="C240" s="145"/>
      <c r="D240" s="149"/>
      <c r="E240" s="149"/>
      <c r="F240" s="149"/>
      <c r="G240" s="149"/>
      <c r="H240" s="151"/>
      <c r="I240" s="151"/>
    </row>
    <row r="241" spans="1:11" s="267" customFormat="1" x14ac:dyDescent="0.2">
      <c r="A241" s="168"/>
      <c r="B241" s="168"/>
      <c r="C241" s="145"/>
      <c r="D241" s="149"/>
      <c r="E241" s="149"/>
      <c r="F241" s="149"/>
      <c r="G241" s="149"/>
      <c r="H241" s="151"/>
      <c r="I241" s="151"/>
    </row>
    <row r="242" spans="1:11" s="267" customFormat="1" x14ac:dyDescent="0.2">
      <c r="A242" s="168"/>
      <c r="B242" s="168"/>
      <c r="C242" s="145"/>
      <c r="D242" s="149"/>
      <c r="E242" s="149"/>
      <c r="F242" s="149"/>
      <c r="G242" s="149"/>
      <c r="H242" s="151"/>
      <c r="I242" s="151"/>
      <c r="K242" s="9"/>
    </row>
    <row r="243" spans="1:11" s="267" customFormat="1" x14ac:dyDescent="0.2">
      <c r="A243" s="168"/>
      <c r="B243" s="168"/>
      <c r="C243" s="145"/>
      <c r="D243" s="149"/>
      <c r="E243" s="149"/>
      <c r="F243" s="149"/>
      <c r="G243" s="149"/>
      <c r="H243" s="151"/>
      <c r="I243" s="151"/>
      <c r="K243" s="9"/>
    </row>
    <row r="244" spans="1:11" s="267" customFormat="1" x14ac:dyDescent="0.2">
      <c r="A244" s="181"/>
      <c r="B244" s="181" t="s">
        <v>310</v>
      </c>
      <c r="C244" s="153">
        <f>SUM(C240:C243)</f>
        <v>0</v>
      </c>
      <c r="D244" s="153">
        <f>SUM(D240:D243)</f>
        <v>0</v>
      </c>
      <c r="E244" s="153">
        <f>SUM(E240:E243)</f>
        <v>0</v>
      </c>
      <c r="F244" s="153">
        <f>SUM(F240:F243)</f>
        <v>0</v>
      </c>
      <c r="G244" s="153">
        <f>SUM(G240:G243)</f>
        <v>0</v>
      </c>
      <c r="H244" s="153"/>
      <c r="I244" s="153"/>
      <c r="K244" s="9"/>
    </row>
    <row r="245" spans="1:11" s="267" customFormat="1" x14ac:dyDescent="0.2">
      <c r="C245" s="9"/>
      <c r="D245" s="9"/>
      <c r="E245" s="9"/>
      <c r="F245" s="9"/>
      <c r="G245" s="9"/>
    </row>
    <row r="246" spans="1:11" s="267" customFormat="1" x14ac:dyDescent="0.2">
      <c r="C246" s="9"/>
      <c r="D246" s="9"/>
      <c r="E246" s="9"/>
      <c r="F246" s="9"/>
      <c r="G246" s="9"/>
    </row>
    <row r="247" spans="1:11" s="267" customFormat="1" x14ac:dyDescent="0.2">
      <c r="A247" s="10" t="s">
        <v>311</v>
      </c>
      <c r="B247" s="11"/>
      <c r="C247" s="9"/>
      <c r="D247" s="9"/>
      <c r="E247" s="38"/>
      <c r="F247" s="38"/>
      <c r="G247" s="9"/>
      <c r="I247" s="54" t="s">
        <v>53</v>
      </c>
    </row>
    <row r="248" spans="1:11" s="267" customFormat="1" x14ac:dyDescent="0.2">
      <c r="A248" s="39"/>
      <c r="B248" s="39"/>
      <c r="C248" s="38"/>
      <c r="D248" s="38"/>
      <c r="E248" s="38"/>
      <c r="F248" s="38"/>
      <c r="G248" s="9"/>
    </row>
    <row r="249" spans="1:11" s="267" customFormat="1" x14ac:dyDescent="0.2">
      <c r="A249" s="15" t="s">
        <v>46</v>
      </c>
      <c r="B249" s="16" t="s">
        <v>47</v>
      </c>
      <c r="C249" s="40" t="s">
        <v>54</v>
      </c>
      <c r="D249" s="40" t="s">
        <v>55</v>
      </c>
      <c r="E249" s="40" t="s">
        <v>56</v>
      </c>
      <c r="F249" s="40" t="s">
        <v>57</v>
      </c>
      <c r="G249" s="41" t="s">
        <v>58</v>
      </c>
      <c r="H249" s="16" t="s">
        <v>59</v>
      </c>
      <c r="I249" s="16" t="s">
        <v>60</v>
      </c>
    </row>
    <row r="250" spans="1:11" s="267" customFormat="1" x14ac:dyDescent="0.2">
      <c r="A250" s="168"/>
      <c r="B250" s="168"/>
      <c r="C250" s="145"/>
      <c r="D250" s="149"/>
      <c r="E250" s="149"/>
      <c r="F250" s="149"/>
      <c r="G250" s="149"/>
      <c r="H250" s="151"/>
      <c r="I250" s="151"/>
    </row>
    <row r="251" spans="1:11" s="267" customFormat="1" x14ac:dyDescent="0.2">
      <c r="A251" s="168"/>
      <c r="B251" s="168"/>
      <c r="C251" s="145"/>
      <c r="D251" s="149"/>
      <c r="E251" s="149"/>
      <c r="F251" s="149"/>
      <c r="G251" s="149"/>
      <c r="H251" s="151"/>
      <c r="I251" s="151"/>
    </row>
    <row r="252" spans="1:11" s="267" customFormat="1" x14ac:dyDescent="0.2">
      <c r="A252" s="168"/>
      <c r="B252" s="168"/>
      <c r="C252" s="145"/>
      <c r="D252" s="149"/>
      <c r="E252" s="149"/>
      <c r="F252" s="149"/>
      <c r="G252" s="149"/>
      <c r="H252" s="151"/>
      <c r="I252" s="151"/>
    </row>
    <row r="253" spans="1:11" s="267" customFormat="1" x14ac:dyDescent="0.2">
      <c r="A253" s="168"/>
      <c r="B253" s="168"/>
      <c r="C253" s="145"/>
      <c r="D253" s="149"/>
      <c r="E253" s="149"/>
      <c r="F253" s="149"/>
      <c r="G253" s="149"/>
      <c r="H253" s="151"/>
      <c r="I253" s="151"/>
    </row>
    <row r="254" spans="1:11" s="267" customFormat="1" x14ac:dyDescent="0.2">
      <c r="A254" s="181"/>
      <c r="B254" s="181" t="s">
        <v>312</v>
      </c>
      <c r="C254" s="153">
        <f>SUM(C250:C253)</f>
        <v>0</v>
      </c>
      <c r="D254" s="153">
        <f>SUM(D250:D253)</f>
        <v>0</v>
      </c>
      <c r="E254" s="153">
        <f>SUM(E250:E253)</f>
        <v>0</v>
      </c>
      <c r="F254" s="153">
        <f>SUM(F250:F253)</f>
        <v>0</v>
      </c>
      <c r="G254" s="153">
        <f>SUM(G250:G253)</f>
        <v>0</v>
      </c>
      <c r="H254" s="153"/>
      <c r="I254" s="153"/>
    </row>
    <row r="255" spans="1:11" s="267" customFormat="1" x14ac:dyDescent="0.2">
      <c r="C255" s="9"/>
      <c r="D255" s="9"/>
      <c r="E255" s="9"/>
      <c r="F255" s="9"/>
      <c r="G255" s="9"/>
    </row>
    <row r="256" spans="1:11" s="267" customFormat="1" x14ac:dyDescent="0.2">
      <c r="C256" s="9"/>
      <c r="D256" s="9"/>
      <c r="E256" s="9"/>
      <c r="F256" s="9"/>
      <c r="G256" s="9"/>
    </row>
    <row r="257" spans="1:11" s="267" customFormat="1" x14ac:dyDescent="0.2">
      <c r="A257" s="10" t="s">
        <v>313</v>
      </c>
      <c r="B257" s="11"/>
      <c r="C257" s="9"/>
      <c r="D257" s="9"/>
      <c r="E257" s="38"/>
      <c r="F257" s="38"/>
      <c r="G257" s="9"/>
      <c r="I257" s="54" t="s">
        <v>53</v>
      </c>
    </row>
    <row r="258" spans="1:11" s="267" customFormat="1" x14ac:dyDescent="0.2">
      <c r="A258" s="39"/>
      <c r="B258" s="39"/>
      <c r="C258" s="38"/>
      <c r="D258" s="38"/>
      <c r="E258" s="38"/>
      <c r="F258" s="38"/>
      <c r="G258" s="9"/>
    </row>
    <row r="259" spans="1:11" s="267" customFormat="1" x14ac:dyDescent="0.2">
      <c r="A259" s="15" t="s">
        <v>46</v>
      </c>
      <c r="B259" s="16" t="s">
        <v>47</v>
      </c>
      <c r="C259" s="40" t="s">
        <v>54</v>
      </c>
      <c r="D259" s="40" t="s">
        <v>55</v>
      </c>
      <c r="E259" s="40" t="s">
        <v>56</v>
      </c>
      <c r="F259" s="40" t="s">
        <v>57</v>
      </c>
      <c r="G259" s="41" t="s">
        <v>58</v>
      </c>
      <c r="H259" s="16" t="s">
        <v>59</v>
      </c>
      <c r="I259" s="16" t="s">
        <v>60</v>
      </c>
    </row>
    <row r="260" spans="1:11" s="267" customFormat="1" x14ac:dyDescent="0.2">
      <c r="A260" s="168"/>
      <c r="B260" s="168"/>
      <c r="C260" s="145"/>
      <c r="D260" s="149"/>
      <c r="E260" s="149"/>
      <c r="F260" s="149"/>
      <c r="G260" s="149"/>
      <c r="H260" s="151"/>
      <c r="I260" s="151"/>
      <c r="K260" s="9"/>
    </row>
    <row r="261" spans="1:11" s="267" customFormat="1" x14ac:dyDescent="0.2">
      <c r="A261" s="168"/>
      <c r="B261" s="168"/>
      <c r="C261" s="145"/>
      <c r="D261" s="149"/>
      <c r="E261" s="149"/>
      <c r="F261" s="149"/>
      <c r="G261" s="149"/>
      <c r="H261" s="151"/>
      <c r="I261" s="151"/>
      <c r="K261" s="9"/>
    </row>
    <row r="262" spans="1:11" s="267" customFormat="1" x14ac:dyDescent="0.2">
      <c r="A262" s="168"/>
      <c r="B262" s="168"/>
      <c r="C262" s="145"/>
      <c r="D262" s="149"/>
      <c r="E262" s="149"/>
      <c r="F262" s="149"/>
      <c r="G262" s="149"/>
      <c r="H262" s="151"/>
      <c r="I262" s="151"/>
    </row>
    <row r="263" spans="1:11" s="267" customFormat="1" x14ac:dyDescent="0.2">
      <c r="A263" s="168"/>
      <c r="B263" s="168"/>
      <c r="C263" s="145"/>
      <c r="D263" s="149"/>
      <c r="E263" s="149"/>
      <c r="F263" s="149"/>
      <c r="G263" s="149"/>
      <c r="H263" s="151"/>
      <c r="I263" s="151"/>
    </row>
    <row r="264" spans="1:11" s="267" customFormat="1" x14ac:dyDescent="0.2">
      <c r="A264" s="181"/>
      <c r="B264" s="181" t="s">
        <v>314</v>
      </c>
      <c r="C264" s="153">
        <f>SUM(C260:C263)</f>
        <v>0</v>
      </c>
      <c r="D264" s="153">
        <f>SUM(D260:D263)</f>
        <v>0</v>
      </c>
      <c r="E264" s="153">
        <f>SUM(E260:E263)</f>
        <v>0</v>
      </c>
      <c r="F264" s="153">
        <f>SUM(F260:F263)</f>
        <v>0</v>
      </c>
      <c r="G264" s="153">
        <f>SUM(G260:G263)</f>
        <v>0</v>
      </c>
      <c r="H264" s="153"/>
      <c r="I264" s="153"/>
    </row>
    <row r="265" spans="1:11" s="267" customFormat="1" x14ac:dyDescent="0.2">
      <c r="C265" s="9"/>
      <c r="D265" s="9"/>
      <c r="E265" s="9"/>
      <c r="F265" s="9"/>
      <c r="G265" s="9"/>
    </row>
    <row r="266" spans="1:11" s="267" customFormat="1" x14ac:dyDescent="0.2">
      <c r="C266" s="9"/>
      <c r="D266" s="9"/>
      <c r="E266" s="9"/>
      <c r="F266" s="9"/>
      <c r="G266" s="9"/>
    </row>
    <row r="267" spans="1:11" s="267" customFormat="1" x14ac:dyDescent="0.2">
      <c r="A267" s="10" t="s">
        <v>315</v>
      </c>
      <c r="B267" s="11"/>
      <c r="C267" s="9"/>
      <c r="D267" s="9"/>
      <c r="E267" s="38"/>
      <c r="F267" s="38"/>
      <c r="G267" s="9"/>
      <c r="I267" s="54" t="s">
        <v>53</v>
      </c>
    </row>
    <row r="268" spans="1:11" s="267" customFormat="1" x14ac:dyDescent="0.2">
      <c r="A268" s="39"/>
      <c r="B268" s="39"/>
      <c r="C268" s="38"/>
      <c r="D268" s="38"/>
      <c r="E268" s="38"/>
      <c r="F268" s="38"/>
      <c r="G268" s="9"/>
    </row>
    <row r="269" spans="1:11" s="267" customFormat="1" x14ac:dyDescent="0.2">
      <c r="A269" s="15" t="s">
        <v>46</v>
      </c>
      <c r="B269" s="16" t="s">
        <v>47</v>
      </c>
      <c r="C269" s="40" t="s">
        <v>54</v>
      </c>
      <c r="D269" s="40" t="s">
        <v>55</v>
      </c>
      <c r="E269" s="40" t="s">
        <v>56</v>
      </c>
      <c r="F269" s="40" t="s">
        <v>57</v>
      </c>
      <c r="G269" s="41" t="s">
        <v>58</v>
      </c>
      <c r="H269" s="16" t="s">
        <v>59</v>
      </c>
      <c r="I269" s="16" t="s">
        <v>60</v>
      </c>
    </row>
    <row r="270" spans="1:11" s="267" customFormat="1" x14ac:dyDescent="0.2">
      <c r="A270" s="168"/>
      <c r="B270" s="168"/>
      <c r="C270" s="145"/>
      <c r="D270" s="149"/>
      <c r="E270" s="149"/>
      <c r="F270" s="149"/>
      <c r="G270" s="149"/>
      <c r="H270" s="151"/>
      <c r="I270" s="151"/>
    </row>
    <row r="271" spans="1:11" s="267" customFormat="1" x14ac:dyDescent="0.2">
      <c r="A271" s="168"/>
      <c r="B271" s="168"/>
      <c r="C271" s="145"/>
      <c r="D271" s="149"/>
      <c r="E271" s="149"/>
      <c r="F271" s="149"/>
      <c r="G271" s="149"/>
      <c r="H271" s="151"/>
      <c r="I271" s="151"/>
    </row>
    <row r="272" spans="1:11" s="267" customFormat="1" x14ac:dyDescent="0.2">
      <c r="A272" s="168"/>
      <c r="B272" s="168"/>
      <c r="C272" s="145"/>
      <c r="D272" s="149"/>
      <c r="E272" s="149"/>
      <c r="F272" s="149"/>
      <c r="G272" s="149"/>
      <c r="H272" s="151"/>
      <c r="I272" s="151"/>
    </row>
    <row r="273" spans="1:9" s="267" customFormat="1" x14ac:dyDescent="0.2">
      <c r="A273" s="168"/>
      <c r="B273" s="168"/>
      <c r="C273" s="145"/>
      <c r="D273" s="149"/>
      <c r="E273" s="149"/>
      <c r="F273" s="149"/>
      <c r="G273" s="149"/>
      <c r="H273" s="151"/>
      <c r="I273" s="151"/>
    </row>
    <row r="274" spans="1:9" s="267" customFormat="1" x14ac:dyDescent="0.2">
      <c r="A274" s="181"/>
      <c r="B274" s="181" t="s">
        <v>316</v>
      </c>
      <c r="C274" s="153">
        <f>SUM(C270:C273)</f>
        <v>0</v>
      </c>
      <c r="D274" s="153">
        <f>SUM(D270:D273)</f>
        <v>0</v>
      </c>
      <c r="E274" s="153">
        <f>SUM(E270:E273)</f>
        <v>0</v>
      </c>
      <c r="F274" s="153">
        <f>SUM(F270:F273)</f>
        <v>0</v>
      </c>
      <c r="G274" s="153">
        <f>SUM(G270:G273)</f>
        <v>0</v>
      </c>
      <c r="H274" s="153"/>
      <c r="I274" s="153"/>
    </row>
    <row r="275" spans="1:9" s="267" customFormat="1" x14ac:dyDescent="0.2">
      <c r="C275" s="9"/>
      <c r="D275" s="9"/>
      <c r="E275" s="9"/>
      <c r="F275" s="9"/>
      <c r="G275" s="9"/>
    </row>
    <row r="276" spans="1:9" s="267" customFormat="1" x14ac:dyDescent="0.2">
      <c r="C276" s="9"/>
      <c r="D276" s="9"/>
      <c r="E276" s="9"/>
      <c r="F276" s="9"/>
      <c r="G276" s="9"/>
    </row>
    <row r="277" spans="1:9" s="267" customFormat="1" x14ac:dyDescent="0.2">
      <c r="C277" s="9"/>
      <c r="D277" s="9"/>
      <c r="E277" s="9"/>
      <c r="F277" s="9"/>
      <c r="G277" s="9"/>
    </row>
    <row r="278" spans="1:9" s="267" customFormat="1" x14ac:dyDescent="0.2">
      <c r="C278" s="9"/>
      <c r="D278" s="9"/>
      <c r="E278" s="9"/>
      <c r="F278" s="9"/>
      <c r="G278" s="9"/>
    </row>
    <row r="279" spans="1:9" s="267" customFormat="1" x14ac:dyDescent="0.2">
      <c r="C279" s="9"/>
      <c r="D279" s="9"/>
      <c r="E279" s="9"/>
      <c r="F279" s="9"/>
      <c r="G279" s="9"/>
    </row>
    <row r="280" spans="1:9" s="267" customFormat="1" x14ac:dyDescent="0.2">
      <c r="C280" s="9"/>
      <c r="D280" s="9"/>
      <c r="E280" s="9"/>
      <c r="F280" s="9"/>
      <c r="G280" s="9"/>
    </row>
    <row r="281" spans="1:9" s="267" customFormat="1" x14ac:dyDescent="0.2">
      <c r="C281" s="9"/>
      <c r="D281" s="9"/>
      <c r="E281" s="9"/>
      <c r="F281" s="9"/>
      <c r="G281" s="9"/>
    </row>
    <row r="282" spans="1:9" s="267" customFormat="1" x14ac:dyDescent="0.2">
      <c r="C282" s="9"/>
      <c r="D282" s="9"/>
      <c r="E282" s="9"/>
      <c r="F282" s="9"/>
      <c r="G282" s="9"/>
    </row>
    <row r="283" spans="1:9" s="267" customFormat="1" x14ac:dyDescent="0.2">
      <c r="C283" s="9"/>
      <c r="D283" s="9"/>
      <c r="E283" s="9"/>
      <c r="F283" s="9"/>
      <c r="G283" s="9"/>
    </row>
    <row r="284" spans="1:9" s="267" customFormat="1" x14ac:dyDescent="0.2">
      <c r="C284" s="9"/>
      <c r="D284" s="9"/>
      <c r="E284" s="9"/>
      <c r="F284" s="9"/>
      <c r="G284" s="9"/>
    </row>
    <row r="285" spans="1:9" s="267" customFormat="1" x14ac:dyDescent="0.2">
      <c r="C285" s="9"/>
      <c r="D285" s="9"/>
      <c r="E285" s="9"/>
      <c r="F285" s="9"/>
      <c r="G285" s="9"/>
    </row>
    <row r="286" spans="1:9" s="267" customFormat="1" x14ac:dyDescent="0.2">
      <c r="C286" s="9"/>
      <c r="D286" s="9"/>
      <c r="E286" s="9"/>
      <c r="F286" s="9"/>
      <c r="G286" s="9"/>
    </row>
    <row r="287" spans="1:9" s="267" customFormat="1" x14ac:dyDescent="0.2">
      <c r="C287" s="9"/>
      <c r="D287" s="9"/>
      <c r="E287" s="9"/>
      <c r="F287" s="9"/>
      <c r="G287" s="9"/>
    </row>
    <row r="288" spans="1:9" s="267" customFormat="1" x14ac:dyDescent="0.2">
      <c r="C288" s="9"/>
      <c r="D288" s="9"/>
      <c r="E288" s="9"/>
      <c r="F288" s="9"/>
      <c r="G288" s="9"/>
    </row>
    <row r="289" spans="3:7" s="267" customFormat="1" x14ac:dyDescent="0.2">
      <c r="C289" s="9"/>
      <c r="D289" s="9"/>
      <c r="E289" s="9"/>
      <c r="F289" s="9"/>
      <c r="G289" s="9"/>
    </row>
    <row r="290" spans="3:7" s="267" customFormat="1" x14ac:dyDescent="0.2">
      <c r="C290" s="9"/>
      <c r="D290" s="9"/>
      <c r="E290" s="9"/>
      <c r="F290" s="9"/>
      <c r="G290" s="9"/>
    </row>
    <row r="291" spans="3:7" s="267" customFormat="1" x14ac:dyDescent="0.2">
      <c r="C291" s="9"/>
      <c r="D291" s="9"/>
      <c r="E291" s="9"/>
      <c r="F291" s="9"/>
      <c r="G291" s="9"/>
    </row>
    <row r="292" spans="3:7" s="267" customFormat="1" x14ac:dyDescent="0.2">
      <c r="C292" s="9"/>
      <c r="D292" s="9"/>
      <c r="E292" s="9"/>
      <c r="F292" s="9"/>
      <c r="G292" s="9"/>
    </row>
    <row r="293" spans="3:7" s="267" customFormat="1" x14ac:dyDescent="0.2">
      <c r="C293" s="9"/>
      <c r="D293" s="9"/>
      <c r="E293" s="9"/>
      <c r="F293" s="9"/>
      <c r="G293" s="9"/>
    </row>
    <row r="294" spans="3:7" s="267" customFormat="1" x14ac:dyDescent="0.2">
      <c r="C294" s="9"/>
      <c r="D294" s="9"/>
      <c r="E294" s="9"/>
      <c r="F294" s="9"/>
      <c r="G294" s="9"/>
    </row>
    <row r="295" spans="3:7" s="267" customFormat="1" x14ac:dyDescent="0.2">
      <c r="C295" s="9"/>
      <c r="D295" s="9"/>
      <c r="E295" s="9"/>
      <c r="F295" s="9"/>
      <c r="G295" s="9"/>
    </row>
    <row r="296" spans="3:7" s="267" customFormat="1" x14ac:dyDescent="0.2">
      <c r="C296" s="9"/>
      <c r="D296" s="9"/>
      <c r="E296" s="9"/>
      <c r="F296" s="9"/>
      <c r="G296" s="9"/>
    </row>
    <row r="297" spans="3:7" s="267" customFormat="1" x14ac:dyDescent="0.2">
      <c r="C297" s="9"/>
      <c r="D297" s="9"/>
      <c r="E297" s="9"/>
      <c r="F297" s="9"/>
      <c r="G297" s="9"/>
    </row>
    <row r="298" spans="3:7" s="267" customFormat="1" x14ac:dyDescent="0.2">
      <c r="C298" s="9"/>
      <c r="D298" s="9"/>
      <c r="E298" s="9"/>
      <c r="F298" s="9"/>
      <c r="G298" s="9"/>
    </row>
    <row r="299" spans="3:7" s="267" customFormat="1" x14ac:dyDescent="0.2">
      <c r="C299" s="9"/>
      <c r="D299" s="9"/>
      <c r="E299" s="9"/>
      <c r="F299" s="9"/>
      <c r="G299" s="9"/>
    </row>
    <row r="300" spans="3:7" s="267" customFormat="1" x14ac:dyDescent="0.2">
      <c r="C300" s="9"/>
      <c r="D300" s="9"/>
      <c r="E300" s="9"/>
      <c r="F300" s="9"/>
      <c r="G300" s="9"/>
    </row>
    <row r="301" spans="3:7" s="267" customFormat="1" x14ac:dyDescent="0.2">
      <c r="C301" s="9"/>
      <c r="D301" s="9"/>
      <c r="E301" s="9"/>
      <c r="F301" s="9"/>
      <c r="G301" s="9"/>
    </row>
    <row r="302" spans="3:7" s="267" customFormat="1" x14ac:dyDescent="0.2">
      <c r="C302" s="9"/>
      <c r="D302" s="9"/>
      <c r="E302" s="9"/>
      <c r="F302" s="9"/>
      <c r="G302" s="9"/>
    </row>
    <row r="303" spans="3:7" s="267" customFormat="1" x14ac:dyDescent="0.2">
      <c r="C303" s="9"/>
      <c r="D303" s="9"/>
      <c r="E303" s="9"/>
      <c r="F303" s="9"/>
      <c r="G303" s="9"/>
    </row>
    <row r="304" spans="3:7" s="267" customFormat="1" x14ac:dyDescent="0.2">
      <c r="C304" s="9"/>
      <c r="D304" s="9"/>
      <c r="E304" s="9"/>
      <c r="F304" s="9"/>
      <c r="G304" s="9"/>
    </row>
    <row r="305" spans="3:7" s="267" customFormat="1" x14ac:dyDescent="0.2">
      <c r="C305" s="9"/>
      <c r="D305" s="9"/>
      <c r="E305" s="9"/>
      <c r="F305" s="9"/>
      <c r="G305" s="9"/>
    </row>
    <row r="306" spans="3:7" s="267" customFormat="1" x14ac:dyDescent="0.2">
      <c r="C306" s="9"/>
      <c r="D306" s="9"/>
      <c r="E306" s="9"/>
      <c r="F306" s="9"/>
      <c r="G306" s="9"/>
    </row>
    <row r="307" spans="3:7" s="267" customFormat="1" x14ac:dyDescent="0.2">
      <c r="C307" s="9"/>
      <c r="D307" s="9"/>
      <c r="E307" s="9"/>
      <c r="F307" s="9"/>
      <c r="G307" s="9"/>
    </row>
    <row r="308" spans="3:7" s="267" customFormat="1" x14ac:dyDescent="0.2">
      <c r="C308" s="9"/>
      <c r="D308" s="9"/>
      <c r="E308" s="9"/>
      <c r="F308" s="9"/>
      <c r="G308" s="9"/>
    </row>
    <row r="309" spans="3:7" s="267" customFormat="1" x14ac:dyDescent="0.2">
      <c r="C309" s="9"/>
      <c r="D309" s="9"/>
      <c r="E309" s="9"/>
      <c r="F309" s="9"/>
      <c r="G309" s="9"/>
    </row>
    <row r="310" spans="3:7" s="267" customFormat="1" x14ac:dyDescent="0.2">
      <c r="C310" s="9"/>
      <c r="D310" s="9"/>
      <c r="E310" s="9"/>
      <c r="F310" s="9"/>
      <c r="G310" s="9"/>
    </row>
    <row r="311" spans="3:7" s="267" customFormat="1" x14ac:dyDescent="0.2">
      <c r="C311" s="9"/>
      <c r="D311" s="9"/>
      <c r="E311" s="9"/>
      <c r="F311" s="9"/>
      <c r="G311" s="9"/>
    </row>
    <row r="312" spans="3:7" s="267" customFormat="1" x14ac:dyDescent="0.2">
      <c r="C312" s="9"/>
      <c r="D312" s="9"/>
      <c r="E312" s="9"/>
      <c r="F312" s="9"/>
      <c r="G312" s="9"/>
    </row>
    <row r="313" spans="3:7" s="267" customFormat="1" x14ac:dyDescent="0.2">
      <c r="C313" s="9"/>
      <c r="D313" s="9"/>
      <c r="E313" s="9"/>
      <c r="F313" s="9"/>
      <c r="G313" s="9"/>
    </row>
    <row r="314" spans="3:7" s="267" customFormat="1" x14ac:dyDescent="0.2">
      <c r="C314" s="9"/>
      <c r="D314" s="9"/>
      <c r="E314" s="9"/>
      <c r="F314" s="9"/>
      <c r="G314" s="9"/>
    </row>
    <row r="315" spans="3:7" s="267" customFormat="1" x14ac:dyDescent="0.2">
      <c r="C315" s="9"/>
      <c r="D315" s="9"/>
      <c r="E315" s="9"/>
      <c r="F315" s="9"/>
      <c r="G315" s="9"/>
    </row>
    <row r="316" spans="3:7" s="267" customFormat="1" x14ac:dyDescent="0.2">
      <c r="C316" s="9"/>
      <c r="D316" s="9"/>
      <c r="E316" s="9"/>
      <c r="F316" s="9"/>
      <c r="G316" s="9"/>
    </row>
    <row r="317" spans="3:7" s="267" customFormat="1" x14ac:dyDescent="0.2">
      <c r="C317" s="9"/>
      <c r="D317" s="9"/>
      <c r="E317" s="9"/>
      <c r="F317" s="9"/>
      <c r="G317" s="9"/>
    </row>
    <row r="318" spans="3:7" s="267" customFormat="1" x14ac:dyDescent="0.2">
      <c r="C318" s="9"/>
      <c r="D318" s="9"/>
      <c r="E318" s="9"/>
      <c r="F318" s="9"/>
      <c r="G318" s="9"/>
    </row>
    <row r="319" spans="3:7" s="267" customFormat="1" x14ac:dyDescent="0.2">
      <c r="C319" s="9"/>
      <c r="D319" s="9"/>
      <c r="E319" s="9"/>
      <c r="F319" s="9"/>
      <c r="G319" s="9"/>
    </row>
    <row r="320" spans="3:7" s="267" customFormat="1" x14ac:dyDescent="0.2">
      <c r="C320" s="9"/>
      <c r="D320" s="9"/>
      <c r="E320" s="9"/>
      <c r="F320" s="9"/>
      <c r="G320" s="9"/>
    </row>
    <row r="321" spans="3:7" s="267" customFormat="1" x14ac:dyDescent="0.2">
      <c r="C321" s="9"/>
      <c r="D321" s="9"/>
      <c r="E321" s="9"/>
      <c r="F321" s="9"/>
      <c r="G321" s="9"/>
    </row>
    <row r="322" spans="3:7" s="267" customFormat="1" x14ac:dyDescent="0.2">
      <c r="C322" s="9"/>
      <c r="D322" s="9"/>
      <c r="E322" s="9"/>
      <c r="F322" s="9"/>
      <c r="G322" s="9"/>
    </row>
    <row r="323" spans="3:7" s="267" customFormat="1" x14ac:dyDescent="0.2">
      <c r="C323" s="9"/>
      <c r="D323" s="9"/>
      <c r="E323" s="9"/>
      <c r="F323" s="9"/>
      <c r="G323" s="9"/>
    </row>
    <row r="324" spans="3:7" s="267" customFormat="1" x14ac:dyDescent="0.2">
      <c r="C324" s="9"/>
      <c r="D324" s="9"/>
      <c r="E324" s="9"/>
      <c r="F324" s="9"/>
      <c r="G324" s="9"/>
    </row>
    <row r="325" spans="3:7" s="267" customFormat="1" x14ac:dyDescent="0.2">
      <c r="C325" s="9"/>
      <c r="D325" s="9"/>
      <c r="E325" s="9"/>
      <c r="F325" s="9"/>
      <c r="G325" s="9"/>
    </row>
    <row r="326" spans="3:7" s="267" customFormat="1" x14ac:dyDescent="0.2">
      <c r="C326" s="9"/>
      <c r="D326" s="9"/>
      <c r="E326" s="9"/>
      <c r="F326" s="9"/>
      <c r="G326" s="9"/>
    </row>
    <row r="327" spans="3:7" s="267" customFormat="1" x14ac:dyDescent="0.2">
      <c r="C327" s="9"/>
      <c r="D327" s="9"/>
      <c r="E327" s="9"/>
      <c r="F327" s="9"/>
      <c r="G327" s="9"/>
    </row>
    <row r="328" spans="3:7" s="267" customFormat="1" x14ac:dyDescent="0.2">
      <c r="C328" s="9"/>
      <c r="D328" s="9"/>
      <c r="E328" s="9"/>
      <c r="F328" s="9"/>
      <c r="G328" s="9"/>
    </row>
    <row r="329" spans="3:7" s="267" customFormat="1" x14ac:dyDescent="0.2">
      <c r="C329" s="9"/>
      <c r="D329" s="9"/>
      <c r="E329" s="9"/>
      <c r="F329" s="9"/>
      <c r="G329" s="9"/>
    </row>
    <row r="330" spans="3:7" s="267" customFormat="1" x14ac:dyDescent="0.2">
      <c r="C330" s="9"/>
      <c r="D330" s="9"/>
      <c r="E330" s="9"/>
      <c r="F330" s="9"/>
      <c r="G330" s="9"/>
    </row>
    <row r="331" spans="3:7" s="267" customFormat="1" x14ac:dyDescent="0.2">
      <c r="C331" s="9"/>
      <c r="D331" s="9"/>
      <c r="E331" s="9"/>
      <c r="F331" s="9"/>
      <c r="G331" s="9"/>
    </row>
    <row r="332" spans="3:7" s="267" customFormat="1" x14ac:dyDescent="0.2">
      <c r="C332" s="9"/>
      <c r="D332" s="9"/>
      <c r="E332" s="9"/>
      <c r="F332" s="9"/>
      <c r="G332" s="9"/>
    </row>
    <row r="333" spans="3:7" s="267" customFormat="1" x14ac:dyDescent="0.2">
      <c r="C333" s="9"/>
      <c r="D333" s="9"/>
      <c r="E333" s="9"/>
      <c r="F333" s="9"/>
      <c r="G333" s="9"/>
    </row>
    <row r="334" spans="3:7" s="267" customFormat="1" x14ac:dyDescent="0.2">
      <c r="C334" s="9"/>
      <c r="D334" s="9"/>
      <c r="E334" s="9"/>
      <c r="F334" s="9"/>
      <c r="G334" s="9"/>
    </row>
    <row r="335" spans="3:7" s="267" customFormat="1" x14ac:dyDescent="0.2">
      <c r="C335" s="9"/>
      <c r="D335" s="9"/>
      <c r="E335" s="9"/>
      <c r="F335" s="9"/>
      <c r="G335" s="9"/>
    </row>
    <row r="336" spans="3:7" s="267" customFormat="1" x14ac:dyDescent="0.2">
      <c r="C336" s="9"/>
      <c r="D336" s="9"/>
      <c r="E336" s="9"/>
      <c r="F336" s="9"/>
      <c r="G336" s="9"/>
    </row>
    <row r="337" spans="3:7" s="267" customFormat="1" x14ac:dyDescent="0.2">
      <c r="C337" s="9"/>
      <c r="D337" s="9"/>
      <c r="E337" s="9"/>
      <c r="F337" s="9"/>
      <c r="G337" s="9"/>
    </row>
    <row r="338" spans="3:7" s="267" customFormat="1" x14ac:dyDescent="0.2">
      <c r="C338" s="9"/>
      <c r="D338" s="9"/>
      <c r="E338" s="9"/>
      <c r="F338" s="9"/>
      <c r="G338" s="9"/>
    </row>
    <row r="339" spans="3:7" s="267" customFormat="1" x14ac:dyDescent="0.2">
      <c r="C339" s="9"/>
      <c r="D339" s="9"/>
      <c r="E339" s="9"/>
      <c r="F339" s="9"/>
      <c r="G339" s="9"/>
    </row>
    <row r="340" spans="3:7" s="267" customFormat="1" x14ac:dyDescent="0.2">
      <c r="C340" s="9"/>
      <c r="D340" s="9"/>
      <c r="E340" s="9"/>
      <c r="F340" s="9"/>
      <c r="G340" s="9"/>
    </row>
    <row r="341" spans="3:7" s="267" customFormat="1" x14ac:dyDescent="0.2">
      <c r="C341" s="9"/>
      <c r="D341" s="9"/>
      <c r="E341" s="9"/>
      <c r="F341" s="9"/>
      <c r="G341" s="9"/>
    </row>
    <row r="342" spans="3:7" s="267" customFormat="1" x14ac:dyDescent="0.2">
      <c r="C342" s="9"/>
      <c r="D342" s="9"/>
      <c r="E342" s="9"/>
      <c r="F342" s="9"/>
      <c r="G342" s="9"/>
    </row>
    <row r="343" spans="3:7" s="267" customFormat="1" x14ac:dyDescent="0.2">
      <c r="C343" s="9"/>
      <c r="D343" s="9"/>
      <c r="E343" s="9"/>
      <c r="F343" s="9"/>
      <c r="G343" s="9"/>
    </row>
    <row r="344" spans="3:7" s="267" customFormat="1" x14ac:dyDescent="0.2">
      <c r="C344" s="9"/>
      <c r="D344" s="9"/>
      <c r="E344" s="9"/>
      <c r="F344" s="9"/>
      <c r="G344" s="9"/>
    </row>
    <row r="345" spans="3:7" s="267" customFormat="1" x14ac:dyDescent="0.2">
      <c r="C345" s="9"/>
      <c r="D345" s="9"/>
      <c r="E345" s="9"/>
      <c r="F345" s="9"/>
      <c r="G345" s="9"/>
    </row>
    <row r="346" spans="3:7" s="267" customFormat="1" x14ac:dyDescent="0.2">
      <c r="C346" s="9"/>
      <c r="D346" s="9"/>
      <c r="E346" s="9"/>
      <c r="F346" s="9"/>
      <c r="G346" s="9"/>
    </row>
    <row r="347" spans="3:7" s="267" customFormat="1" x14ac:dyDescent="0.2">
      <c r="C347" s="9"/>
      <c r="D347" s="9"/>
      <c r="E347" s="9"/>
      <c r="F347" s="9"/>
      <c r="G347" s="9"/>
    </row>
    <row r="348" spans="3:7" s="267" customFormat="1" x14ac:dyDescent="0.2">
      <c r="C348" s="9"/>
      <c r="D348" s="9"/>
      <c r="E348" s="9"/>
      <c r="F348" s="9"/>
      <c r="G348" s="9"/>
    </row>
    <row r="349" spans="3:7" s="267" customFormat="1" x14ac:dyDescent="0.2">
      <c r="C349" s="9"/>
      <c r="D349" s="9"/>
      <c r="E349" s="9"/>
      <c r="F349" s="9"/>
      <c r="G349" s="9"/>
    </row>
    <row r="350" spans="3:7" s="267" customFormat="1" x14ac:dyDescent="0.2">
      <c r="C350" s="9"/>
      <c r="D350" s="9"/>
      <c r="E350" s="9"/>
      <c r="F350" s="9"/>
      <c r="G350" s="9"/>
    </row>
    <row r="351" spans="3:7" s="267" customFormat="1" x14ac:dyDescent="0.2">
      <c r="C351" s="9"/>
      <c r="D351" s="9"/>
      <c r="E351" s="9"/>
      <c r="F351" s="9"/>
      <c r="G351" s="9"/>
    </row>
    <row r="352" spans="3:7" s="267" customFormat="1" x14ac:dyDescent="0.2">
      <c r="C352" s="9"/>
      <c r="D352" s="9"/>
      <c r="E352" s="9"/>
      <c r="F352" s="9"/>
      <c r="G352" s="9"/>
    </row>
    <row r="353" spans="1:8" s="267" customFormat="1" x14ac:dyDescent="0.2">
      <c r="C353" s="9"/>
      <c r="D353" s="9"/>
      <c r="E353" s="9"/>
      <c r="F353" s="9"/>
      <c r="G353" s="9"/>
    </row>
    <row r="354" spans="1:8" s="267" customFormat="1" x14ac:dyDescent="0.2">
      <c r="C354" s="9"/>
      <c r="D354" s="9"/>
      <c r="E354" s="9"/>
      <c r="F354" s="9"/>
      <c r="G354" s="9"/>
    </row>
    <row r="355" spans="1:8" x14ac:dyDescent="0.2">
      <c r="A355" s="42"/>
      <c r="B355" s="42"/>
      <c r="C355" s="43"/>
      <c r="D355" s="43"/>
      <c r="E355" s="43"/>
      <c r="F355" s="43"/>
      <c r="G355" s="43"/>
      <c r="H355" s="42"/>
    </row>
    <row r="356" spans="1:8" x14ac:dyDescent="0.2">
      <c r="A356" s="268"/>
      <c r="B356" s="269"/>
    </row>
    <row r="357" spans="1:8" x14ac:dyDescent="0.2">
      <c r="A357" s="268"/>
      <c r="B357" s="269"/>
    </row>
    <row r="358" spans="1:8" x14ac:dyDescent="0.2">
      <c r="A358" s="268"/>
      <c r="B358" s="269"/>
    </row>
    <row r="359" spans="1:8" x14ac:dyDescent="0.2">
      <c r="A359" s="268"/>
      <c r="B359" s="269"/>
    </row>
    <row r="360" spans="1:8" x14ac:dyDescent="0.2">
      <c r="A360" s="268"/>
      <c r="B360" s="269"/>
    </row>
  </sheetData>
  <dataValidations count="10">
    <dataValidation allowBlank="1" showInputMessage="1" showErrorMessage="1" prompt="Indicar si el deudor ya sobrepasó el plazo estipulado para pago, 90, 180 o 365 días." sqref="I239 I249 I259 I269 I177 I187 I197 I207 I7"/>
    <dataValidation allowBlank="1" showInputMessage="1" showErrorMessage="1" prompt="Informar sobre caraterísticas cualitativas de la cuenta, ejemplo: acciones implementadas para su recuperación, causas de la demora en su recuperación." sqref="H239 H249 H259 H269 H177 H187 H197 H207 H7"/>
    <dataValidation allowBlank="1" showInputMessage="1" showErrorMessage="1" prompt="Importe de la cuentas por cobrar con vencimiento mayor a 365 días." sqref="G239 G249 G259 G269 G177 G187 G197 G207 G7"/>
    <dataValidation allowBlank="1" showInputMessage="1" showErrorMessage="1" prompt="Importe de la cuentas por cobrar con fecha de vencimiento de 181 a 365 días." sqref="F239 F249 F259 F269 F177 F187 F197 F207 F7"/>
    <dataValidation allowBlank="1" showInputMessage="1" showErrorMessage="1" prompt="Importe de la cuentas por cobrar con fecha de vencimiento de 91 a 180 días." sqref="E239 E249 E259 E269 E177 E187 E197 E207 E7"/>
    <dataValidation allowBlank="1" showInputMessage="1" showErrorMessage="1" prompt="Importe de la cuentas por cobrar con fecha de vencimiento de 1 a 90 días." sqref="D239 D249 D259 D269 D177 D187 D197 D207 D7"/>
    <dataValidation allowBlank="1" showInputMessage="1" showErrorMessage="1" prompt="Corresponde al nombre o descripción de la cuenta de acuerdo al Plan de Cuentas emitido por el CONAC." sqref="B239 B249 B259 B269 B177 B187 B197 B207 B7"/>
    <dataValidation allowBlank="1" showInputMessage="1" showErrorMessage="1" prompt="Saldo final del periodo de la cuenta pública presentada, el cual debe coincidir con la suma de las columnas de 90, 180, 365 y más de 365 días (trimestral: 1er, 2do, 3ro. o 4to.)." sqref="C239 C249 C259 C269"/>
    <dataValidation allowBlank="1" showInputMessage="1" showErrorMessage="1" prompt="Corresponde al número de la cuenta de acuerdo al Plan de Cuentas emitido por el CONAC. Excepto cuentas por cobrar de contribuciones o fideicomisos que se encuentran dentro de inversiones financieras..." sqref="A239 A249 A259 A269 A177 A187 A197 A207 A7"/>
    <dataValidation allowBlank="1" showInputMessage="1" showErrorMessage="1" prompt="Saldo final del periodo de la cuenta pública presentada, el cual debe coincidir con la suma de las columnas de 90, 180, 365 y más de 365 días (mensual:  enero, febrero, marzo, etc.; trimestral: 1er, 2do, 3ro. o 4to.)." sqref="C177 C187 C197 C207 C7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zoomScaleNormal="100" zoomScaleSheetLayoutView="100" workbookViewId="0">
      <selection activeCell="B20" sqref="B2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238</v>
      </c>
      <c r="B2" s="3"/>
    </row>
    <row r="5" spans="1:4" s="35" customFormat="1" ht="11.25" customHeight="1" x14ac:dyDescent="0.2">
      <c r="A5" s="33" t="s">
        <v>61</v>
      </c>
      <c r="B5" s="271"/>
      <c r="C5" s="44"/>
      <c r="D5" s="276" t="s">
        <v>62</v>
      </c>
    </row>
    <row r="6" spans="1:4" x14ac:dyDescent="0.2">
      <c r="A6" s="45"/>
      <c r="B6" s="45"/>
      <c r="C6" s="46"/>
      <c r="D6" s="47"/>
    </row>
    <row r="7" spans="1:4" ht="15" customHeight="1" x14ac:dyDescent="0.2">
      <c r="A7" s="15" t="s">
        <v>46</v>
      </c>
      <c r="B7" s="16" t="s">
        <v>47</v>
      </c>
      <c r="C7" s="296" t="s">
        <v>48</v>
      </c>
      <c r="D7" s="48" t="s">
        <v>63</v>
      </c>
    </row>
    <row r="8" spans="1:4" x14ac:dyDescent="0.2">
      <c r="A8" s="168"/>
      <c r="B8" s="151"/>
      <c r="C8" s="149"/>
      <c r="D8" s="151"/>
    </row>
    <row r="9" spans="1:4" x14ac:dyDescent="0.2">
      <c r="A9" s="168"/>
      <c r="B9" s="151"/>
      <c r="C9" s="149"/>
      <c r="D9" s="151"/>
    </row>
    <row r="10" spans="1:4" x14ac:dyDescent="0.2">
      <c r="A10" s="168"/>
      <c r="B10" s="151"/>
      <c r="C10" s="149"/>
      <c r="D10" s="151"/>
    </row>
    <row r="11" spans="1:4" x14ac:dyDescent="0.2">
      <c r="A11" s="168"/>
      <c r="B11" s="151"/>
      <c r="C11" s="149"/>
      <c r="D11" s="151"/>
    </row>
    <row r="12" spans="1:4" x14ac:dyDescent="0.2">
      <c r="A12" s="182"/>
      <c r="B12" s="182" t="s">
        <v>260</v>
      </c>
      <c r="C12" s="158">
        <f>SUM(C8:C11)</f>
        <v>0</v>
      </c>
      <c r="D12" s="183"/>
    </row>
    <row r="13" spans="1:4" x14ac:dyDescent="0.2">
      <c r="A13" s="167"/>
      <c r="B13" s="167"/>
      <c r="C13" s="175"/>
      <c r="D13" s="167"/>
    </row>
    <row r="14" spans="1:4" x14ac:dyDescent="0.2">
      <c r="A14" s="167"/>
      <c r="B14" s="167"/>
      <c r="C14" s="175"/>
      <c r="D14" s="167"/>
    </row>
    <row r="15" spans="1:4" s="35" customFormat="1" ht="11.25" customHeight="1" x14ac:dyDescent="0.2">
      <c r="A15" s="33" t="s">
        <v>64</v>
      </c>
      <c r="B15" s="167"/>
      <c r="C15" s="44"/>
      <c r="D15" s="276" t="s">
        <v>62</v>
      </c>
    </row>
    <row r="16" spans="1:4" x14ac:dyDescent="0.2">
      <c r="A16" s="45"/>
      <c r="B16" s="45"/>
      <c r="C16" s="46"/>
      <c r="D16" s="47"/>
    </row>
    <row r="17" spans="1:4" ht="15" customHeight="1" x14ac:dyDescent="0.2">
      <c r="A17" s="15" t="s">
        <v>46</v>
      </c>
      <c r="B17" s="16" t="s">
        <v>47</v>
      </c>
      <c r="C17" s="296" t="s">
        <v>48</v>
      </c>
      <c r="D17" s="48" t="s">
        <v>63</v>
      </c>
    </row>
    <row r="18" spans="1:4" x14ac:dyDescent="0.2">
      <c r="A18" s="173"/>
      <c r="B18" s="180"/>
      <c r="C18" s="149"/>
      <c r="D18" s="151"/>
    </row>
    <row r="19" spans="1:4" s="287" customFormat="1" x14ac:dyDescent="0.2">
      <c r="A19" s="173"/>
      <c r="B19" s="180"/>
      <c r="C19" s="149"/>
      <c r="D19" s="151"/>
    </row>
    <row r="20" spans="1:4" s="287" customFormat="1" x14ac:dyDescent="0.2">
      <c r="A20" s="173"/>
      <c r="B20" s="180"/>
      <c r="C20" s="149"/>
      <c r="D20" s="151"/>
    </row>
    <row r="21" spans="1:4" x14ac:dyDescent="0.2">
      <c r="A21" s="173"/>
      <c r="B21" s="180"/>
      <c r="C21" s="149"/>
      <c r="D21" s="151"/>
    </row>
    <row r="22" spans="1:4" x14ac:dyDescent="0.2">
      <c r="A22" s="165"/>
      <c r="B22" s="165" t="s">
        <v>261</v>
      </c>
      <c r="C22" s="157">
        <f>SUM(C18:C21)</f>
        <v>0</v>
      </c>
      <c r="D22" s="183"/>
    </row>
    <row r="24" spans="1:4" x14ac:dyDescent="0.2">
      <c r="B24" s="8" t="str">
        <f>+UPPER(B13)</f>
        <v/>
      </c>
    </row>
  </sheetData>
  <dataValidations count="5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Saldo final del periodo que corresponde a la cuenta pública presentada (trimestral: 1er, 2do, 3ro. o 4to.)." sqref="C17 C7"/>
    <dataValidation allowBlank="1" showInputMessage="1" showErrorMessage="1" prompt="Corresponde al número de la cuenta de acuerdo al Plan de Cuentas emitido por el CONAC." sqref="A17 A7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A7" sqref="A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50" t="s">
        <v>43</v>
      </c>
      <c r="B1" s="50"/>
      <c r="C1" s="298"/>
      <c r="D1" s="50"/>
      <c r="E1" s="50"/>
      <c r="F1" s="50"/>
      <c r="G1" s="51"/>
    </row>
    <row r="2" spans="1:7" s="35" customFormat="1" ht="11.25" customHeight="1" x14ac:dyDescent="0.25">
      <c r="A2" s="50" t="s">
        <v>238</v>
      </c>
      <c r="B2" s="50"/>
      <c r="C2" s="298"/>
      <c r="D2" s="50"/>
      <c r="E2" s="50"/>
      <c r="F2" s="50"/>
      <c r="G2" s="50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93"/>
      <c r="B6" s="293"/>
      <c r="C6" s="68"/>
      <c r="D6" s="293"/>
      <c r="E6" s="293"/>
      <c r="F6" s="293"/>
      <c r="G6" s="293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x14ac:dyDescent="0.2">
      <c r="A8" s="184"/>
      <c r="B8" s="184"/>
      <c r="C8" s="145"/>
      <c r="D8" s="185"/>
      <c r="E8" s="186"/>
      <c r="F8" s="184"/>
      <c r="G8" s="184"/>
    </row>
    <row r="9" spans="1:7" s="295" customFormat="1" x14ac:dyDescent="0.2">
      <c r="A9" s="184"/>
      <c r="B9" s="184"/>
      <c r="C9" s="145"/>
      <c r="D9" s="186"/>
      <c r="E9" s="186"/>
      <c r="F9" s="184"/>
      <c r="G9" s="184"/>
    </row>
    <row r="10" spans="1:7" s="295" customFormat="1" x14ac:dyDescent="0.2">
      <c r="A10" s="184"/>
      <c r="B10" s="184"/>
      <c r="C10" s="145"/>
      <c r="D10" s="186"/>
      <c r="E10" s="186"/>
      <c r="F10" s="184"/>
      <c r="G10" s="184"/>
    </row>
    <row r="11" spans="1:7" s="295" customFormat="1" x14ac:dyDescent="0.2">
      <c r="A11" s="184"/>
      <c r="B11" s="184"/>
      <c r="C11" s="145"/>
      <c r="D11" s="186"/>
      <c r="E11" s="186"/>
      <c r="F11" s="184"/>
      <c r="G11" s="184"/>
    </row>
    <row r="12" spans="1:7" s="295" customFormat="1" x14ac:dyDescent="0.2">
      <c r="A12" s="184"/>
      <c r="B12" s="184"/>
      <c r="C12" s="145"/>
      <c r="D12" s="186"/>
      <c r="E12" s="186"/>
      <c r="F12" s="184"/>
      <c r="G12" s="184"/>
    </row>
    <row r="13" spans="1:7" s="295" customFormat="1" x14ac:dyDescent="0.2">
      <c r="A13" s="184"/>
      <c r="B13" s="184"/>
      <c r="C13" s="145"/>
      <c r="D13" s="186"/>
      <c r="E13" s="186"/>
      <c r="F13" s="184"/>
      <c r="G13" s="184"/>
    </row>
    <row r="14" spans="1:7" s="295" customFormat="1" x14ac:dyDescent="0.2">
      <c r="A14" s="184"/>
      <c r="B14" s="184"/>
      <c r="C14" s="145"/>
      <c r="D14" s="186"/>
      <c r="E14" s="186"/>
      <c r="F14" s="184"/>
      <c r="G14" s="184"/>
    </row>
    <row r="15" spans="1:7" x14ac:dyDescent="0.2">
      <c r="A15" s="184"/>
      <c r="B15" s="184"/>
      <c r="C15" s="145"/>
      <c r="D15" s="186"/>
      <c r="E15" s="186"/>
      <c r="F15" s="184"/>
      <c r="G15" s="184"/>
    </row>
    <row r="16" spans="1:7" x14ac:dyDescent="0.2">
      <c r="A16" s="181"/>
      <c r="B16" s="181" t="s">
        <v>270</v>
      </c>
      <c r="C16" s="153">
        <f>SUM(C8:C15)</f>
        <v>0</v>
      </c>
      <c r="D16" s="181"/>
      <c r="E16" s="181"/>
      <c r="F16" s="181"/>
      <c r="G16" s="181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importe fideicomitido del ente público del periodo que corresponde la cuenta pública presentada trimestral: 1er, 2do, 3ro. o 4to.)." sqref="C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C16" sqref="C1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238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93"/>
      <c r="B6" s="293"/>
      <c r="C6" s="68"/>
      <c r="D6" s="293"/>
      <c r="E6" s="293"/>
    </row>
    <row r="7" spans="1:5" ht="15" customHeight="1" x14ac:dyDescent="0.2">
      <c r="A7" s="15" t="s">
        <v>46</v>
      </c>
      <c r="B7" s="16" t="s">
        <v>47</v>
      </c>
      <c r="C7" s="296" t="s">
        <v>48</v>
      </c>
      <c r="D7" s="18" t="s">
        <v>49</v>
      </c>
      <c r="E7" s="16" t="s">
        <v>72</v>
      </c>
    </row>
    <row r="8" spans="1:5" s="254" customFormat="1" ht="11.25" customHeight="1" x14ac:dyDescent="0.2">
      <c r="A8" s="185"/>
      <c r="B8" s="185"/>
      <c r="C8" s="178"/>
      <c r="D8" s="185"/>
      <c r="E8" s="185"/>
    </row>
    <row r="9" spans="1:5" s="295" customFormat="1" ht="11.25" customHeight="1" x14ac:dyDescent="0.2">
      <c r="A9" s="185"/>
      <c r="B9" s="185"/>
      <c r="C9" s="178"/>
      <c r="D9" s="185"/>
      <c r="E9" s="185"/>
    </row>
    <row r="10" spans="1:5" s="295" customFormat="1" ht="11.25" customHeight="1" x14ac:dyDescent="0.2">
      <c r="A10" s="185"/>
      <c r="B10" s="185"/>
      <c r="C10" s="178"/>
      <c r="D10" s="185"/>
      <c r="E10" s="185"/>
    </row>
    <row r="11" spans="1:5" s="295" customFormat="1" ht="11.25" customHeight="1" x14ac:dyDescent="0.2">
      <c r="A11" s="185"/>
      <c r="B11" s="185"/>
      <c r="C11" s="178"/>
      <c r="D11" s="185"/>
      <c r="E11" s="185"/>
    </row>
    <row r="12" spans="1:5" s="295" customFormat="1" ht="11.25" customHeight="1" x14ac:dyDescent="0.2">
      <c r="A12" s="185"/>
      <c r="B12" s="185"/>
      <c r="C12" s="178"/>
      <c r="D12" s="185"/>
      <c r="E12" s="185"/>
    </row>
    <row r="13" spans="1:5" s="295" customFormat="1" ht="11.25" customHeight="1" x14ac:dyDescent="0.2">
      <c r="A13" s="185"/>
      <c r="B13" s="185"/>
      <c r="C13" s="178"/>
      <c r="D13" s="185"/>
      <c r="E13" s="185"/>
    </row>
    <row r="14" spans="1:5" s="287" customFormat="1" ht="11.25" customHeight="1" x14ac:dyDescent="0.2">
      <c r="A14" s="185"/>
      <c r="B14" s="185"/>
      <c r="C14" s="178"/>
      <c r="D14" s="185"/>
      <c r="E14" s="185"/>
    </row>
    <row r="15" spans="1:5" x14ac:dyDescent="0.2">
      <c r="A15" s="185"/>
      <c r="B15" s="185"/>
      <c r="C15" s="178"/>
      <c r="D15" s="185"/>
      <c r="E15" s="185"/>
    </row>
    <row r="16" spans="1:5" x14ac:dyDescent="0.2">
      <c r="A16" s="165"/>
      <c r="B16" s="165" t="s">
        <v>271</v>
      </c>
      <c r="C16" s="179">
        <f>SUM(C8:C15)</f>
        <v>0</v>
      </c>
      <c r="D16" s="165"/>
      <c r="E16" s="165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Saldo final del periodo que corresponde a la cuenta pública presentada (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opLeftCell="A40"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238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3"/>
      <c r="D5" s="53"/>
      <c r="E5" s="53"/>
      <c r="F5" s="54" t="s">
        <v>74</v>
      </c>
    </row>
    <row r="6" spans="1:6" x14ac:dyDescent="0.2">
      <c r="A6" s="55"/>
      <c r="B6" s="55"/>
      <c r="C6" s="53"/>
      <c r="D6" s="56"/>
      <c r="E6" s="56"/>
      <c r="F6" s="57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70" t="s">
        <v>736</v>
      </c>
      <c r="B8" s="168" t="s">
        <v>737</v>
      </c>
      <c r="C8" s="145">
        <v>146028033.69999999</v>
      </c>
      <c r="D8" s="145">
        <v>146028033.69999999</v>
      </c>
      <c r="E8" s="145">
        <v>0</v>
      </c>
      <c r="F8" s="145"/>
    </row>
    <row r="9" spans="1:6" s="222" customFormat="1" x14ac:dyDescent="0.2">
      <c r="A9" s="370" t="s">
        <v>738</v>
      </c>
      <c r="B9" s="168" t="s">
        <v>739</v>
      </c>
      <c r="C9" s="145">
        <v>0</v>
      </c>
      <c r="D9" s="145">
        <v>12760</v>
      </c>
      <c r="E9" s="145">
        <v>12760</v>
      </c>
      <c r="F9" s="145"/>
    </row>
    <row r="10" spans="1:6" s="222" customFormat="1" x14ac:dyDescent="0.2">
      <c r="A10" s="370" t="s">
        <v>740</v>
      </c>
      <c r="B10" s="168" t="s">
        <v>741</v>
      </c>
      <c r="C10" s="145">
        <v>16221057.67</v>
      </c>
      <c r="D10" s="145">
        <v>16279423.880000001</v>
      </c>
      <c r="E10" s="145">
        <v>58366.21</v>
      </c>
      <c r="F10" s="145"/>
    </row>
    <row r="11" spans="1:6" s="222" customFormat="1" x14ac:dyDescent="0.2">
      <c r="A11" s="370" t="s">
        <v>742</v>
      </c>
      <c r="B11" s="168" t="s">
        <v>743</v>
      </c>
      <c r="C11" s="145">
        <v>72468399.719999999</v>
      </c>
      <c r="D11" s="145">
        <v>72468399.719999999</v>
      </c>
      <c r="E11" s="145">
        <v>0</v>
      </c>
      <c r="F11" s="145"/>
    </row>
    <row r="12" spans="1:6" s="295" customFormat="1" x14ac:dyDescent="0.2">
      <c r="A12" s="370" t="s">
        <v>744</v>
      </c>
      <c r="B12" s="168" t="s">
        <v>745</v>
      </c>
      <c r="C12" s="145">
        <v>20778708.210000001</v>
      </c>
      <c r="D12" s="145">
        <v>22126543.920000002</v>
      </c>
      <c r="E12" s="145">
        <v>1347835.71</v>
      </c>
      <c r="F12" s="145"/>
    </row>
    <row r="13" spans="1:6" s="295" customFormat="1" x14ac:dyDescent="0.2">
      <c r="A13" s="370" t="s">
        <v>746</v>
      </c>
      <c r="B13" s="168" t="s">
        <v>747</v>
      </c>
      <c r="C13" s="145">
        <v>272756797.62</v>
      </c>
      <c r="D13" s="145">
        <v>270289832.98000002</v>
      </c>
      <c r="E13" s="145">
        <v>-2466964.64</v>
      </c>
      <c r="F13" s="145"/>
    </row>
    <row r="14" spans="1:6" s="295" customFormat="1" x14ac:dyDescent="0.2">
      <c r="A14" s="370" t="s">
        <v>748</v>
      </c>
      <c r="B14" s="168" t="s">
        <v>749</v>
      </c>
      <c r="C14" s="145">
        <v>69719565.549999997</v>
      </c>
      <c r="D14" s="145">
        <v>69719565.549999997</v>
      </c>
      <c r="E14" s="145">
        <v>0</v>
      </c>
      <c r="F14" s="145"/>
    </row>
    <row r="15" spans="1:6" s="295" customFormat="1" x14ac:dyDescent="0.2">
      <c r="A15" s="370" t="s">
        <v>750</v>
      </c>
      <c r="B15" s="168" t="s">
        <v>751</v>
      </c>
      <c r="C15" s="145">
        <v>297619.93</v>
      </c>
      <c r="D15" s="145">
        <v>297619.93</v>
      </c>
      <c r="E15" s="145">
        <v>0</v>
      </c>
      <c r="F15" s="145"/>
    </row>
    <row r="16" spans="1:6" s="295" customFormat="1" x14ac:dyDescent="0.2">
      <c r="A16" s="370" t="s">
        <v>752</v>
      </c>
      <c r="B16" s="168" t="s">
        <v>753</v>
      </c>
      <c r="C16" s="145">
        <v>115610.1</v>
      </c>
      <c r="D16" s="145">
        <v>115610.1</v>
      </c>
      <c r="E16" s="145">
        <v>0</v>
      </c>
      <c r="F16" s="145"/>
    </row>
    <row r="17" spans="1:6" s="295" customFormat="1" x14ac:dyDescent="0.2">
      <c r="A17" s="370" t="s">
        <v>754</v>
      </c>
      <c r="B17" s="168" t="s">
        <v>755</v>
      </c>
      <c r="C17" s="145">
        <v>7872553.75</v>
      </c>
      <c r="D17" s="145">
        <v>7872553.75</v>
      </c>
      <c r="E17" s="145">
        <v>0</v>
      </c>
      <c r="F17" s="145"/>
    </row>
    <row r="18" spans="1:6" x14ac:dyDescent="0.2">
      <c r="A18" s="181"/>
      <c r="B18" s="181" t="s">
        <v>272</v>
      </c>
      <c r="C18" s="153">
        <f>SUM(C8:C17)</f>
        <v>606258346.24999988</v>
      </c>
      <c r="D18" s="153">
        <f>SUM(D8:D17)</f>
        <v>605210343.52999997</v>
      </c>
      <c r="E18" s="153">
        <f>SUM(E8:E17)</f>
        <v>-1048002.7200000002</v>
      </c>
      <c r="F18" s="153"/>
    </row>
    <row r="19" spans="1:6" x14ac:dyDescent="0.2">
      <c r="A19" s="167"/>
      <c r="B19" s="167"/>
      <c r="C19" s="175"/>
      <c r="D19" s="175"/>
      <c r="E19" s="175"/>
      <c r="F19" s="167"/>
    </row>
    <row r="20" spans="1:6" x14ac:dyDescent="0.2">
      <c r="A20" s="167"/>
      <c r="B20" s="167"/>
      <c r="C20" s="175"/>
      <c r="D20" s="175"/>
      <c r="E20" s="175"/>
      <c r="F20" s="167"/>
    </row>
    <row r="21" spans="1:6" ht="11.25" customHeight="1" x14ac:dyDescent="0.2">
      <c r="A21" s="10" t="s">
        <v>79</v>
      </c>
      <c r="B21" s="167"/>
      <c r="C21" s="53"/>
      <c r="D21" s="53"/>
      <c r="E21" s="53"/>
      <c r="F21" s="54" t="s">
        <v>74</v>
      </c>
    </row>
    <row r="22" spans="1:6" ht="12.75" customHeight="1" x14ac:dyDescent="0.2">
      <c r="A22" s="45"/>
      <c r="B22" s="45"/>
      <c r="C22" s="22"/>
    </row>
    <row r="23" spans="1:6" ht="15" customHeight="1" x14ac:dyDescent="0.2">
      <c r="A23" s="15" t="s">
        <v>46</v>
      </c>
      <c r="B23" s="16" t="s">
        <v>47</v>
      </c>
      <c r="C23" s="58" t="s">
        <v>75</v>
      </c>
      <c r="D23" s="58" t="s">
        <v>76</v>
      </c>
      <c r="E23" s="58" t="s">
        <v>77</v>
      </c>
      <c r="F23" s="59" t="s">
        <v>78</v>
      </c>
    </row>
    <row r="24" spans="1:6" x14ac:dyDescent="0.2">
      <c r="A24" s="370" t="s">
        <v>756</v>
      </c>
      <c r="B24" s="151" t="s">
        <v>757</v>
      </c>
      <c r="C24" s="149">
        <v>1787230.97</v>
      </c>
      <c r="D24" s="149">
        <v>1780916.87</v>
      </c>
      <c r="E24" s="149">
        <v>-6314.1</v>
      </c>
      <c r="F24" s="151"/>
    </row>
    <row r="25" spans="1:6" s="222" customFormat="1" x14ac:dyDescent="0.2">
      <c r="A25" s="370" t="s">
        <v>758</v>
      </c>
      <c r="B25" s="151" t="s">
        <v>759</v>
      </c>
      <c r="C25" s="149">
        <v>163439.71</v>
      </c>
      <c r="D25" s="149">
        <v>163439.71</v>
      </c>
      <c r="E25" s="149">
        <v>0</v>
      </c>
      <c r="F25" s="151"/>
    </row>
    <row r="26" spans="1:6" s="222" customFormat="1" x14ac:dyDescent="0.2">
      <c r="A26" s="370" t="s">
        <v>760</v>
      </c>
      <c r="B26" s="151" t="s">
        <v>761</v>
      </c>
      <c r="C26" s="149">
        <v>2744223.66</v>
      </c>
      <c r="D26" s="149">
        <v>2750213.67</v>
      </c>
      <c r="E26" s="149">
        <v>5990.01</v>
      </c>
      <c r="F26" s="151"/>
    </row>
    <row r="27" spans="1:6" s="222" customFormat="1" x14ac:dyDescent="0.2">
      <c r="A27" s="370" t="s">
        <v>762</v>
      </c>
      <c r="B27" s="151" t="s">
        <v>763</v>
      </c>
      <c r="C27" s="149">
        <v>208149.53</v>
      </c>
      <c r="D27" s="149">
        <v>208149.53</v>
      </c>
      <c r="E27" s="149">
        <v>0</v>
      </c>
      <c r="F27" s="151"/>
    </row>
    <row r="28" spans="1:6" s="295" customFormat="1" x14ac:dyDescent="0.2">
      <c r="A28" s="370" t="s">
        <v>764</v>
      </c>
      <c r="B28" s="151" t="s">
        <v>765</v>
      </c>
      <c r="C28" s="149">
        <v>197661.92</v>
      </c>
      <c r="D28" s="149">
        <v>197661.92</v>
      </c>
      <c r="E28" s="149">
        <v>0</v>
      </c>
      <c r="F28" s="151"/>
    </row>
    <row r="29" spans="1:6" s="295" customFormat="1" x14ac:dyDescent="0.2">
      <c r="A29" s="370" t="s">
        <v>766</v>
      </c>
      <c r="B29" s="151" t="s">
        <v>767</v>
      </c>
      <c r="C29" s="149">
        <v>125721.99</v>
      </c>
      <c r="D29" s="149">
        <v>125721.99</v>
      </c>
      <c r="E29" s="149">
        <v>0</v>
      </c>
      <c r="F29" s="151"/>
    </row>
    <row r="30" spans="1:6" s="295" customFormat="1" x14ac:dyDescent="0.2">
      <c r="A30" s="370" t="s">
        <v>768</v>
      </c>
      <c r="B30" s="151" t="s">
        <v>769</v>
      </c>
      <c r="C30" s="149">
        <v>218115.9</v>
      </c>
      <c r="D30" s="149">
        <v>218115.9</v>
      </c>
      <c r="E30" s="149">
        <v>0</v>
      </c>
      <c r="F30" s="151"/>
    </row>
    <row r="31" spans="1:6" s="295" customFormat="1" x14ac:dyDescent="0.2">
      <c r="A31" s="370" t="s">
        <v>770</v>
      </c>
      <c r="B31" s="151" t="s">
        <v>771</v>
      </c>
      <c r="C31" s="149">
        <v>44098.2</v>
      </c>
      <c r="D31" s="149">
        <v>44098.2</v>
      </c>
      <c r="E31" s="149">
        <v>0</v>
      </c>
      <c r="F31" s="151"/>
    </row>
    <row r="32" spans="1:6" s="295" customFormat="1" x14ac:dyDescent="0.2">
      <c r="A32" s="370" t="s">
        <v>772</v>
      </c>
      <c r="B32" s="151" t="s">
        <v>773</v>
      </c>
      <c r="C32" s="149">
        <v>13978</v>
      </c>
      <c r="D32" s="149">
        <v>13978</v>
      </c>
      <c r="E32" s="149">
        <v>0</v>
      </c>
      <c r="F32" s="151"/>
    </row>
    <row r="33" spans="1:6" s="295" customFormat="1" x14ac:dyDescent="0.2">
      <c r="A33" s="370" t="s">
        <v>774</v>
      </c>
      <c r="B33" s="151" t="s">
        <v>775</v>
      </c>
      <c r="C33" s="149">
        <v>3267.67</v>
      </c>
      <c r="D33" s="149">
        <v>3267.67</v>
      </c>
      <c r="E33" s="149">
        <v>0</v>
      </c>
      <c r="F33" s="151"/>
    </row>
    <row r="34" spans="1:6" s="295" customFormat="1" x14ac:dyDescent="0.2">
      <c r="A34" s="370" t="s">
        <v>776</v>
      </c>
      <c r="B34" s="151" t="s">
        <v>777</v>
      </c>
      <c r="C34" s="149">
        <v>17701179.140000001</v>
      </c>
      <c r="D34" s="149">
        <v>17701179.140000001</v>
      </c>
      <c r="E34" s="149">
        <v>0</v>
      </c>
      <c r="F34" s="151"/>
    </row>
    <row r="35" spans="1:6" s="295" customFormat="1" x14ac:dyDescent="0.2">
      <c r="A35" s="370" t="s">
        <v>778</v>
      </c>
      <c r="B35" s="151" t="s">
        <v>779</v>
      </c>
      <c r="C35" s="149">
        <v>934052</v>
      </c>
      <c r="D35" s="149">
        <v>934052</v>
      </c>
      <c r="E35" s="149">
        <v>0</v>
      </c>
      <c r="F35" s="151"/>
    </row>
    <row r="36" spans="1:6" s="295" customFormat="1" x14ac:dyDescent="0.2">
      <c r="A36" s="370" t="s">
        <v>780</v>
      </c>
      <c r="B36" s="151" t="s">
        <v>781</v>
      </c>
      <c r="C36" s="149">
        <v>705545.04</v>
      </c>
      <c r="D36" s="149">
        <v>705545.04</v>
      </c>
      <c r="E36" s="149">
        <v>0</v>
      </c>
      <c r="F36" s="151"/>
    </row>
    <row r="37" spans="1:6" s="295" customFormat="1" x14ac:dyDescent="0.2">
      <c r="A37" s="370" t="s">
        <v>782</v>
      </c>
      <c r="B37" s="151" t="s">
        <v>783</v>
      </c>
      <c r="C37" s="149">
        <v>381224.42</v>
      </c>
      <c r="D37" s="149">
        <v>381224.42</v>
      </c>
      <c r="E37" s="149">
        <v>0</v>
      </c>
      <c r="F37" s="151"/>
    </row>
    <row r="38" spans="1:6" s="295" customFormat="1" x14ac:dyDescent="0.2">
      <c r="A38" s="370" t="s">
        <v>784</v>
      </c>
      <c r="B38" s="151" t="s">
        <v>785</v>
      </c>
      <c r="C38" s="149">
        <v>688494.62</v>
      </c>
      <c r="D38" s="149">
        <v>688494.62</v>
      </c>
      <c r="E38" s="149">
        <v>0</v>
      </c>
      <c r="F38" s="151"/>
    </row>
    <row r="39" spans="1:6" s="295" customFormat="1" x14ac:dyDescent="0.2">
      <c r="A39" s="370" t="s">
        <v>786</v>
      </c>
      <c r="B39" s="151" t="s">
        <v>787</v>
      </c>
      <c r="C39" s="149">
        <v>1093978.26</v>
      </c>
      <c r="D39" s="149">
        <v>1093978.26</v>
      </c>
      <c r="E39" s="149">
        <v>0</v>
      </c>
      <c r="F39" s="151"/>
    </row>
    <row r="40" spans="1:6" s="295" customFormat="1" x14ac:dyDescent="0.2">
      <c r="A40" s="370" t="s">
        <v>788</v>
      </c>
      <c r="B40" s="151" t="s">
        <v>789</v>
      </c>
      <c r="C40" s="149">
        <v>125737.03</v>
      </c>
      <c r="D40" s="149">
        <v>125737.03</v>
      </c>
      <c r="E40" s="149">
        <v>0</v>
      </c>
      <c r="F40" s="151"/>
    </row>
    <row r="41" spans="1:6" s="295" customFormat="1" x14ac:dyDescent="0.2">
      <c r="A41" s="370" t="s">
        <v>790</v>
      </c>
      <c r="B41" s="151" t="s">
        <v>791</v>
      </c>
      <c r="C41" s="149">
        <v>1148463.6200000001</v>
      </c>
      <c r="D41" s="149">
        <v>1148463.6200000001</v>
      </c>
      <c r="E41" s="149">
        <v>0</v>
      </c>
      <c r="F41" s="151"/>
    </row>
    <row r="42" spans="1:6" s="295" customFormat="1" x14ac:dyDescent="0.2">
      <c r="A42" s="370" t="s">
        <v>792</v>
      </c>
      <c r="B42" s="151" t="s">
        <v>793</v>
      </c>
      <c r="C42" s="149">
        <v>71157.740000000005</v>
      </c>
      <c r="D42" s="149">
        <v>71157.740000000005</v>
      </c>
      <c r="E42" s="149">
        <v>0</v>
      </c>
      <c r="F42" s="151"/>
    </row>
    <row r="43" spans="1:6" s="295" customFormat="1" x14ac:dyDescent="0.2">
      <c r="A43" s="370" t="s">
        <v>794</v>
      </c>
      <c r="B43" s="151" t="s">
        <v>795</v>
      </c>
      <c r="C43" s="149">
        <v>1103548.8799999999</v>
      </c>
      <c r="D43" s="149">
        <v>1103548.8799999999</v>
      </c>
      <c r="E43" s="149">
        <v>0</v>
      </c>
      <c r="F43" s="151"/>
    </row>
    <row r="44" spans="1:6" s="295" customFormat="1" x14ac:dyDescent="0.2">
      <c r="A44" s="370" t="s">
        <v>796</v>
      </c>
      <c r="B44" s="151" t="s">
        <v>797</v>
      </c>
      <c r="C44" s="149">
        <v>2231123.73</v>
      </c>
      <c r="D44" s="149">
        <v>2399123.73</v>
      </c>
      <c r="E44" s="149">
        <v>168000</v>
      </c>
      <c r="F44" s="151"/>
    </row>
    <row r="45" spans="1:6" s="295" customFormat="1" x14ac:dyDescent="0.2">
      <c r="A45" s="370" t="s">
        <v>798</v>
      </c>
      <c r="B45" s="151" t="s">
        <v>799</v>
      </c>
      <c r="C45" s="149">
        <v>84430.6</v>
      </c>
      <c r="D45" s="149">
        <v>84430.6</v>
      </c>
      <c r="E45" s="149">
        <v>0</v>
      </c>
      <c r="F45" s="151"/>
    </row>
    <row r="46" spans="1:6" s="295" customFormat="1" x14ac:dyDescent="0.2">
      <c r="A46" s="370" t="s">
        <v>800</v>
      </c>
      <c r="B46" s="151" t="s">
        <v>801</v>
      </c>
      <c r="C46" s="149">
        <v>541829.5</v>
      </c>
      <c r="D46" s="149">
        <v>541829.5</v>
      </c>
      <c r="E46" s="149">
        <v>0</v>
      </c>
      <c r="F46" s="151"/>
    </row>
    <row r="47" spans="1:6" s="295" customFormat="1" x14ac:dyDescent="0.2">
      <c r="A47" s="370" t="s">
        <v>802</v>
      </c>
      <c r="B47" s="151" t="s">
        <v>803</v>
      </c>
      <c r="C47" s="149">
        <v>531100</v>
      </c>
      <c r="D47" s="149">
        <v>531100</v>
      </c>
      <c r="E47" s="149">
        <v>0</v>
      </c>
      <c r="F47" s="151"/>
    </row>
    <row r="48" spans="1:6" x14ac:dyDescent="0.2">
      <c r="A48" s="181"/>
      <c r="B48" s="181" t="s">
        <v>273</v>
      </c>
      <c r="C48" s="153">
        <f>SUM(C24:C47)</f>
        <v>32847752.130000006</v>
      </c>
      <c r="D48" s="153">
        <f>SUM(D24:D47)</f>
        <v>33015428.040000007</v>
      </c>
      <c r="E48" s="153">
        <f>SUM(E24:E47)</f>
        <v>167675.91</v>
      </c>
      <c r="F48" s="153"/>
    </row>
    <row r="49" spans="1:8" s="19" customFormat="1" x14ac:dyDescent="0.2">
      <c r="A49" s="166"/>
      <c r="B49" s="166"/>
      <c r="C49" s="27"/>
      <c r="D49" s="27"/>
      <c r="E49" s="27"/>
      <c r="F49" s="27"/>
    </row>
    <row r="50" spans="1:8" s="19" customFormat="1" x14ac:dyDescent="0.2">
      <c r="A50" s="166"/>
      <c r="B50" s="166"/>
      <c r="C50" s="27"/>
      <c r="D50" s="27"/>
      <c r="E50" s="27"/>
      <c r="F50" s="27"/>
    </row>
    <row r="51" spans="1:8" s="19" customFormat="1" ht="11.25" customHeight="1" x14ac:dyDescent="0.2">
      <c r="A51" s="10" t="s">
        <v>254</v>
      </c>
      <c r="B51" s="10"/>
      <c r="C51" s="53"/>
      <c r="D51" s="53"/>
      <c r="E51" s="53"/>
      <c r="G51" s="54" t="s">
        <v>74</v>
      </c>
    </row>
    <row r="52" spans="1:8" s="19" customFormat="1" x14ac:dyDescent="0.2">
      <c r="A52" s="45"/>
      <c r="B52" s="45"/>
      <c r="C52" s="22"/>
      <c r="D52" s="9"/>
      <c r="E52" s="9"/>
      <c r="F52" s="8"/>
    </row>
    <row r="53" spans="1:8" s="19" customFormat="1" ht="27.95" customHeight="1" x14ac:dyDescent="0.2">
      <c r="A53" s="15" t="s">
        <v>46</v>
      </c>
      <c r="B53" s="16" t="s">
        <v>47</v>
      </c>
      <c r="C53" s="58" t="s">
        <v>75</v>
      </c>
      <c r="D53" s="58" t="s">
        <v>76</v>
      </c>
      <c r="E53" s="58" t="s">
        <v>77</v>
      </c>
      <c r="F53" s="59" t="s">
        <v>78</v>
      </c>
      <c r="G53" s="59" t="s">
        <v>282</v>
      </c>
      <c r="H53" s="59" t="s">
        <v>283</v>
      </c>
    </row>
    <row r="54" spans="1:8" s="19" customFormat="1" x14ac:dyDescent="0.2">
      <c r="A54" s="168"/>
      <c r="B54" s="151"/>
      <c r="C54" s="145"/>
      <c r="D54" s="149"/>
      <c r="E54" s="149"/>
      <c r="F54" s="151"/>
      <c r="G54" s="151"/>
      <c r="H54" s="151"/>
    </row>
    <row r="55" spans="1:8" s="19" customFormat="1" x14ac:dyDescent="0.2">
      <c r="A55" s="168"/>
      <c r="B55" s="151"/>
      <c r="C55" s="145"/>
      <c r="D55" s="149"/>
      <c r="E55" s="149"/>
      <c r="F55" s="151"/>
      <c r="G55" s="151"/>
      <c r="H55" s="151"/>
    </row>
    <row r="56" spans="1:8" s="19" customFormat="1" x14ac:dyDescent="0.2">
      <c r="A56" s="168"/>
      <c r="B56" s="151"/>
      <c r="C56" s="145"/>
      <c r="D56" s="149"/>
      <c r="E56" s="149"/>
      <c r="F56" s="151"/>
      <c r="G56" s="151"/>
      <c r="H56" s="151"/>
    </row>
    <row r="57" spans="1:8" s="19" customFormat="1" x14ac:dyDescent="0.2">
      <c r="A57" s="168"/>
      <c r="B57" s="151"/>
      <c r="C57" s="145"/>
      <c r="D57" s="149"/>
      <c r="E57" s="149"/>
      <c r="F57" s="151"/>
      <c r="G57" s="151"/>
      <c r="H57" s="151"/>
    </row>
    <row r="58" spans="1:8" s="19" customFormat="1" x14ac:dyDescent="0.2">
      <c r="A58" s="181"/>
      <c r="B58" s="181" t="s">
        <v>274</v>
      </c>
      <c r="C58" s="153">
        <f>SUM(C54:C57)</f>
        <v>0</v>
      </c>
      <c r="D58" s="153">
        <f>SUM(D54:D57)</f>
        <v>0</v>
      </c>
      <c r="E58" s="153">
        <f>SUM(E54:E57)</f>
        <v>0</v>
      </c>
      <c r="F58" s="153"/>
      <c r="G58" s="153"/>
      <c r="H58" s="153"/>
    </row>
    <row r="59" spans="1:8" s="19" customFormat="1" x14ac:dyDescent="0.2">
      <c r="A59" s="60"/>
      <c r="B59" s="60"/>
      <c r="C59" s="61"/>
      <c r="D59" s="61"/>
      <c r="E59" s="61"/>
      <c r="F59" s="27"/>
    </row>
    <row r="61" spans="1:8" x14ac:dyDescent="0.2">
      <c r="A61" s="10" t="s">
        <v>255</v>
      </c>
      <c r="B61" s="10"/>
      <c r="C61" s="53"/>
      <c r="D61" s="53"/>
      <c r="E61" s="53"/>
      <c r="G61" s="54" t="s">
        <v>74</v>
      </c>
    </row>
    <row r="62" spans="1:8" x14ac:dyDescent="0.2">
      <c r="A62" s="45"/>
      <c r="B62" s="45"/>
      <c r="C62" s="22"/>
      <c r="F62" s="270"/>
      <c r="H62" s="9"/>
    </row>
    <row r="63" spans="1:8" ht="27.95" customHeight="1" x14ac:dyDescent="0.2">
      <c r="A63" s="15" t="s">
        <v>46</v>
      </c>
      <c r="B63" s="16" t="s">
        <v>47</v>
      </c>
      <c r="C63" s="58" t="s">
        <v>75</v>
      </c>
      <c r="D63" s="58" t="s">
        <v>76</v>
      </c>
      <c r="E63" s="58" t="s">
        <v>77</v>
      </c>
      <c r="F63" s="59" t="s">
        <v>78</v>
      </c>
      <c r="G63" s="59" t="s">
        <v>282</v>
      </c>
      <c r="H63" s="59" t="s">
        <v>283</v>
      </c>
    </row>
    <row r="64" spans="1:8" x14ac:dyDescent="0.2">
      <c r="A64" s="168"/>
      <c r="B64" s="151"/>
      <c r="C64" s="145"/>
      <c r="D64" s="149"/>
      <c r="E64" s="149"/>
      <c r="F64" s="151"/>
      <c r="G64" s="151"/>
      <c r="H64" s="151"/>
    </row>
    <row r="65" spans="1:8" x14ac:dyDescent="0.2">
      <c r="A65" s="168"/>
      <c r="B65" s="151"/>
      <c r="C65" s="145"/>
      <c r="D65" s="149"/>
      <c r="E65" s="149"/>
      <c r="F65" s="151"/>
      <c r="G65" s="151"/>
      <c r="H65" s="151"/>
    </row>
    <row r="66" spans="1:8" x14ac:dyDescent="0.2">
      <c r="A66" s="168"/>
      <c r="B66" s="151"/>
      <c r="C66" s="145"/>
      <c r="D66" s="149"/>
      <c r="E66" s="149"/>
      <c r="F66" s="151"/>
      <c r="G66" s="151"/>
      <c r="H66" s="151"/>
    </row>
    <row r="67" spans="1:8" x14ac:dyDescent="0.2">
      <c r="A67" s="168"/>
      <c r="B67" s="151"/>
      <c r="C67" s="145"/>
      <c r="D67" s="149"/>
      <c r="E67" s="149"/>
      <c r="F67" s="151"/>
      <c r="G67" s="151"/>
      <c r="H67" s="151"/>
    </row>
    <row r="68" spans="1:8" x14ac:dyDescent="0.2">
      <c r="A68" s="181"/>
      <c r="B68" s="181" t="s">
        <v>275</v>
      </c>
      <c r="C68" s="153">
        <f>SUM(C64:C67)</f>
        <v>0</v>
      </c>
      <c r="D68" s="153">
        <f>SUM(D64:D67)</f>
        <v>0</v>
      </c>
      <c r="E68" s="153">
        <f>SUM(E64:E67)</f>
        <v>0</v>
      </c>
      <c r="F68" s="153"/>
      <c r="G68" s="153"/>
      <c r="H68" s="153"/>
    </row>
    <row r="71" spans="1:8" x14ac:dyDescent="0.2">
      <c r="A71" s="10" t="s">
        <v>256</v>
      </c>
      <c r="B71" s="10"/>
      <c r="C71" s="53"/>
      <c r="D71" s="53"/>
      <c r="E71" s="53"/>
      <c r="G71" s="54" t="s">
        <v>74</v>
      </c>
    </row>
    <row r="72" spans="1:8" x14ac:dyDescent="0.2">
      <c r="A72" s="45"/>
      <c r="B72" s="45"/>
      <c r="C72" s="22"/>
      <c r="F72" s="270"/>
    </row>
    <row r="73" spans="1:8" ht="27.95" customHeight="1" x14ac:dyDescent="0.2">
      <c r="A73" s="15" t="s">
        <v>46</v>
      </c>
      <c r="B73" s="16" t="s">
        <v>47</v>
      </c>
      <c r="C73" s="58" t="s">
        <v>75</v>
      </c>
      <c r="D73" s="58" t="s">
        <v>76</v>
      </c>
      <c r="E73" s="58" t="s">
        <v>77</v>
      </c>
      <c r="F73" s="59" t="s">
        <v>78</v>
      </c>
      <c r="G73" s="59" t="s">
        <v>282</v>
      </c>
      <c r="H73" s="59" t="s">
        <v>283</v>
      </c>
    </row>
    <row r="74" spans="1:8" x14ac:dyDescent="0.2">
      <c r="A74" s="168"/>
      <c r="B74" s="151"/>
      <c r="C74" s="145"/>
      <c r="D74" s="149"/>
      <c r="E74" s="149"/>
      <c r="F74" s="151"/>
      <c r="G74" s="151"/>
      <c r="H74" s="151"/>
    </row>
    <row r="75" spans="1:8" x14ac:dyDescent="0.2">
      <c r="A75" s="168"/>
      <c r="B75" s="151"/>
      <c r="C75" s="145"/>
      <c r="D75" s="149"/>
      <c r="E75" s="149"/>
      <c r="F75" s="151"/>
      <c r="G75" s="151"/>
      <c r="H75" s="151"/>
    </row>
    <row r="76" spans="1:8" x14ac:dyDescent="0.2">
      <c r="A76" s="168"/>
      <c r="B76" s="151"/>
      <c r="C76" s="145"/>
      <c r="D76" s="149"/>
      <c r="E76" s="149"/>
      <c r="F76" s="151"/>
      <c r="G76" s="151"/>
      <c r="H76" s="151"/>
    </row>
    <row r="77" spans="1:8" x14ac:dyDescent="0.2">
      <c r="A77" s="168"/>
      <c r="B77" s="151"/>
      <c r="C77" s="145"/>
      <c r="D77" s="149"/>
      <c r="E77" s="149"/>
      <c r="F77" s="151"/>
      <c r="G77" s="151"/>
      <c r="H77" s="151"/>
    </row>
    <row r="78" spans="1:8" x14ac:dyDescent="0.2">
      <c r="A78" s="181"/>
      <c r="B78" s="181" t="s">
        <v>277</v>
      </c>
      <c r="C78" s="153">
        <f>SUM(C74:C77)</f>
        <v>0</v>
      </c>
      <c r="D78" s="153">
        <f>SUM(D74:D77)</f>
        <v>0</v>
      </c>
      <c r="E78" s="153">
        <f>SUM(E74:E77)</f>
        <v>0</v>
      </c>
      <c r="F78" s="153"/>
      <c r="G78" s="153"/>
      <c r="H78" s="153"/>
    </row>
    <row r="81" spans="1:8" x14ac:dyDescent="0.2">
      <c r="A81" s="10" t="s">
        <v>257</v>
      </c>
      <c r="B81" s="10"/>
      <c r="C81" s="53"/>
      <c r="D81" s="53"/>
      <c r="E81" s="53"/>
      <c r="G81" s="54" t="s">
        <v>74</v>
      </c>
    </row>
    <row r="82" spans="1:8" x14ac:dyDescent="0.2">
      <c r="A82" s="45"/>
      <c r="B82" s="45"/>
      <c r="C82" s="22"/>
      <c r="F82" s="270"/>
    </row>
    <row r="83" spans="1:8" ht="27.95" customHeight="1" x14ac:dyDescent="0.2">
      <c r="A83" s="15" t="s">
        <v>46</v>
      </c>
      <c r="B83" s="16" t="s">
        <v>47</v>
      </c>
      <c r="C83" s="58" t="s">
        <v>75</v>
      </c>
      <c r="D83" s="58" t="s">
        <v>76</v>
      </c>
      <c r="E83" s="58" t="s">
        <v>77</v>
      </c>
      <c r="F83" s="59" t="s">
        <v>78</v>
      </c>
      <c r="G83" s="59" t="s">
        <v>282</v>
      </c>
      <c r="H83" s="59" t="s">
        <v>283</v>
      </c>
    </row>
    <row r="84" spans="1:8" x14ac:dyDescent="0.2">
      <c r="A84" s="168"/>
      <c r="B84" s="151"/>
      <c r="C84" s="145"/>
      <c r="D84" s="149"/>
      <c r="E84" s="149"/>
      <c r="F84" s="151"/>
      <c r="G84" s="151"/>
      <c r="H84" s="151"/>
    </row>
    <row r="85" spans="1:8" x14ac:dyDescent="0.2">
      <c r="A85" s="168"/>
      <c r="B85" s="151"/>
      <c r="C85" s="145"/>
      <c r="D85" s="149"/>
      <c r="E85" s="149"/>
      <c r="F85" s="151"/>
      <c r="G85" s="151"/>
      <c r="H85" s="151"/>
    </row>
    <row r="86" spans="1:8" x14ac:dyDescent="0.2">
      <c r="A86" s="168"/>
      <c r="B86" s="151"/>
      <c r="C86" s="145"/>
      <c r="D86" s="149"/>
      <c r="E86" s="149"/>
      <c r="F86" s="151"/>
      <c r="G86" s="151"/>
      <c r="H86" s="151"/>
    </row>
    <row r="87" spans="1:8" x14ac:dyDescent="0.2">
      <c r="A87" s="168"/>
      <c r="B87" s="151"/>
      <c r="C87" s="145"/>
      <c r="D87" s="149"/>
      <c r="E87" s="149"/>
      <c r="F87" s="151"/>
      <c r="G87" s="151"/>
      <c r="H87" s="151"/>
    </row>
    <row r="88" spans="1:8" x14ac:dyDescent="0.2">
      <c r="A88" s="181"/>
      <c r="B88" s="181" t="s">
        <v>276</v>
      </c>
      <c r="C88" s="153">
        <f>SUM(C84:C87)</f>
        <v>0</v>
      </c>
      <c r="D88" s="153">
        <f>SUM(D84:D87)</f>
        <v>0</v>
      </c>
      <c r="E88" s="153">
        <f>SUM(E84:E87)</f>
        <v>0</v>
      </c>
      <c r="F88" s="153"/>
      <c r="G88" s="153"/>
      <c r="H88" s="153"/>
    </row>
  </sheetData>
  <dataValidations count="8">
    <dataValidation allowBlank="1" showInputMessage="1" showErrorMessage="1" prompt="Criterio para la aplicación de depreciación: anual, mensual, trimestral, etc." sqref="F83 F63 F73 F53 F7 F23"/>
    <dataValidation allowBlank="1" showInputMessage="1" showErrorMessage="1" prompt="Diferencia entre el saldo final y el inicial presentados." sqref="E53 E63 E73 E83 E7 E23"/>
    <dataValidation allowBlank="1" showInputMessage="1" showErrorMessage="1" prompt="Saldo al 31 de diciembre del año anterior a la cuenta pública que se presenta." sqref="C53 C63 C73 C83 C7 C23"/>
    <dataValidation allowBlank="1" showInputMessage="1" showErrorMessage="1" prompt="Corresponde al nombre o descripción de la cuenta de acuerdo al Plan de Cuentas emitido por el CONAC." sqref="B53 B63 B73 B83 B7 B23"/>
    <dataValidation allowBlank="1" showInputMessage="1" showErrorMessage="1" prompt="Importe final del periodo que corresponde la cuenta pública presentada (trimestral: 1er, 2do, 3ro. o 4to.)." sqref="D53 D63 D73 D83 D7 D23"/>
    <dataValidation allowBlank="1" showInputMessage="1" showErrorMessage="1" prompt="Indicar el método de depreciación." sqref="G53 G63 G73 G83"/>
    <dataValidation allowBlank="1" showInputMessage="1" showErrorMessage="1" prompt="Indicar la tasa de aplicación." sqref="H53 H63 H73 H83"/>
    <dataValidation allowBlank="1" showInputMessage="1" showErrorMessage="1" prompt="Corresponde al número de la cuenta de acuerdo al Plan de Cuentas emitido por el CONAC." sqref="A53 A63 A73 A83 A7 A23"/>
  </dataValidations>
  <pageMargins left="0.7" right="0.7" top="0.75" bottom="0.75" header="0.3" footer="0.3"/>
  <pageSetup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zoomScaleNormal="100" zoomScaleSheetLayoutView="100" workbookViewId="0">
      <selection activeCell="A29" sqref="A29:A3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238</v>
      </c>
      <c r="B2" s="3"/>
      <c r="C2" s="4"/>
      <c r="D2" s="4"/>
      <c r="E2" s="4"/>
    </row>
    <row r="3" spans="1:6" s="287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2" t="s">
        <v>183</v>
      </c>
      <c r="B5" s="62"/>
      <c r="C5" s="63"/>
      <c r="D5" s="63"/>
      <c r="E5" s="63"/>
      <c r="F5" s="12" t="s">
        <v>80</v>
      </c>
    </row>
    <row r="6" spans="1:6" s="19" customFormat="1" x14ac:dyDescent="0.2">
      <c r="A6" s="64"/>
      <c r="B6" s="64"/>
      <c r="C6" s="63"/>
      <c r="D6" s="63"/>
      <c r="E6" s="63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186" t="s">
        <v>804</v>
      </c>
      <c r="B8" s="184" t="s">
        <v>805</v>
      </c>
      <c r="C8" s="145">
        <v>372387.13</v>
      </c>
      <c r="D8" s="187">
        <v>372387.13</v>
      </c>
      <c r="E8" s="187">
        <v>0</v>
      </c>
      <c r="F8" s="150"/>
    </row>
    <row r="9" spans="1:6" x14ac:dyDescent="0.2">
      <c r="A9" s="186" t="s">
        <v>806</v>
      </c>
      <c r="B9" s="184" t="s">
        <v>807</v>
      </c>
      <c r="C9" s="145">
        <v>39672</v>
      </c>
      <c r="D9" s="187">
        <v>39672</v>
      </c>
      <c r="E9" s="187">
        <v>0</v>
      </c>
      <c r="F9" s="150"/>
    </row>
    <row r="10" spans="1:6" x14ac:dyDescent="0.2">
      <c r="A10" s="184"/>
      <c r="B10" s="184"/>
      <c r="C10" s="145"/>
      <c r="D10" s="187"/>
      <c r="E10" s="187"/>
      <c r="F10" s="150"/>
    </row>
    <row r="11" spans="1:6" x14ac:dyDescent="0.2">
      <c r="A11" s="184"/>
      <c r="B11" s="184"/>
      <c r="C11" s="145"/>
      <c r="D11" s="187"/>
      <c r="E11" s="187"/>
      <c r="F11" s="150"/>
    </row>
    <row r="12" spans="1:6" x14ac:dyDescent="0.2">
      <c r="A12" s="181"/>
      <c r="B12" s="181" t="s">
        <v>278</v>
      </c>
      <c r="C12" s="153">
        <f>SUM(C8:C11)</f>
        <v>412059.13</v>
      </c>
      <c r="D12" s="153">
        <f>SUM(D8:D11)</f>
        <v>412059.13</v>
      </c>
      <c r="E12" s="153">
        <f>SUM(E8:E11)</f>
        <v>0</v>
      </c>
      <c r="F12" s="181"/>
    </row>
    <row r="13" spans="1:6" x14ac:dyDescent="0.2">
      <c r="A13" s="167"/>
      <c r="B13" s="167"/>
      <c r="C13" s="175"/>
      <c r="D13" s="175"/>
      <c r="E13" s="175"/>
      <c r="F13" s="167"/>
    </row>
    <row r="14" spans="1:6" x14ac:dyDescent="0.2">
      <c r="A14" s="167"/>
      <c r="B14" s="167"/>
      <c r="C14" s="175"/>
      <c r="D14" s="175"/>
      <c r="E14" s="175"/>
      <c r="F14" s="167"/>
    </row>
    <row r="15" spans="1:6" ht="11.25" customHeight="1" x14ac:dyDescent="0.2">
      <c r="A15" s="65" t="s">
        <v>258</v>
      </c>
      <c r="B15" s="66"/>
      <c r="C15" s="63"/>
      <c r="D15" s="63"/>
      <c r="E15" s="63"/>
      <c r="F15" s="12" t="s">
        <v>80</v>
      </c>
    </row>
    <row r="16" spans="1:6" x14ac:dyDescent="0.2">
      <c r="A16" s="67"/>
      <c r="B16" s="67"/>
      <c r="C16" s="68"/>
      <c r="D16" s="68"/>
      <c r="E16" s="68"/>
    </row>
    <row r="17" spans="1:6" ht="15" customHeight="1" x14ac:dyDescent="0.2">
      <c r="A17" s="15" t="s">
        <v>46</v>
      </c>
      <c r="B17" s="16" t="s">
        <v>47</v>
      </c>
      <c r="C17" s="58" t="s">
        <v>75</v>
      </c>
      <c r="D17" s="58" t="s">
        <v>76</v>
      </c>
      <c r="E17" s="58" t="s">
        <v>77</v>
      </c>
      <c r="F17" s="59" t="s">
        <v>78</v>
      </c>
    </row>
    <row r="18" spans="1:6" s="254" customFormat="1" ht="11.25" customHeight="1" x14ac:dyDescent="0.2">
      <c r="A18" s="370" t="s">
        <v>808</v>
      </c>
      <c r="B18" s="184" t="s">
        <v>809</v>
      </c>
      <c r="C18" s="145">
        <v>11685</v>
      </c>
      <c r="D18" s="145">
        <v>31315</v>
      </c>
      <c r="E18" s="145">
        <v>19630</v>
      </c>
      <c r="F18" s="150"/>
    </row>
    <row r="19" spans="1:6" s="295" customFormat="1" ht="11.25" customHeight="1" x14ac:dyDescent="0.2">
      <c r="A19" s="168"/>
      <c r="B19" s="184"/>
      <c r="C19" s="145"/>
      <c r="D19" s="145"/>
      <c r="E19" s="145"/>
      <c r="F19" s="150"/>
    </row>
    <row r="20" spans="1:6" s="287" customFormat="1" ht="11.25" customHeight="1" x14ac:dyDescent="0.2">
      <c r="A20" s="168"/>
      <c r="B20" s="184"/>
      <c r="C20" s="145"/>
      <c r="D20" s="145"/>
      <c r="E20" s="145"/>
      <c r="F20" s="150"/>
    </row>
    <row r="21" spans="1:6" x14ac:dyDescent="0.2">
      <c r="A21" s="168"/>
      <c r="B21" s="184"/>
      <c r="C21" s="145"/>
      <c r="D21" s="145"/>
      <c r="E21" s="145"/>
      <c r="F21" s="150"/>
    </row>
    <row r="22" spans="1:6" x14ac:dyDescent="0.2">
      <c r="A22" s="181"/>
      <c r="B22" s="181" t="s">
        <v>279</v>
      </c>
      <c r="C22" s="153">
        <f>SUM(C18:C21)</f>
        <v>11685</v>
      </c>
      <c r="D22" s="153">
        <f>SUM(D18:D21)</f>
        <v>31315</v>
      </c>
      <c r="E22" s="153">
        <f>SUM(E18:E21)</f>
        <v>19630</v>
      </c>
      <c r="F22" s="181"/>
    </row>
    <row r="23" spans="1:6" x14ac:dyDescent="0.2">
      <c r="A23" s="167"/>
      <c r="B23" s="167"/>
      <c r="C23" s="175"/>
      <c r="D23" s="175"/>
      <c r="E23" s="175"/>
      <c r="F23" s="167"/>
    </row>
    <row r="24" spans="1:6" x14ac:dyDescent="0.2">
      <c r="A24" s="167"/>
      <c r="B24" s="167"/>
      <c r="C24" s="175"/>
      <c r="D24" s="175"/>
      <c r="E24" s="175"/>
      <c r="F24" s="167"/>
    </row>
    <row r="25" spans="1:6" ht="11.25" customHeight="1" x14ac:dyDescent="0.2">
      <c r="A25" s="66" t="s">
        <v>191</v>
      </c>
      <c r="B25" s="167"/>
      <c r="C25" s="69"/>
      <c r="D25" s="69"/>
      <c r="E25" s="53"/>
      <c r="F25" s="54" t="s">
        <v>81</v>
      </c>
    </row>
    <row r="26" spans="1:6" x14ac:dyDescent="0.2">
      <c r="A26" s="45"/>
      <c r="B26" s="45"/>
      <c r="C26" s="22"/>
    </row>
    <row r="27" spans="1:6" ht="15" customHeight="1" x14ac:dyDescent="0.2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 x14ac:dyDescent="0.2">
      <c r="A28" s="186" t="s">
        <v>810</v>
      </c>
      <c r="B28" s="184" t="s">
        <v>811</v>
      </c>
      <c r="C28" s="145">
        <v>58840</v>
      </c>
      <c r="D28" s="187">
        <v>58840</v>
      </c>
      <c r="E28" s="187">
        <v>0</v>
      </c>
      <c r="F28" s="150"/>
    </row>
    <row r="29" spans="1:6" x14ac:dyDescent="0.2">
      <c r="A29" s="184"/>
      <c r="B29" s="184"/>
      <c r="C29" s="145"/>
      <c r="D29" s="187"/>
      <c r="E29" s="187"/>
      <c r="F29" s="150"/>
    </row>
    <row r="30" spans="1:6" x14ac:dyDescent="0.2">
      <c r="A30" s="184"/>
      <c r="B30" s="184"/>
      <c r="C30" s="145"/>
      <c r="D30" s="187"/>
      <c r="E30" s="187"/>
      <c r="F30" s="150"/>
    </row>
    <row r="31" spans="1:6" x14ac:dyDescent="0.2">
      <c r="A31" s="184"/>
      <c r="B31" s="184"/>
      <c r="C31" s="145"/>
      <c r="D31" s="187"/>
      <c r="E31" s="187"/>
      <c r="F31" s="150"/>
    </row>
    <row r="32" spans="1:6" x14ac:dyDescent="0.2">
      <c r="A32" s="188"/>
      <c r="B32" s="188" t="s">
        <v>280</v>
      </c>
      <c r="C32" s="189">
        <f>SUM(C28:C31)</f>
        <v>58840</v>
      </c>
      <c r="D32" s="189">
        <f>SUM(D28:D31)</f>
        <v>58840</v>
      </c>
      <c r="E32" s="189">
        <f>SUM(E28:E31)</f>
        <v>0</v>
      </c>
      <c r="F32" s="189"/>
    </row>
    <row r="33" spans="1:6" x14ac:dyDescent="0.2">
      <c r="A33" s="160"/>
      <c r="B33" s="161"/>
      <c r="C33" s="162"/>
      <c r="D33" s="162"/>
      <c r="E33" s="162"/>
      <c r="F33" s="161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Saldo al 31 de diciembre del año anterior a la cuenta pública que se presenta." sqref="C27 C7 C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Importe final del periodo que corresponde la cuenta pública presentada (trimestral: 1er, 2do, 3ro. o 4to.)." sqref="D27 D7 D17"/>
    <dataValidation allowBlank="1" showInputMessage="1" showErrorMessage="1" prompt="Corresponde al número de la cuenta de acuerdo al Plan de Cuentas emitido por el CONAC." sqref="A17 A7 A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238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74"/>
    </row>
    <row r="5" spans="1:17" ht="11.25" customHeight="1" x14ac:dyDescent="0.2">
      <c r="A5" s="71" t="s">
        <v>83</v>
      </c>
      <c r="B5" s="72"/>
      <c r="C5" s="274"/>
      <c r="D5" s="274"/>
      <c r="E5" s="64"/>
      <c r="F5" s="64"/>
      <c r="G5" s="64"/>
      <c r="H5" s="273" t="s">
        <v>82</v>
      </c>
    </row>
    <row r="6" spans="1:17" x14ac:dyDescent="0.2">
      <c r="J6" s="352"/>
      <c r="K6" s="352"/>
      <c r="L6" s="352"/>
      <c r="M6" s="352"/>
      <c r="N6" s="352"/>
      <c r="O6" s="352"/>
      <c r="P6" s="352"/>
      <c r="Q6" s="352"/>
    </row>
    <row r="7" spans="1:17" x14ac:dyDescent="0.2">
      <c r="A7" s="3" t="s">
        <v>84</v>
      </c>
    </row>
    <row r="8" spans="1:17" ht="52.5" customHeight="1" x14ac:dyDescent="0.2">
      <c r="A8" s="353" t="s">
        <v>85</v>
      </c>
      <c r="B8" s="353"/>
      <c r="C8" s="353"/>
      <c r="D8" s="353"/>
      <c r="E8" s="353"/>
      <c r="F8" s="353"/>
      <c r="G8" s="353"/>
      <c r="H8" s="353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zoomScaleNormal="100" zoomScaleSheetLayoutView="100" workbookViewId="0">
      <selection activeCell="A19" sqref="A1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3" t="s">
        <v>43</v>
      </c>
      <c r="B1" s="73"/>
      <c r="C1" s="6"/>
      <c r="D1" s="7"/>
    </row>
    <row r="2" spans="1:4" x14ac:dyDescent="0.2">
      <c r="A2" s="73" t="s">
        <v>238</v>
      </c>
      <c r="B2" s="73"/>
      <c r="C2" s="6"/>
    </row>
    <row r="3" spans="1:4" x14ac:dyDescent="0.2">
      <c r="A3" s="42"/>
      <c r="B3" s="42"/>
      <c r="C3" s="74"/>
      <c r="D3" s="42"/>
    </row>
    <row r="4" spans="1:4" x14ac:dyDescent="0.2">
      <c r="A4" s="42"/>
      <c r="B4" s="42"/>
      <c r="C4" s="74"/>
      <c r="D4" s="42"/>
    </row>
    <row r="5" spans="1:4" s="35" customFormat="1" ht="11.25" customHeight="1" x14ac:dyDescent="0.25">
      <c r="A5" s="62" t="s">
        <v>284</v>
      </c>
      <c r="B5" s="294"/>
      <c r="C5" s="75"/>
      <c r="D5" s="76" t="s">
        <v>86</v>
      </c>
    </row>
    <row r="6" spans="1:4" x14ac:dyDescent="0.2">
      <c r="A6" s="77"/>
      <c r="B6" s="77"/>
      <c r="C6" s="78"/>
      <c r="D6" s="7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2" t="s">
        <v>59</v>
      </c>
    </row>
    <row r="8" spans="1:4" x14ac:dyDescent="0.2">
      <c r="A8" s="185"/>
      <c r="B8" s="185"/>
      <c r="C8" s="175"/>
      <c r="D8" s="190"/>
    </row>
    <row r="9" spans="1:4" s="295" customFormat="1" x14ac:dyDescent="0.2">
      <c r="A9" s="185"/>
      <c r="B9" s="185"/>
      <c r="C9" s="175"/>
      <c r="D9" s="190"/>
    </row>
    <row r="10" spans="1:4" x14ac:dyDescent="0.2">
      <c r="A10" s="185"/>
      <c r="B10" s="185"/>
      <c r="C10" s="191"/>
      <c r="D10" s="190"/>
    </row>
    <row r="11" spans="1:4" x14ac:dyDescent="0.2">
      <c r="A11" s="185"/>
      <c r="B11" s="185"/>
      <c r="C11" s="191"/>
      <c r="D11" s="192"/>
    </row>
    <row r="12" spans="1:4" x14ac:dyDescent="0.2">
      <c r="A12" s="165"/>
      <c r="B12" s="165" t="s">
        <v>285</v>
      </c>
      <c r="C12" s="157">
        <f>SUM(C8:C11)</f>
        <v>0</v>
      </c>
      <c r="D12" s="193"/>
    </row>
    <row r="15" spans="1:4" ht="11.25" customHeight="1" x14ac:dyDescent="0.2">
      <c r="A15" s="62" t="s">
        <v>184</v>
      </c>
      <c r="B15" s="294"/>
      <c r="C15" s="75"/>
      <c r="D15" s="76" t="s">
        <v>86</v>
      </c>
    </row>
    <row r="16" spans="1:4" x14ac:dyDescent="0.2">
      <c r="A16" s="77"/>
      <c r="B16" s="77"/>
      <c r="C16" s="78"/>
      <c r="D16" s="77"/>
    </row>
    <row r="17" spans="1:4" ht="15" customHeight="1" x14ac:dyDescent="0.2">
      <c r="A17" s="15" t="s">
        <v>46</v>
      </c>
      <c r="B17" s="16" t="s">
        <v>47</v>
      </c>
      <c r="C17" s="17" t="s">
        <v>48</v>
      </c>
      <c r="D17" s="52" t="s">
        <v>59</v>
      </c>
    </row>
    <row r="18" spans="1:4" x14ac:dyDescent="0.2">
      <c r="A18" s="185"/>
      <c r="B18" s="185"/>
      <c r="C18" s="175"/>
      <c r="D18" s="190"/>
    </row>
    <row r="19" spans="1:4" s="295" customFormat="1" x14ac:dyDescent="0.2">
      <c r="A19" s="185"/>
      <c r="B19" s="185"/>
      <c r="C19" s="175"/>
      <c r="D19" s="190"/>
    </row>
    <row r="20" spans="1:4" x14ac:dyDescent="0.2">
      <c r="A20" s="185"/>
      <c r="B20" s="185"/>
      <c r="C20" s="191"/>
      <c r="D20" s="190"/>
    </row>
    <row r="21" spans="1:4" x14ac:dyDescent="0.2">
      <c r="A21" s="185"/>
      <c r="B21" s="185"/>
      <c r="C21" s="191"/>
      <c r="D21" s="192"/>
    </row>
    <row r="22" spans="1:4" x14ac:dyDescent="0.2">
      <c r="A22" s="165"/>
      <c r="B22" s="165" t="s">
        <v>281</v>
      </c>
      <c r="C22" s="157">
        <f>SUM(C18:C21)</f>
        <v>0</v>
      </c>
      <c r="D22" s="193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Saldo final del periodo que corresponde la cuenta pública presentada (trimestral: 1er, 2do, 3ro. o 4to.)." sqref="C7 C17"/>
    <dataValidation allowBlank="1" showInputMessage="1" showErrorMessage="1" prompt="Corresponde al número de la cuenta de acuerdo al Plan de Cuentas emitido por el CONAC." sqref="A7 A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zoomScaleNormal="100" zoomScaleSheetLayoutView="100" workbookViewId="0">
      <selection activeCell="B22" sqref="B22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238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286</v>
      </c>
      <c r="B5" s="12"/>
      <c r="C5" s="80"/>
      <c r="D5" s="80"/>
      <c r="E5" s="80"/>
      <c r="F5" s="80"/>
      <c r="G5" s="80"/>
      <c r="H5" s="81" t="s">
        <v>87</v>
      </c>
    </row>
    <row r="6" spans="1:8" x14ac:dyDescent="0.2">
      <c r="A6" s="293"/>
      <c r="B6" s="295"/>
    </row>
    <row r="7" spans="1:8" ht="15" customHeight="1" x14ac:dyDescent="0.2">
      <c r="A7" s="15" t="s">
        <v>46</v>
      </c>
      <c r="B7" s="16" t="s">
        <v>47</v>
      </c>
      <c r="C7" s="40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x14ac:dyDescent="0.2">
      <c r="A8" s="370" t="s">
        <v>812</v>
      </c>
      <c r="B8" s="168" t="s">
        <v>813</v>
      </c>
      <c r="C8" s="145">
        <v>3940</v>
      </c>
      <c r="D8" s="145">
        <v>3940</v>
      </c>
      <c r="E8" s="145"/>
      <c r="F8" s="145"/>
      <c r="G8" s="145"/>
      <c r="H8" s="194"/>
    </row>
    <row r="9" spans="1:8" x14ac:dyDescent="0.2">
      <c r="A9" s="370" t="s">
        <v>814</v>
      </c>
      <c r="B9" s="168" t="s">
        <v>815</v>
      </c>
      <c r="C9" s="145">
        <v>60690.51</v>
      </c>
      <c r="D9" s="145">
        <v>60690.51</v>
      </c>
      <c r="E9" s="145"/>
      <c r="F9" s="145"/>
      <c r="G9" s="145"/>
      <c r="H9" s="194"/>
    </row>
    <row r="10" spans="1:8" x14ac:dyDescent="0.2">
      <c r="A10" s="370" t="s">
        <v>816</v>
      </c>
      <c r="B10" s="168" t="s">
        <v>817</v>
      </c>
      <c r="C10" s="145">
        <v>0.08</v>
      </c>
      <c r="D10" s="145">
        <v>0.08</v>
      </c>
      <c r="E10" s="145"/>
      <c r="F10" s="145"/>
      <c r="G10" s="145"/>
      <c r="H10" s="194"/>
    </row>
    <row r="11" spans="1:8" x14ac:dyDescent="0.2">
      <c r="A11" s="370" t="s">
        <v>818</v>
      </c>
      <c r="B11" s="168" t="s">
        <v>819</v>
      </c>
      <c r="C11" s="145">
        <v>42539.4</v>
      </c>
      <c r="D11" s="145">
        <v>42539.4</v>
      </c>
      <c r="E11" s="145"/>
      <c r="F11" s="145"/>
      <c r="G11" s="145"/>
      <c r="H11" s="194"/>
    </row>
    <row r="12" spans="1:8" s="295" customFormat="1" ht="22.5" x14ac:dyDescent="0.2">
      <c r="A12" s="371" t="s">
        <v>820</v>
      </c>
      <c r="B12" s="200" t="s">
        <v>821</v>
      </c>
      <c r="C12" s="372">
        <v>62</v>
      </c>
      <c r="D12" s="372">
        <v>62</v>
      </c>
      <c r="E12" s="372"/>
      <c r="F12" s="372"/>
      <c r="G12" s="372"/>
      <c r="H12" s="373"/>
    </row>
    <row r="13" spans="1:8" s="295" customFormat="1" x14ac:dyDescent="0.2">
      <c r="A13" s="371" t="s">
        <v>822</v>
      </c>
      <c r="B13" s="200" t="s">
        <v>823</v>
      </c>
      <c r="C13" s="372">
        <v>5707.2</v>
      </c>
      <c r="D13" s="372">
        <v>5707.2</v>
      </c>
      <c r="E13" s="372"/>
      <c r="F13" s="372"/>
      <c r="G13" s="372"/>
      <c r="H13" s="373"/>
    </row>
    <row r="14" spans="1:8" s="295" customFormat="1" x14ac:dyDescent="0.2">
      <c r="A14" s="371" t="s">
        <v>824</v>
      </c>
      <c r="B14" s="200" t="s">
        <v>825</v>
      </c>
      <c r="C14" s="372">
        <v>0.53</v>
      </c>
      <c r="D14" s="372">
        <v>0.53</v>
      </c>
      <c r="E14" s="372"/>
      <c r="F14" s="372"/>
      <c r="G14" s="372"/>
      <c r="H14" s="373"/>
    </row>
    <row r="15" spans="1:8" s="295" customFormat="1" x14ac:dyDescent="0.2">
      <c r="A15" s="371" t="s">
        <v>826</v>
      </c>
      <c r="B15" s="200" t="s">
        <v>827</v>
      </c>
      <c r="C15" s="372">
        <v>2410.06</v>
      </c>
      <c r="D15" s="372">
        <v>2410.06</v>
      </c>
      <c r="E15" s="372"/>
      <c r="F15" s="372"/>
      <c r="G15" s="372"/>
      <c r="H15" s="373"/>
    </row>
    <row r="16" spans="1:8" s="295" customFormat="1" x14ac:dyDescent="0.2">
      <c r="A16" s="371" t="s">
        <v>828</v>
      </c>
      <c r="B16" s="200" t="s">
        <v>829</v>
      </c>
      <c r="C16" s="372">
        <v>2320</v>
      </c>
      <c r="D16" s="372">
        <v>2320</v>
      </c>
      <c r="E16" s="372"/>
      <c r="F16" s="372"/>
      <c r="G16" s="372"/>
      <c r="H16" s="373"/>
    </row>
    <row r="17" spans="1:8" s="295" customFormat="1" x14ac:dyDescent="0.2">
      <c r="A17" s="371" t="s">
        <v>830</v>
      </c>
      <c r="B17" s="200" t="s">
        <v>831</v>
      </c>
      <c r="C17" s="372">
        <v>105</v>
      </c>
      <c r="D17" s="372">
        <v>105</v>
      </c>
      <c r="E17" s="372"/>
      <c r="F17" s="372"/>
      <c r="G17" s="372"/>
      <c r="H17" s="373"/>
    </row>
    <row r="18" spans="1:8" s="295" customFormat="1" x14ac:dyDescent="0.2">
      <c r="A18" s="371" t="s">
        <v>832</v>
      </c>
      <c r="B18" s="200" t="s">
        <v>833</v>
      </c>
      <c r="C18" s="372">
        <v>1375</v>
      </c>
      <c r="D18" s="372">
        <v>1375</v>
      </c>
      <c r="E18" s="372"/>
      <c r="F18" s="372"/>
      <c r="G18" s="372"/>
      <c r="H18" s="373"/>
    </row>
    <row r="19" spans="1:8" s="295" customFormat="1" x14ac:dyDescent="0.2">
      <c r="A19" s="371" t="s">
        <v>834</v>
      </c>
      <c r="B19" s="200" t="s">
        <v>835</v>
      </c>
      <c r="C19" s="372">
        <v>8247.6</v>
      </c>
      <c r="D19" s="372">
        <v>8247.6</v>
      </c>
      <c r="E19" s="372"/>
      <c r="F19" s="372"/>
      <c r="G19" s="372"/>
      <c r="H19" s="373"/>
    </row>
    <row r="20" spans="1:8" s="295" customFormat="1" x14ac:dyDescent="0.2">
      <c r="A20" s="371" t="s">
        <v>836</v>
      </c>
      <c r="B20" s="200" t="s">
        <v>837</v>
      </c>
      <c r="C20" s="372">
        <v>3471.9</v>
      </c>
      <c r="D20" s="372">
        <v>3471.9</v>
      </c>
      <c r="E20" s="372"/>
      <c r="F20" s="372"/>
      <c r="G20" s="372"/>
      <c r="H20" s="373"/>
    </row>
    <row r="21" spans="1:8" s="295" customFormat="1" x14ac:dyDescent="0.2">
      <c r="A21" s="371" t="s">
        <v>838</v>
      </c>
      <c r="B21" s="200" t="s">
        <v>839</v>
      </c>
      <c r="C21" s="372">
        <v>430.01</v>
      </c>
      <c r="D21" s="372">
        <v>430.01</v>
      </c>
      <c r="E21" s="372"/>
      <c r="F21" s="372"/>
      <c r="G21" s="372"/>
      <c r="H21" s="373"/>
    </row>
    <row r="22" spans="1:8" s="295" customFormat="1" x14ac:dyDescent="0.2">
      <c r="A22" s="371" t="s">
        <v>840</v>
      </c>
      <c r="B22" s="200" t="s">
        <v>841</v>
      </c>
      <c r="C22" s="372">
        <v>0.01</v>
      </c>
      <c r="D22" s="372">
        <v>0.01</v>
      </c>
      <c r="E22" s="372"/>
      <c r="F22" s="372"/>
      <c r="G22" s="372"/>
      <c r="H22" s="373"/>
    </row>
    <row r="23" spans="1:8" s="295" customFormat="1" x14ac:dyDescent="0.2">
      <c r="A23" s="371" t="s">
        <v>842</v>
      </c>
      <c r="B23" s="200" t="s">
        <v>843</v>
      </c>
      <c r="C23" s="372">
        <v>60</v>
      </c>
      <c r="D23" s="372">
        <v>60</v>
      </c>
      <c r="E23" s="372"/>
      <c r="F23" s="372"/>
      <c r="G23" s="372"/>
      <c r="H23" s="373"/>
    </row>
    <row r="24" spans="1:8" s="295" customFormat="1" x14ac:dyDescent="0.2">
      <c r="A24" s="371" t="s">
        <v>844</v>
      </c>
      <c r="B24" s="200" t="s">
        <v>845</v>
      </c>
      <c r="C24" s="372">
        <v>1875.68</v>
      </c>
      <c r="D24" s="372">
        <v>1875.68</v>
      </c>
      <c r="E24" s="372"/>
      <c r="F24" s="372"/>
      <c r="G24" s="372"/>
      <c r="H24" s="373"/>
    </row>
    <row r="25" spans="1:8" s="295" customFormat="1" x14ac:dyDescent="0.2">
      <c r="A25" s="371" t="s">
        <v>846</v>
      </c>
      <c r="B25" s="200" t="s">
        <v>847</v>
      </c>
      <c r="C25" s="372">
        <v>150</v>
      </c>
      <c r="D25" s="372">
        <v>150</v>
      </c>
      <c r="E25" s="372"/>
      <c r="F25" s="372"/>
      <c r="G25" s="372"/>
      <c r="H25" s="373"/>
    </row>
    <row r="26" spans="1:8" s="295" customFormat="1" x14ac:dyDescent="0.2">
      <c r="A26" s="371" t="s">
        <v>848</v>
      </c>
      <c r="B26" s="200" t="s">
        <v>849</v>
      </c>
      <c r="C26" s="372">
        <v>15428</v>
      </c>
      <c r="D26" s="372">
        <v>15428</v>
      </c>
      <c r="E26" s="372"/>
      <c r="F26" s="372"/>
      <c r="G26" s="372"/>
      <c r="H26" s="373"/>
    </row>
    <row r="27" spans="1:8" s="295" customFormat="1" x14ac:dyDescent="0.2">
      <c r="A27" s="371" t="s">
        <v>850</v>
      </c>
      <c r="B27" s="200" t="s">
        <v>851</v>
      </c>
      <c r="C27" s="372">
        <v>4000</v>
      </c>
      <c r="D27" s="372">
        <v>4000</v>
      </c>
      <c r="E27" s="372"/>
      <c r="F27" s="372"/>
      <c r="G27" s="372"/>
      <c r="H27" s="373"/>
    </row>
    <row r="28" spans="1:8" s="295" customFormat="1" x14ac:dyDescent="0.2">
      <c r="A28" s="371" t="s">
        <v>852</v>
      </c>
      <c r="B28" s="200" t="s">
        <v>853</v>
      </c>
      <c r="C28" s="372">
        <v>11692.8</v>
      </c>
      <c r="D28" s="372">
        <v>11692.8</v>
      </c>
      <c r="E28" s="372"/>
      <c r="F28" s="372"/>
      <c r="G28" s="372"/>
      <c r="H28" s="373"/>
    </row>
    <row r="29" spans="1:8" s="295" customFormat="1" x14ac:dyDescent="0.2">
      <c r="A29" s="371" t="s">
        <v>854</v>
      </c>
      <c r="B29" s="200" t="s">
        <v>855</v>
      </c>
      <c r="C29" s="372">
        <v>766.3</v>
      </c>
      <c r="D29" s="372">
        <v>766.3</v>
      </c>
      <c r="E29" s="372"/>
      <c r="F29" s="372"/>
      <c r="G29" s="372"/>
      <c r="H29" s="373"/>
    </row>
    <row r="30" spans="1:8" s="295" customFormat="1" x14ac:dyDescent="0.2">
      <c r="A30" s="371" t="s">
        <v>856</v>
      </c>
      <c r="B30" s="200" t="s">
        <v>857</v>
      </c>
      <c r="C30" s="372">
        <v>3000</v>
      </c>
      <c r="D30" s="372">
        <v>3000</v>
      </c>
      <c r="E30" s="372"/>
      <c r="F30" s="372"/>
      <c r="G30" s="372"/>
      <c r="H30" s="373"/>
    </row>
    <row r="31" spans="1:8" s="295" customFormat="1" x14ac:dyDescent="0.2">
      <c r="A31" s="371" t="s">
        <v>858</v>
      </c>
      <c r="B31" s="200" t="s">
        <v>859</v>
      </c>
      <c r="C31" s="372">
        <v>578.5</v>
      </c>
      <c r="D31" s="372">
        <v>578.5</v>
      </c>
      <c r="E31" s="372"/>
      <c r="F31" s="372"/>
      <c r="G31" s="372"/>
      <c r="H31" s="373"/>
    </row>
    <row r="32" spans="1:8" s="295" customFormat="1" x14ac:dyDescent="0.2">
      <c r="A32" s="371" t="s">
        <v>860</v>
      </c>
      <c r="B32" s="200" t="s">
        <v>861</v>
      </c>
      <c r="C32" s="372">
        <v>0.08</v>
      </c>
      <c r="D32" s="372">
        <v>0.08</v>
      </c>
      <c r="E32" s="372"/>
      <c r="F32" s="372"/>
      <c r="G32" s="372"/>
      <c r="H32" s="373"/>
    </row>
    <row r="33" spans="1:8" s="295" customFormat="1" x14ac:dyDescent="0.2">
      <c r="A33" s="371" t="s">
        <v>862</v>
      </c>
      <c r="B33" s="200" t="s">
        <v>863</v>
      </c>
      <c r="C33" s="372">
        <v>17400</v>
      </c>
      <c r="D33" s="372">
        <v>17400</v>
      </c>
      <c r="E33" s="372"/>
      <c r="F33" s="372"/>
      <c r="G33" s="372"/>
      <c r="H33" s="373"/>
    </row>
    <row r="34" spans="1:8" s="295" customFormat="1" x14ac:dyDescent="0.2">
      <c r="A34" s="371" t="s">
        <v>864</v>
      </c>
      <c r="B34" s="200" t="s">
        <v>865</v>
      </c>
      <c r="C34" s="372">
        <v>16240</v>
      </c>
      <c r="D34" s="372">
        <v>16240</v>
      </c>
      <c r="E34" s="372"/>
      <c r="F34" s="372"/>
      <c r="G34" s="372"/>
      <c r="H34" s="373"/>
    </row>
    <row r="35" spans="1:8" s="295" customFormat="1" x14ac:dyDescent="0.2">
      <c r="A35" s="371" t="s">
        <v>866</v>
      </c>
      <c r="B35" s="200" t="s">
        <v>867</v>
      </c>
      <c r="C35" s="372">
        <v>10358</v>
      </c>
      <c r="D35" s="372">
        <v>10358</v>
      </c>
      <c r="E35" s="372"/>
      <c r="F35" s="372"/>
      <c r="G35" s="372"/>
      <c r="H35" s="373"/>
    </row>
    <row r="36" spans="1:8" s="295" customFormat="1" x14ac:dyDescent="0.2">
      <c r="A36" s="371" t="s">
        <v>868</v>
      </c>
      <c r="B36" s="200" t="s">
        <v>869</v>
      </c>
      <c r="C36" s="372">
        <v>2354.8000000000002</v>
      </c>
      <c r="D36" s="372">
        <v>2354.8000000000002</v>
      </c>
      <c r="E36" s="372"/>
      <c r="F36" s="372"/>
      <c r="G36" s="372"/>
      <c r="H36" s="373"/>
    </row>
    <row r="37" spans="1:8" s="295" customFormat="1" x14ac:dyDescent="0.2">
      <c r="A37" s="371" t="s">
        <v>870</v>
      </c>
      <c r="B37" s="200" t="s">
        <v>871</v>
      </c>
      <c r="C37" s="372">
        <v>0.02</v>
      </c>
      <c r="D37" s="372">
        <v>0.02</v>
      </c>
      <c r="E37" s="372"/>
      <c r="F37" s="372"/>
      <c r="G37" s="372"/>
      <c r="H37" s="373"/>
    </row>
    <row r="38" spans="1:8" s="295" customFormat="1" x14ac:dyDescent="0.2">
      <c r="A38" s="371" t="s">
        <v>872</v>
      </c>
      <c r="B38" s="200" t="s">
        <v>873</v>
      </c>
      <c r="C38" s="372">
        <v>807.07</v>
      </c>
      <c r="D38" s="372">
        <v>807.07</v>
      </c>
      <c r="E38" s="372"/>
      <c r="F38" s="372"/>
      <c r="G38" s="372"/>
      <c r="H38" s="373"/>
    </row>
    <row r="39" spans="1:8" s="295" customFormat="1" x14ac:dyDescent="0.2">
      <c r="A39" s="371" t="s">
        <v>874</v>
      </c>
      <c r="B39" s="200" t="s">
        <v>875</v>
      </c>
      <c r="C39" s="372">
        <v>814.02</v>
      </c>
      <c r="D39" s="372">
        <v>814.02</v>
      </c>
      <c r="E39" s="372"/>
      <c r="F39" s="372"/>
      <c r="G39" s="372"/>
      <c r="H39" s="373"/>
    </row>
    <row r="40" spans="1:8" s="295" customFormat="1" x14ac:dyDescent="0.2">
      <c r="A40" s="371" t="s">
        <v>876</v>
      </c>
      <c r="B40" s="200" t="s">
        <v>393</v>
      </c>
      <c r="C40" s="372">
        <v>1856</v>
      </c>
      <c r="D40" s="372">
        <v>1856</v>
      </c>
      <c r="E40" s="372"/>
      <c r="F40" s="372"/>
      <c r="G40" s="372"/>
      <c r="H40" s="373"/>
    </row>
    <row r="41" spans="1:8" s="295" customFormat="1" x14ac:dyDescent="0.2">
      <c r="A41" s="371" t="s">
        <v>877</v>
      </c>
      <c r="B41" s="200" t="s">
        <v>878</v>
      </c>
      <c r="C41" s="372">
        <v>159.02000000000001</v>
      </c>
      <c r="D41" s="372">
        <v>159.02000000000001</v>
      </c>
      <c r="E41" s="372"/>
      <c r="F41" s="372"/>
      <c r="G41" s="372"/>
      <c r="H41" s="373"/>
    </row>
    <row r="42" spans="1:8" s="295" customFormat="1" ht="22.5" x14ac:dyDescent="0.2">
      <c r="A42" s="371" t="s">
        <v>879</v>
      </c>
      <c r="B42" s="200" t="s">
        <v>880</v>
      </c>
      <c r="C42" s="372">
        <v>288</v>
      </c>
      <c r="D42" s="372">
        <v>288</v>
      </c>
      <c r="E42" s="372"/>
      <c r="F42" s="372"/>
      <c r="G42" s="372"/>
      <c r="H42" s="373"/>
    </row>
    <row r="43" spans="1:8" s="295" customFormat="1" x14ac:dyDescent="0.2">
      <c r="A43" s="371" t="s">
        <v>881</v>
      </c>
      <c r="B43" s="200" t="s">
        <v>882</v>
      </c>
      <c r="C43" s="372">
        <v>1113.5999999999999</v>
      </c>
      <c r="D43" s="372">
        <v>1113.5999999999999</v>
      </c>
      <c r="E43" s="372"/>
      <c r="F43" s="372"/>
      <c r="G43" s="372"/>
      <c r="H43" s="373"/>
    </row>
    <row r="44" spans="1:8" s="295" customFormat="1" x14ac:dyDescent="0.2">
      <c r="A44" s="371" t="s">
        <v>883</v>
      </c>
      <c r="B44" s="200" t="s">
        <v>884</v>
      </c>
      <c r="C44" s="372">
        <v>3560</v>
      </c>
      <c r="D44" s="372">
        <v>3560</v>
      </c>
      <c r="E44" s="372"/>
      <c r="F44" s="372"/>
      <c r="G44" s="372"/>
      <c r="H44" s="373"/>
    </row>
    <row r="45" spans="1:8" s="295" customFormat="1" x14ac:dyDescent="0.2">
      <c r="A45" s="371" t="s">
        <v>885</v>
      </c>
      <c r="B45" s="200" t="s">
        <v>886</v>
      </c>
      <c r="C45" s="372">
        <v>0.03</v>
      </c>
      <c r="D45" s="372">
        <v>0.03</v>
      </c>
      <c r="E45" s="372"/>
      <c r="F45" s="372"/>
      <c r="G45" s="372"/>
      <c r="H45" s="373"/>
    </row>
    <row r="46" spans="1:8" s="295" customFormat="1" x14ac:dyDescent="0.2">
      <c r="A46" s="371" t="s">
        <v>887</v>
      </c>
      <c r="B46" s="200" t="s">
        <v>888</v>
      </c>
      <c r="C46" s="372">
        <v>2248.75</v>
      </c>
      <c r="D46" s="372">
        <v>2248.75</v>
      </c>
      <c r="E46" s="372"/>
      <c r="F46" s="372"/>
      <c r="G46" s="372"/>
      <c r="H46" s="373"/>
    </row>
    <row r="47" spans="1:8" s="295" customFormat="1" x14ac:dyDescent="0.2">
      <c r="A47" s="371" t="s">
        <v>889</v>
      </c>
      <c r="B47" s="200" t="s">
        <v>890</v>
      </c>
      <c r="C47" s="372">
        <v>5175</v>
      </c>
      <c r="D47" s="372">
        <v>5175</v>
      </c>
      <c r="E47" s="372"/>
      <c r="F47" s="372"/>
      <c r="G47" s="372"/>
      <c r="H47" s="373"/>
    </row>
    <row r="48" spans="1:8" s="295" customFormat="1" x14ac:dyDescent="0.2">
      <c r="A48" s="371" t="s">
        <v>891</v>
      </c>
      <c r="B48" s="200" t="s">
        <v>892</v>
      </c>
      <c r="C48" s="372">
        <v>2865.2</v>
      </c>
      <c r="D48" s="372">
        <v>2865.2</v>
      </c>
      <c r="E48" s="372"/>
      <c r="F48" s="372"/>
      <c r="G48" s="372"/>
      <c r="H48" s="373"/>
    </row>
    <row r="49" spans="1:8" s="295" customFormat="1" x14ac:dyDescent="0.2">
      <c r="A49" s="371" t="s">
        <v>893</v>
      </c>
      <c r="B49" s="200" t="s">
        <v>720</v>
      </c>
      <c r="C49" s="372">
        <v>264729.88</v>
      </c>
      <c r="D49" s="372">
        <v>264729.88</v>
      </c>
      <c r="E49" s="372"/>
      <c r="F49" s="372"/>
      <c r="G49" s="372"/>
      <c r="H49" s="373"/>
    </row>
    <row r="50" spans="1:8" s="295" customFormat="1" x14ac:dyDescent="0.2">
      <c r="A50" s="371" t="s">
        <v>894</v>
      </c>
      <c r="B50" s="200" t="s">
        <v>895</v>
      </c>
      <c r="C50" s="372">
        <v>48188.02</v>
      </c>
      <c r="D50" s="372">
        <v>48188.02</v>
      </c>
      <c r="E50" s="372"/>
      <c r="F50" s="372"/>
      <c r="G50" s="372"/>
      <c r="H50" s="373"/>
    </row>
    <row r="51" spans="1:8" s="295" customFormat="1" x14ac:dyDescent="0.2">
      <c r="A51" s="371" t="s">
        <v>896</v>
      </c>
      <c r="B51" s="200" t="s">
        <v>897</v>
      </c>
      <c r="C51" s="372">
        <v>580993.97</v>
      </c>
      <c r="D51" s="372">
        <v>580993.97</v>
      </c>
      <c r="E51" s="372"/>
      <c r="F51" s="372"/>
      <c r="G51" s="372"/>
      <c r="H51" s="373"/>
    </row>
    <row r="52" spans="1:8" s="295" customFormat="1" x14ac:dyDescent="0.2">
      <c r="A52" s="371" t="s">
        <v>898</v>
      </c>
      <c r="B52" s="200" t="s">
        <v>899</v>
      </c>
      <c r="C52" s="372">
        <v>250000</v>
      </c>
      <c r="D52" s="372">
        <v>250000</v>
      </c>
      <c r="E52" s="372"/>
      <c r="F52" s="372"/>
      <c r="G52" s="372"/>
      <c r="H52" s="373"/>
    </row>
    <row r="53" spans="1:8" s="295" customFormat="1" x14ac:dyDescent="0.2">
      <c r="A53" s="371" t="s">
        <v>900</v>
      </c>
      <c r="B53" s="200" t="s">
        <v>697</v>
      </c>
      <c r="C53" s="372">
        <v>280972.74</v>
      </c>
      <c r="D53" s="372">
        <v>280972.74</v>
      </c>
      <c r="E53" s="372"/>
      <c r="F53" s="372"/>
      <c r="G53" s="372"/>
      <c r="H53" s="373"/>
    </row>
    <row r="54" spans="1:8" s="295" customFormat="1" x14ac:dyDescent="0.2">
      <c r="A54" s="371" t="s">
        <v>901</v>
      </c>
      <c r="B54" s="200" t="s">
        <v>902</v>
      </c>
      <c r="C54" s="372">
        <v>59239.63</v>
      </c>
      <c r="D54" s="372">
        <v>59239.63</v>
      </c>
      <c r="E54" s="372"/>
      <c r="F54" s="372"/>
      <c r="G54" s="372"/>
      <c r="H54" s="373"/>
    </row>
    <row r="55" spans="1:8" s="295" customFormat="1" x14ac:dyDescent="0.2">
      <c r="A55" s="371" t="s">
        <v>903</v>
      </c>
      <c r="B55" s="200" t="s">
        <v>904</v>
      </c>
      <c r="C55" s="372">
        <v>197543.19</v>
      </c>
      <c r="D55" s="372">
        <v>197543.19</v>
      </c>
      <c r="E55" s="372"/>
      <c r="F55" s="372"/>
      <c r="G55" s="372"/>
      <c r="H55" s="373"/>
    </row>
    <row r="56" spans="1:8" s="295" customFormat="1" x14ac:dyDescent="0.2">
      <c r="A56" s="371" t="s">
        <v>905</v>
      </c>
      <c r="B56" s="200" t="s">
        <v>437</v>
      </c>
      <c r="C56" s="372">
        <v>398531.09</v>
      </c>
      <c r="D56" s="372">
        <v>398531.09</v>
      </c>
      <c r="E56" s="372"/>
      <c r="F56" s="372"/>
      <c r="G56" s="372"/>
      <c r="H56" s="373"/>
    </row>
    <row r="57" spans="1:8" s="295" customFormat="1" x14ac:dyDescent="0.2">
      <c r="A57" s="371" t="s">
        <v>906</v>
      </c>
      <c r="B57" s="200" t="s">
        <v>907</v>
      </c>
      <c r="C57" s="372">
        <v>748387.93</v>
      </c>
      <c r="D57" s="372">
        <v>748387.93</v>
      </c>
      <c r="E57" s="372"/>
      <c r="F57" s="372"/>
      <c r="G57" s="372"/>
      <c r="H57" s="373"/>
    </row>
    <row r="58" spans="1:8" s="295" customFormat="1" x14ac:dyDescent="0.2">
      <c r="A58" s="371" t="s">
        <v>908</v>
      </c>
      <c r="B58" s="200" t="s">
        <v>699</v>
      </c>
      <c r="C58" s="372">
        <v>688928.84</v>
      </c>
      <c r="D58" s="372">
        <v>688928.84</v>
      </c>
      <c r="E58" s="372"/>
      <c r="F58" s="372"/>
      <c r="G58" s="372"/>
      <c r="H58" s="373"/>
    </row>
    <row r="59" spans="1:8" s="295" customFormat="1" x14ac:dyDescent="0.2">
      <c r="A59" s="371" t="s">
        <v>909</v>
      </c>
      <c r="B59" s="200" t="s">
        <v>910</v>
      </c>
      <c r="C59" s="372">
        <v>58975.49</v>
      </c>
      <c r="D59" s="372">
        <v>58975.49</v>
      </c>
      <c r="E59" s="372"/>
      <c r="F59" s="372"/>
      <c r="G59" s="372"/>
      <c r="H59" s="373"/>
    </row>
    <row r="60" spans="1:8" s="295" customFormat="1" x14ac:dyDescent="0.2">
      <c r="A60" s="371" t="s">
        <v>911</v>
      </c>
      <c r="B60" s="200" t="s">
        <v>912</v>
      </c>
      <c r="C60" s="372">
        <v>12441.57</v>
      </c>
      <c r="D60" s="372">
        <v>12441.57</v>
      </c>
      <c r="E60" s="372"/>
      <c r="F60" s="372"/>
      <c r="G60" s="372"/>
      <c r="H60" s="373"/>
    </row>
    <row r="61" spans="1:8" s="295" customFormat="1" x14ac:dyDescent="0.2">
      <c r="A61" s="371" t="s">
        <v>913</v>
      </c>
      <c r="B61" s="200" t="s">
        <v>914</v>
      </c>
      <c r="C61" s="372">
        <v>948834.87</v>
      </c>
      <c r="D61" s="372">
        <v>948834.87</v>
      </c>
      <c r="E61" s="372"/>
      <c r="F61" s="372"/>
      <c r="G61" s="372"/>
      <c r="H61" s="373"/>
    </row>
    <row r="62" spans="1:8" s="295" customFormat="1" x14ac:dyDescent="0.2">
      <c r="A62" s="371" t="s">
        <v>915</v>
      </c>
      <c r="B62" s="200" t="s">
        <v>916</v>
      </c>
      <c r="C62" s="372">
        <v>99430.09</v>
      </c>
      <c r="D62" s="372">
        <v>99430.09</v>
      </c>
      <c r="E62" s="372"/>
      <c r="F62" s="372"/>
      <c r="G62" s="372"/>
      <c r="H62" s="373"/>
    </row>
    <row r="63" spans="1:8" s="295" customFormat="1" x14ac:dyDescent="0.2">
      <c r="A63" s="371" t="s">
        <v>917</v>
      </c>
      <c r="B63" s="200" t="s">
        <v>693</v>
      </c>
      <c r="C63" s="372">
        <v>153853.37</v>
      </c>
      <c r="D63" s="372">
        <v>153853.37</v>
      </c>
      <c r="E63" s="372"/>
      <c r="F63" s="372"/>
      <c r="G63" s="372"/>
      <c r="H63" s="373"/>
    </row>
    <row r="64" spans="1:8" s="295" customFormat="1" x14ac:dyDescent="0.2">
      <c r="A64" s="371" t="s">
        <v>918</v>
      </c>
      <c r="B64" s="200" t="s">
        <v>919</v>
      </c>
      <c r="C64" s="372">
        <v>518912.66</v>
      </c>
      <c r="D64" s="372">
        <v>518912.66</v>
      </c>
      <c r="E64" s="372"/>
      <c r="F64" s="372"/>
      <c r="G64" s="372"/>
      <c r="H64" s="373"/>
    </row>
    <row r="65" spans="1:8" s="295" customFormat="1" x14ac:dyDescent="0.2">
      <c r="A65" s="371" t="s">
        <v>920</v>
      </c>
      <c r="B65" s="200" t="s">
        <v>921</v>
      </c>
      <c r="C65" s="372">
        <v>297935.01</v>
      </c>
      <c r="D65" s="372">
        <v>297935.01</v>
      </c>
      <c r="E65" s="372"/>
      <c r="F65" s="372"/>
      <c r="G65" s="372"/>
      <c r="H65" s="373"/>
    </row>
    <row r="66" spans="1:8" s="295" customFormat="1" x14ac:dyDescent="0.2">
      <c r="A66" s="371" t="s">
        <v>922</v>
      </c>
      <c r="B66" s="200" t="s">
        <v>526</v>
      </c>
      <c r="C66" s="372">
        <v>113989.13</v>
      </c>
      <c r="D66" s="372">
        <v>113989.13</v>
      </c>
      <c r="E66" s="372"/>
      <c r="F66" s="372"/>
      <c r="G66" s="372"/>
      <c r="H66" s="373"/>
    </row>
    <row r="67" spans="1:8" s="295" customFormat="1" x14ac:dyDescent="0.2">
      <c r="A67" s="371" t="s">
        <v>923</v>
      </c>
      <c r="B67" s="200" t="s">
        <v>924</v>
      </c>
      <c r="C67" s="372">
        <v>0.02</v>
      </c>
      <c r="D67" s="372">
        <v>0.02</v>
      </c>
      <c r="E67" s="372"/>
      <c r="F67" s="372"/>
      <c r="G67" s="372"/>
      <c r="H67" s="373"/>
    </row>
    <row r="68" spans="1:8" s="295" customFormat="1" x14ac:dyDescent="0.2">
      <c r="A68" s="371" t="s">
        <v>925</v>
      </c>
      <c r="B68" s="200" t="s">
        <v>926</v>
      </c>
      <c r="C68" s="372">
        <v>159902.54</v>
      </c>
      <c r="D68" s="372">
        <v>159902.54</v>
      </c>
      <c r="E68" s="372"/>
      <c r="F68" s="372"/>
      <c r="G68" s="372"/>
      <c r="H68" s="373"/>
    </row>
    <row r="69" spans="1:8" s="295" customFormat="1" x14ac:dyDescent="0.2">
      <c r="A69" s="371" t="s">
        <v>927</v>
      </c>
      <c r="B69" s="200" t="s">
        <v>724</v>
      </c>
      <c r="C69" s="372">
        <v>15000</v>
      </c>
      <c r="D69" s="372">
        <v>15000</v>
      </c>
      <c r="E69" s="372"/>
      <c r="F69" s="372"/>
      <c r="G69" s="372"/>
      <c r="H69" s="373"/>
    </row>
    <row r="70" spans="1:8" s="295" customFormat="1" x14ac:dyDescent="0.2">
      <c r="A70" s="371" t="s">
        <v>928</v>
      </c>
      <c r="B70" s="200" t="s">
        <v>929</v>
      </c>
      <c r="C70" s="372">
        <v>72000</v>
      </c>
      <c r="D70" s="372">
        <v>72000</v>
      </c>
      <c r="E70" s="372"/>
      <c r="F70" s="372"/>
      <c r="G70" s="372"/>
      <c r="H70" s="373"/>
    </row>
    <row r="71" spans="1:8" s="295" customFormat="1" x14ac:dyDescent="0.2">
      <c r="A71" s="371" t="s">
        <v>930</v>
      </c>
      <c r="B71" s="200" t="s">
        <v>931</v>
      </c>
      <c r="C71" s="372">
        <v>744200</v>
      </c>
      <c r="D71" s="372">
        <v>744200</v>
      </c>
      <c r="E71" s="372"/>
      <c r="F71" s="372"/>
      <c r="G71" s="372"/>
      <c r="H71" s="373"/>
    </row>
    <row r="72" spans="1:8" s="295" customFormat="1" x14ac:dyDescent="0.2">
      <c r="A72" s="371" t="s">
        <v>932</v>
      </c>
      <c r="B72" s="200" t="s">
        <v>933</v>
      </c>
      <c r="C72" s="372">
        <v>761350.72</v>
      </c>
      <c r="D72" s="372">
        <v>761350.72</v>
      </c>
      <c r="E72" s="372"/>
      <c r="F72" s="372"/>
      <c r="G72" s="372"/>
      <c r="H72" s="373"/>
    </row>
    <row r="73" spans="1:8" s="295" customFormat="1" x14ac:dyDescent="0.2">
      <c r="A73" s="371" t="s">
        <v>934</v>
      </c>
      <c r="B73" s="200" t="s">
        <v>935</v>
      </c>
      <c r="C73" s="372">
        <v>7946.66</v>
      </c>
      <c r="D73" s="372">
        <v>7946.66</v>
      </c>
      <c r="E73" s="372"/>
      <c r="F73" s="372"/>
      <c r="G73" s="372"/>
      <c r="H73" s="373"/>
    </row>
    <row r="74" spans="1:8" s="295" customFormat="1" x14ac:dyDescent="0.2">
      <c r="A74" s="371" t="s">
        <v>936</v>
      </c>
      <c r="B74" s="200" t="s">
        <v>937</v>
      </c>
      <c r="C74" s="372">
        <v>736.5</v>
      </c>
      <c r="D74" s="372">
        <v>736.5</v>
      </c>
      <c r="E74" s="372"/>
      <c r="F74" s="372"/>
      <c r="G74" s="372"/>
      <c r="H74" s="373"/>
    </row>
    <row r="75" spans="1:8" s="295" customFormat="1" x14ac:dyDescent="0.2">
      <c r="A75" s="371" t="s">
        <v>938</v>
      </c>
      <c r="B75" s="200" t="s">
        <v>939</v>
      </c>
      <c r="C75" s="372">
        <v>28529</v>
      </c>
      <c r="D75" s="372">
        <v>28529</v>
      </c>
      <c r="E75" s="372"/>
      <c r="F75" s="372"/>
      <c r="G75" s="372"/>
      <c r="H75" s="373"/>
    </row>
    <row r="76" spans="1:8" s="295" customFormat="1" x14ac:dyDescent="0.2">
      <c r="A76" s="371" t="s">
        <v>940</v>
      </c>
      <c r="B76" s="200" t="s">
        <v>941</v>
      </c>
      <c r="C76" s="372">
        <v>138034</v>
      </c>
      <c r="D76" s="372">
        <v>138034</v>
      </c>
      <c r="E76" s="372"/>
      <c r="F76" s="372"/>
      <c r="G76" s="372"/>
      <c r="H76" s="373"/>
    </row>
    <row r="77" spans="1:8" s="295" customFormat="1" x14ac:dyDescent="0.2">
      <c r="A77" s="371" t="s">
        <v>942</v>
      </c>
      <c r="B77" s="200" t="s">
        <v>943</v>
      </c>
      <c r="C77" s="372">
        <v>7795</v>
      </c>
      <c r="D77" s="372">
        <v>7795</v>
      </c>
      <c r="E77" s="372"/>
      <c r="F77" s="372"/>
      <c r="G77" s="372"/>
      <c r="H77" s="373"/>
    </row>
    <row r="78" spans="1:8" s="295" customFormat="1" x14ac:dyDescent="0.2">
      <c r="A78" s="371" t="s">
        <v>944</v>
      </c>
      <c r="B78" s="200" t="s">
        <v>945</v>
      </c>
      <c r="C78" s="372">
        <v>429.07</v>
      </c>
      <c r="D78" s="372">
        <v>429.07</v>
      </c>
      <c r="E78" s="372"/>
      <c r="F78" s="372"/>
      <c r="G78" s="372"/>
      <c r="H78" s="373"/>
    </row>
    <row r="79" spans="1:8" s="295" customFormat="1" x14ac:dyDescent="0.2">
      <c r="A79" s="371" t="s">
        <v>946</v>
      </c>
      <c r="B79" s="200" t="s">
        <v>935</v>
      </c>
      <c r="C79" s="372">
        <v>8620.69</v>
      </c>
      <c r="D79" s="372">
        <v>8620.69</v>
      </c>
      <c r="E79" s="372"/>
      <c r="F79" s="372"/>
      <c r="G79" s="372"/>
      <c r="H79" s="373"/>
    </row>
    <row r="80" spans="1:8" s="295" customFormat="1" x14ac:dyDescent="0.2">
      <c r="A80" s="371" t="s">
        <v>947</v>
      </c>
      <c r="B80" s="200" t="s">
        <v>937</v>
      </c>
      <c r="C80" s="372">
        <v>1724.14</v>
      </c>
      <c r="D80" s="372">
        <v>1724.14</v>
      </c>
      <c r="E80" s="372"/>
      <c r="F80" s="372"/>
      <c r="G80" s="372"/>
      <c r="H80" s="373"/>
    </row>
    <row r="81" spans="1:8" s="295" customFormat="1" x14ac:dyDescent="0.2">
      <c r="A81" s="371" t="s">
        <v>948</v>
      </c>
      <c r="B81" s="200" t="s">
        <v>949</v>
      </c>
      <c r="C81" s="372">
        <v>234457</v>
      </c>
      <c r="D81" s="372">
        <v>234457</v>
      </c>
      <c r="E81" s="372"/>
      <c r="F81" s="372"/>
      <c r="G81" s="372"/>
      <c r="H81" s="373"/>
    </row>
    <row r="82" spans="1:8" s="295" customFormat="1" x14ac:dyDescent="0.2">
      <c r="A82" s="371" t="s">
        <v>950</v>
      </c>
      <c r="B82" s="200" t="s">
        <v>939</v>
      </c>
      <c r="C82" s="372">
        <v>14397</v>
      </c>
      <c r="D82" s="372">
        <v>14397</v>
      </c>
      <c r="E82" s="372"/>
      <c r="F82" s="372"/>
      <c r="G82" s="372"/>
      <c r="H82" s="373"/>
    </row>
    <row r="83" spans="1:8" s="295" customFormat="1" x14ac:dyDescent="0.2">
      <c r="A83" s="371" t="s">
        <v>951</v>
      </c>
      <c r="B83" s="200" t="s">
        <v>952</v>
      </c>
      <c r="C83" s="372">
        <v>1.4</v>
      </c>
      <c r="D83" s="372">
        <v>1.4</v>
      </c>
      <c r="E83" s="372"/>
      <c r="F83" s="372"/>
      <c r="G83" s="372"/>
      <c r="H83" s="373"/>
    </row>
    <row r="84" spans="1:8" s="295" customFormat="1" x14ac:dyDescent="0.2">
      <c r="A84" s="371" t="s">
        <v>953</v>
      </c>
      <c r="B84" s="200" t="s">
        <v>954</v>
      </c>
      <c r="C84" s="372">
        <v>0.04</v>
      </c>
      <c r="D84" s="372">
        <v>0.04</v>
      </c>
      <c r="E84" s="372"/>
      <c r="F84" s="372"/>
      <c r="G84" s="372"/>
      <c r="H84" s="373"/>
    </row>
    <row r="85" spans="1:8" s="295" customFormat="1" x14ac:dyDescent="0.2">
      <c r="A85" s="371" t="s">
        <v>955</v>
      </c>
      <c r="B85" s="200" t="s">
        <v>956</v>
      </c>
      <c r="C85" s="372">
        <v>0.01</v>
      </c>
      <c r="D85" s="372">
        <v>0.01</v>
      </c>
      <c r="E85" s="372"/>
      <c r="F85" s="372"/>
      <c r="G85" s="372"/>
      <c r="H85" s="373"/>
    </row>
    <row r="86" spans="1:8" s="295" customFormat="1" x14ac:dyDescent="0.2">
      <c r="A86" s="371" t="s">
        <v>957</v>
      </c>
      <c r="B86" s="200" t="s">
        <v>958</v>
      </c>
      <c r="C86" s="372">
        <v>684.88</v>
      </c>
      <c r="D86" s="372">
        <v>684.88</v>
      </c>
      <c r="E86" s="372"/>
      <c r="F86" s="372"/>
      <c r="G86" s="372"/>
      <c r="H86" s="373"/>
    </row>
    <row r="87" spans="1:8" s="295" customFormat="1" x14ac:dyDescent="0.2">
      <c r="A87" s="371" t="s">
        <v>959</v>
      </c>
      <c r="B87" s="200" t="s">
        <v>960</v>
      </c>
      <c r="C87" s="372">
        <v>3727.72</v>
      </c>
      <c r="D87" s="372">
        <v>3727.72</v>
      </c>
      <c r="E87" s="372"/>
      <c r="F87" s="372"/>
      <c r="G87" s="372"/>
      <c r="H87" s="373"/>
    </row>
    <row r="88" spans="1:8" s="295" customFormat="1" x14ac:dyDescent="0.2">
      <c r="A88" s="371" t="s">
        <v>961</v>
      </c>
      <c r="B88" s="200" t="s">
        <v>962</v>
      </c>
      <c r="C88" s="372">
        <v>369.09</v>
      </c>
      <c r="D88" s="372">
        <v>369.09</v>
      </c>
      <c r="E88" s="372"/>
      <c r="F88" s="372"/>
      <c r="G88" s="372"/>
      <c r="H88" s="373"/>
    </row>
    <row r="89" spans="1:8" s="295" customFormat="1" x14ac:dyDescent="0.2">
      <c r="A89" s="371" t="s">
        <v>963</v>
      </c>
      <c r="B89" s="200" t="s">
        <v>962</v>
      </c>
      <c r="C89" s="372">
        <v>124997.7</v>
      </c>
      <c r="D89" s="372">
        <v>124997.7</v>
      </c>
      <c r="E89" s="372"/>
      <c r="F89" s="372"/>
      <c r="G89" s="372"/>
      <c r="H89" s="373"/>
    </row>
    <row r="90" spans="1:8" s="295" customFormat="1" x14ac:dyDescent="0.2">
      <c r="A90" s="371" t="s">
        <v>964</v>
      </c>
      <c r="B90" s="200" t="s">
        <v>965</v>
      </c>
      <c r="C90" s="372">
        <v>6664.5</v>
      </c>
      <c r="D90" s="372">
        <v>6664.5</v>
      </c>
      <c r="E90" s="372"/>
      <c r="F90" s="372"/>
      <c r="G90" s="372"/>
      <c r="H90" s="373"/>
    </row>
    <row r="91" spans="1:8" s="295" customFormat="1" x14ac:dyDescent="0.2">
      <c r="A91" s="371" t="s">
        <v>966</v>
      </c>
      <c r="B91" s="200" t="s">
        <v>967</v>
      </c>
      <c r="C91" s="372">
        <v>3599.4</v>
      </c>
      <c r="D91" s="372">
        <v>3599.4</v>
      </c>
      <c r="E91" s="372"/>
      <c r="F91" s="372"/>
      <c r="G91" s="372"/>
      <c r="H91" s="373"/>
    </row>
    <row r="92" spans="1:8" s="295" customFormat="1" x14ac:dyDescent="0.2">
      <c r="A92" s="371" t="s">
        <v>968</v>
      </c>
      <c r="B92" s="200" t="s">
        <v>969</v>
      </c>
      <c r="C92" s="372">
        <v>3713.55</v>
      </c>
      <c r="D92" s="372">
        <v>3713.55</v>
      </c>
      <c r="E92" s="372"/>
      <c r="F92" s="372"/>
      <c r="G92" s="372"/>
      <c r="H92" s="373"/>
    </row>
    <row r="93" spans="1:8" s="295" customFormat="1" x14ac:dyDescent="0.2">
      <c r="A93" s="371" t="s">
        <v>970</v>
      </c>
      <c r="B93" s="200" t="s">
        <v>971</v>
      </c>
      <c r="C93" s="372">
        <v>2372</v>
      </c>
      <c r="D93" s="372">
        <v>2372</v>
      </c>
      <c r="E93" s="372"/>
      <c r="F93" s="372"/>
      <c r="G93" s="372"/>
      <c r="H93" s="373"/>
    </row>
    <row r="94" spans="1:8" s="295" customFormat="1" x14ac:dyDescent="0.2">
      <c r="A94" s="371" t="s">
        <v>972</v>
      </c>
      <c r="B94" s="200" t="s">
        <v>973</v>
      </c>
      <c r="C94" s="372">
        <v>17611.21</v>
      </c>
      <c r="D94" s="372">
        <v>17611.21</v>
      </c>
      <c r="E94" s="372"/>
      <c r="F94" s="372"/>
      <c r="G94" s="372"/>
      <c r="H94" s="373"/>
    </row>
    <row r="95" spans="1:8" s="295" customFormat="1" x14ac:dyDescent="0.2">
      <c r="A95" s="371" t="s">
        <v>974</v>
      </c>
      <c r="B95" s="200" t="s">
        <v>975</v>
      </c>
      <c r="C95" s="372">
        <v>953.75</v>
      </c>
      <c r="D95" s="372">
        <v>953.75</v>
      </c>
      <c r="E95" s="372"/>
      <c r="F95" s="372"/>
      <c r="G95" s="372"/>
      <c r="H95" s="373"/>
    </row>
    <row r="96" spans="1:8" s="295" customFormat="1" x14ac:dyDescent="0.2">
      <c r="A96" s="371" t="s">
        <v>976</v>
      </c>
      <c r="B96" s="200" t="s">
        <v>977</v>
      </c>
      <c r="C96" s="372">
        <v>17895.57</v>
      </c>
      <c r="D96" s="372">
        <v>17895.57</v>
      </c>
      <c r="E96" s="372"/>
      <c r="F96" s="372"/>
      <c r="G96" s="372"/>
      <c r="H96" s="373"/>
    </row>
    <row r="97" spans="1:8" s="295" customFormat="1" x14ac:dyDescent="0.2">
      <c r="A97" s="371" t="s">
        <v>978</v>
      </c>
      <c r="B97" s="200" t="s">
        <v>979</v>
      </c>
      <c r="C97" s="372">
        <v>1823.33</v>
      </c>
      <c r="D97" s="372">
        <v>1823.33</v>
      </c>
      <c r="E97" s="372"/>
      <c r="F97" s="372"/>
      <c r="G97" s="372"/>
      <c r="H97" s="373"/>
    </row>
    <row r="98" spans="1:8" s="295" customFormat="1" x14ac:dyDescent="0.2">
      <c r="A98" s="371" t="s">
        <v>980</v>
      </c>
      <c r="B98" s="200" t="s">
        <v>981</v>
      </c>
      <c r="C98" s="372">
        <v>23343</v>
      </c>
      <c r="D98" s="372">
        <v>23343</v>
      </c>
      <c r="E98" s="372"/>
      <c r="F98" s="372"/>
      <c r="G98" s="372"/>
      <c r="H98" s="373"/>
    </row>
    <row r="99" spans="1:8" s="295" customFormat="1" x14ac:dyDescent="0.2">
      <c r="A99" s="371" t="s">
        <v>982</v>
      </c>
      <c r="B99" s="200" t="s">
        <v>983</v>
      </c>
      <c r="C99" s="372">
        <v>13639.28</v>
      </c>
      <c r="D99" s="372">
        <v>13639.28</v>
      </c>
      <c r="E99" s="372"/>
      <c r="F99" s="372"/>
      <c r="G99" s="372"/>
      <c r="H99" s="373"/>
    </row>
    <row r="100" spans="1:8" s="295" customFormat="1" x14ac:dyDescent="0.2">
      <c r="A100" s="371" t="s">
        <v>984</v>
      </c>
      <c r="B100" s="200" t="s">
        <v>985</v>
      </c>
      <c r="C100" s="372">
        <v>45831.43</v>
      </c>
      <c r="D100" s="372">
        <v>45831.43</v>
      </c>
      <c r="E100" s="372"/>
      <c r="F100" s="372"/>
      <c r="G100" s="372"/>
      <c r="H100" s="373"/>
    </row>
    <row r="101" spans="1:8" s="295" customFormat="1" x14ac:dyDescent="0.2">
      <c r="A101" s="371" t="s">
        <v>986</v>
      </c>
      <c r="B101" s="200" t="s">
        <v>987</v>
      </c>
      <c r="C101" s="372">
        <v>389847.02</v>
      </c>
      <c r="D101" s="372">
        <v>389847.02</v>
      </c>
      <c r="E101" s="372"/>
      <c r="F101" s="372"/>
      <c r="G101" s="372"/>
      <c r="H101" s="373"/>
    </row>
    <row r="102" spans="1:8" s="295" customFormat="1" x14ac:dyDescent="0.2">
      <c r="A102" s="371" t="s">
        <v>988</v>
      </c>
      <c r="B102" s="200" t="s">
        <v>989</v>
      </c>
      <c r="C102" s="372">
        <v>82646</v>
      </c>
      <c r="D102" s="372">
        <v>82646</v>
      </c>
      <c r="E102" s="372"/>
      <c r="F102" s="372"/>
      <c r="G102" s="372"/>
      <c r="H102" s="373"/>
    </row>
    <row r="103" spans="1:8" s="295" customFormat="1" x14ac:dyDescent="0.2">
      <c r="A103" s="371" t="s">
        <v>990</v>
      </c>
      <c r="B103" s="200" t="s">
        <v>991</v>
      </c>
      <c r="C103" s="372">
        <v>51000</v>
      </c>
      <c r="D103" s="372">
        <v>51000</v>
      </c>
      <c r="E103" s="372"/>
      <c r="F103" s="372"/>
      <c r="G103" s="372"/>
      <c r="H103" s="373"/>
    </row>
    <row r="104" spans="1:8" s="295" customFormat="1" x14ac:dyDescent="0.2">
      <c r="A104" s="371" t="s">
        <v>992</v>
      </c>
      <c r="B104" s="200" t="s">
        <v>993</v>
      </c>
      <c r="C104" s="372">
        <v>21081.84</v>
      </c>
      <c r="D104" s="372">
        <v>21081.84</v>
      </c>
      <c r="E104" s="372"/>
      <c r="F104" s="372"/>
      <c r="G104" s="372"/>
      <c r="H104" s="373"/>
    </row>
    <row r="105" spans="1:8" s="295" customFormat="1" x14ac:dyDescent="0.2">
      <c r="A105" s="371" t="s">
        <v>994</v>
      </c>
      <c r="B105" s="200" t="s">
        <v>995</v>
      </c>
      <c r="C105" s="372">
        <v>50000</v>
      </c>
      <c r="D105" s="372">
        <v>50000</v>
      </c>
      <c r="E105" s="372"/>
      <c r="F105" s="372"/>
      <c r="G105" s="372"/>
      <c r="H105" s="373"/>
    </row>
    <row r="106" spans="1:8" s="295" customFormat="1" x14ac:dyDescent="0.2">
      <c r="A106" s="371" t="s">
        <v>996</v>
      </c>
      <c r="B106" s="200" t="s">
        <v>997</v>
      </c>
      <c r="C106" s="372">
        <v>8000</v>
      </c>
      <c r="D106" s="372">
        <v>8000</v>
      </c>
      <c r="E106" s="372"/>
      <c r="F106" s="372"/>
      <c r="G106" s="372"/>
      <c r="H106" s="373"/>
    </row>
    <row r="107" spans="1:8" s="295" customFormat="1" x14ac:dyDescent="0.2">
      <c r="A107" s="371" t="s">
        <v>998</v>
      </c>
      <c r="B107" s="200" t="s">
        <v>943</v>
      </c>
      <c r="C107" s="372">
        <v>3183</v>
      </c>
      <c r="D107" s="372">
        <v>3183</v>
      </c>
      <c r="E107" s="372"/>
      <c r="F107" s="372"/>
      <c r="G107" s="372"/>
      <c r="H107" s="373"/>
    </row>
    <row r="108" spans="1:8" s="295" customFormat="1" x14ac:dyDescent="0.2">
      <c r="A108" s="371" t="s">
        <v>999</v>
      </c>
      <c r="B108" s="200" t="s">
        <v>1000</v>
      </c>
      <c r="C108" s="372">
        <v>10000</v>
      </c>
      <c r="D108" s="372">
        <v>10000</v>
      </c>
      <c r="E108" s="372"/>
      <c r="F108" s="372"/>
      <c r="G108" s="372"/>
      <c r="H108" s="373"/>
    </row>
    <row r="109" spans="1:8" s="295" customFormat="1" x14ac:dyDescent="0.2">
      <c r="A109" s="371" t="s">
        <v>1001</v>
      </c>
      <c r="B109" s="200" t="s">
        <v>1002</v>
      </c>
      <c r="C109" s="372">
        <v>289.2</v>
      </c>
      <c r="D109" s="372">
        <v>289.2</v>
      </c>
      <c r="E109" s="372"/>
      <c r="F109" s="372"/>
      <c r="G109" s="372"/>
      <c r="H109" s="373"/>
    </row>
    <row r="110" spans="1:8" s="295" customFormat="1" x14ac:dyDescent="0.2">
      <c r="A110" s="371" t="s">
        <v>1003</v>
      </c>
      <c r="B110" s="200" t="s">
        <v>1004</v>
      </c>
      <c r="C110" s="372">
        <v>2</v>
      </c>
      <c r="D110" s="372">
        <v>2</v>
      </c>
      <c r="E110" s="372"/>
      <c r="F110" s="372"/>
      <c r="G110" s="372"/>
      <c r="H110" s="373"/>
    </row>
    <row r="111" spans="1:8" s="295" customFormat="1" ht="22.5" x14ac:dyDescent="0.2">
      <c r="A111" s="371" t="s">
        <v>1005</v>
      </c>
      <c r="B111" s="200" t="s">
        <v>1006</v>
      </c>
      <c r="C111" s="372">
        <v>660.8</v>
      </c>
      <c r="D111" s="372">
        <v>660.8</v>
      </c>
      <c r="E111" s="372"/>
      <c r="F111" s="372"/>
      <c r="G111" s="372"/>
      <c r="H111" s="373"/>
    </row>
    <row r="112" spans="1:8" s="295" customFormat="1" x14ac:dyDescent="0.2">
      <c r="A112" s="371" t="s">
        <v>1007</v>
      </c>
      <c r="B112" s="200" t="s">
        <v>1008</v>
      </c>
      <c r="C112" s="372">
        <v>1142</v>
      </c>
      <c r="D112" s="372">
        <v>1142</v>
      </c>
      <c r="E112" s="372"/>
      <c r="F112" s="372"/>
      <c r="G112" s="372"/>
      <c r="H112" s="373"/>
    </row>
    <row r="113" spans="1:8" s="295" customFormat="1" x14ac:dyDescent="0.2">
      <c r="A113" s="371" t="s">
        <v>1009</v>
      </c>
      <c r="B113" s="200" t="s">
        <v>1010</v>
      </c>
      <c r="C113" s="372">
        <v>300</v>
      </c>
      <c r="D113" s="372">
        <v>300</v>
      </c>
      <c r="E113" s="372"/>
      <c r="F113" s="372"/>
      <c r="G113" s="372"/>
      <c r="H113" s="373"/>
    </row>
    <row r="114" spans="1:8" s="295" customFormat="1" x14ac:dyDescent="0.2">
      <c r="A114" s="371" t="s">
        <v>1011</v>
      </c>
      <c r="B114" s="200" t="s">
        <v>1012</v>
      </c>
      <c r="C114" s="372">
        <v>7482.98</v>
      </c>
      <c r="D114" s="372">
        <v>7482.98</v>
      </c>
      <c r="E114" s="372"/>
      <c r="F114" s="372"/>
      <c r="G114" s="372"/>
      <c r="H114" s="373"/>
    </row>
    <row r="115" spans="1:8" s="295" customFormat="1" x14ac:dyDescent="0.2">
      <c r="A115" s="371" t="s">
        <v>1013</v>
      </c>
      <c r="B115" s="200" t="s">
        <v>1014</v>
      </c>
      <c r="C115" s="372">
        <v>77029.02</v>
      </c>
      <c r="D115" s="372">
        <v>77029.02</v>
      </c>
      <c r="E115" s="372"/>
      <c r="F115" s="372"/>
      <c r="G115" s="372"/>
      <c r="H115" s="373"/>
    </row>
    <row r="116" spans="1:8" s="295" customFormat="1" x14ac:dyDescent="0.2">
      <c r="A116" s="371" t="s">
        <v>1015</v>
      </c>
      <c r="B116" s="200" t="s">
        <v>1016</v>
      </c>
      <c r="C116" s="372">
        <v>114251.66</v>
      </c>
      <c r="D116" s="372">
        <v>114251.66</v>
      </c>
      <c r="E116" s="372"/>
      <c r="F116" s="372"/>
      <c r="G116" s="372"/>
      <c r="H116" s="373"/>
    </row>
    <row r="117" spans="1:8" s="295" customFormat="1" x14ac:dyDescent="0.2">
      <c r="A117" s="371" t="s">
        <v>1017</v>
      </c>
      <c r="B117" s="200" t="s">
        <v>1018</v>
      </c>
      <c r="C117" s="372">
        <v>952676.8</v>
      </c>
      <c r="D117" s="372">
        <v>952676.8</v>
      </c>
      <c r="E117" s="372"/>
      <c r="F117" s="372"/>
      <c r="G117" s="372"/>
      <c r="H117" s="373"/>
    </row>
    <row r="118" spans="1:8" s="295" customFormat="1" x14ac:dyDescent="0.2">
      <c r="A118" s="371" t="s">
        <v>1019</v>
      </c>
      <c r="B118" s="200" t="s">
        <v>1020</v>
      </c>
      <c r="C118" s="372">
        <v>741.64</v>
      </c>
      <c r="D118" s="372">
        <v>741.64</v>
      </c>
      <c r="E118" s="372"/>
      <c r="F118" s="372"/>
      <c r="G118" s="372"/>
      <c r="H118" s="373"/>
    </row>
    <row r="119" spans="1:8" s="295" customFormat="1" x14ac:dyDescent="0.2">
      <c r="A119" s="371" t="s">
        <v>1021</v>
      </c>
      <c r="B119" s="200" t="s">
        <v>1022</v>
      </c>
      <c r="C119" s="372">
        <v>13.57</v>
      </c>
      <c r="D119" s="372">
        <v>13.57</v>
      </c>
      <c r="E119" s="372"/>
      <c r="F119" s="372"/>
      <c r="G119" s="372"/>
      <c r="H119" s="373"/>
    </row>
    <row r="120" spans="1:8" s="295" customFormat="1" x14ac:dyDescent="0.2">
      <c r="A120" s="371" t="s">
        <v>1023</v>
      </c>
      <c r="B120" s="200" t="s">
        <v>1024</v>
      </c>
      <c r="C120" s="372">
        <v>0.01</v>
      </c>
      <c r="D120" s="372">
        <v>0.01</v>
      </c>
      <c r="E120" s="372"/>
      <c r="F120" s="372"/>
      <c r="G120" s="372"/>
      <c r="H120" s="373"/>
    </row>
    <row r="121" spans="1:8" s="295" customFormat="1" x14ac:dyDescent="0.2">
      <c r="A121" s="371" t="s">
        <v>1025</v>
      </c>
      <c r="B121" s="200" t="s">
        <v>1026</v>
      </c>
      <c r="C121" s="372">
        <v>537.42999999999995</v>
      </c>
      <c r="D121" s="372">
        <v>537.42999999999995</v>
      </c>
      <c r="E121" s="372"/>
      <c r="F121" s="372"/>
      <c r="G121" s="372"/>
      <c r="H121" s="373"/>
    </row>
    <row r="122" spans="1:8" s="295" customFormat="1" x14ac:dyDescent="0.2">
      <c r="A122" s="371" t="s">
        <v>1027</v>
      </c>
      <c r="B122" s="200" t="s">
        <v>1028</v>
      </c>
      <c r="C122" s="372">
        <v>1078.32</v>
      </c>
      <c r="D122" s="372">
        <v>1078.32</v>
      </c>
      <c r="E122" s="372"/>
      <c r="F122" s="372"/>
      <c r="G122" s="372"/>
      <c r="H122" s="373"/>
    </row>
    <row r="123" spans="1:8" s="295" customFormat="1" x14ac:dyDescent="0.2">
      <c r="A123" s="371" t="s">
        <v>1029</v>
      </c>
      <c r="B123" s="200" t="s">
        <v>1030</v>
      </c>
      <c r="C123" s="372">
        <v>52819.95</v>
      </c>
      <c r="D123" s="372">
        <v>52819.95</v>
      </c>
      <c r="E123" s="372"/>
      <c r="F123" s="372"/>
      <c r="G123" s="372"/>
      <c r="H123" s="373"/>
    </row>
    <row r="124" spans="1:8" s="295" customFormat="1" x14ac:dyDescent="0.2">
      <c r="A124" s="371" t="s">
        <v>1031</v>
      </c>
      <c r="B124" s="200" t="s">
        <v>1032</v>
      </c>
      <c r="C124" s="372">
        <v>1429140.04</v>
      </c>
      <c r="D124" s="372">
        <v>1429140.04</v>
      </c>
      <c r="E124" s="372"/>
      <c r="F124" s="372"/>
      <c r="G124" s="372"/>
      <c r="H124" s="373"/>
    </row>
    <row r="125" spans="1:8" s="295" customFormat="1" x14ac:dyDescent="0.2">
      <c r="A125" s="371" t="s">
        <v>1033</v>
      </c>
      <c r="B125" s="200" t="s">
        <v>1034</v>
      </c>
      <c r="C125" s="372">
        <v>759584.18</v>
      </c>
      <c r="D125" s="372">
        <v>759584.18</v>
      </c>
      <c r="E125" s="372"/>
      <c r="F125" s="372"/>
      <c r="G125" s="372"/>
      <c r="H125" s="373"/>
    </row>
    <row r="126" spans="1:8" s="295" customFormat="1" x14ac:dyDescent="0.2">
      <c r="A126" s="371" t="s">
        <v>1035</v>
      </c>
      <c r="B126" s="200" t="s">
        <v>1036</v>
      </c>
      <c r="C126" s="372">
        <v>13177.06</v>
      </c>
      <c r="D126" s="372">
        <v>13177.06</v>
      </c>
      <c r="E126" s="372"/>
      <c r="F126" s="372"/>
      <c r="G126" s="372"/>
      <c r="H126" s="373"/>
    </row>
    <row r="127" spans="1:8" s="295" customFormat="1" x14ac:dyDescent="0.2">
      <c r="A127" s="371" t="s">
        <v>1037</v>
      </c>
      <c r="B127" s="200" t="s">
        <v>1038</v>
      </c>
      <c r="C127" s="372">
        <v>13177.06</v>
      </c>
      <c r="D127" s="372">
        <v>13177.06</v>
      </c>
      <c r="E127" s="372"/>
      <c r="F127" s="372"/>
      <c r="G127" s="372"/>
      <c r="H127" s="373"/>
    </row>
    <row r="128" spans="1:8" s="295" customFormat="1" x14ac:dyDescent="0.2">
      <c r="A128" s="371" t="s">
        <v>1039</v>
      </c>
      <c r="B128" s="200" t="s">
        <v>1040</v>
      </c>
      <c r="C128" s="372">
        <v>13177.06</v>
      </c>
      <c r="D128" s="372">
        <v>13177.06</v>
      </c>
      <c r="E128" s="372"/>
      <c r="F128" s="372"/>
      <c r="G128" s="372"/>
      <c r="H128" s="373"/>
    </row>
    <row r="129" spans="1:8" s="295" customFormat="1" x14ac:dyDescent="0.2">
      <c r="A129" s="371" t="s">
        <v>1041</v>
      </c>
      <c r="B129" s="200" t="s">
        <v>1042</v>
      </c>
      <c r="C129" s="372">
        <v>13177.06</v>
      </c>
      <c r="D129" s="372">
        <v>13177.06</v>
      </c>
      <c r="E129" s="372"/>
      <c r="F129" s="372"/>
      <c r="G129" s="372"/>
      <c r="H129" s="373"/>
    </row>
    <row r="130" spans="1:8" s="295" customFormat="1" x14ac:dyDescent="0.2">
      <c r="A130" s="371" t="s">
        <v>1043</v>
      </c>
      <c r="B130" s="200" t="s">
        <v>1044</v>
      </c>
      <c r="C130" s="372">
        <v>60648.93</v>
      </c>
      <c r="D130" s="372">
        <v>60648.93</v>
      </c>
      <c r="E130" s="372"/>
      <c r="F130" s="372"/>
      <c r="G130" s="372"/>
      <c r="H130" s="373"/>
    </row>
    <row r="131" spans="1:8" s="295" customFormat="1" x14ac:dyDescent="0.2">
      <c r="A131" s="371" t="s">
        <v>1045</v>
      </c>
      <c r="B131" s="200" t="s">
        <v>1046</v>
      </c>
      <c r="C131" s="372">
        <v>236399.02</v>
      </c>
      <c r="D131" s="372">
        <v>236399.02</v>
      </c>
      <c r="E131" s="372"/>
      <c r="F131" s="372"/>
      <c r="G131" s="372"/>
      <c r="H131" s="373"/>
    </row>
    <row r="132" spans="1:8" s="295" customFormat="1" x14ac:dyDescent="0.2">
      <c r="A132" s="371" t="s">
        <v>1047</v>
      </c>
      <c r="B132" s="200" t="s">
        <v>1048</v>
      </c>
      <c r="C132" s="372">
        <v>219750.42</v>
      </c>
      <c r="D132" s="372">
        <v>219750.42</v>
      </c>
      <c r="E132" s="372"/>
      <c r="F132" s="372"/>
      <c r="G132" s="372"/>
      <c r="H132" s="373"/>
    </row>
    <row r="133" spans="1:8" s="295" customFormat="1" x14ac:dyDescent="0.2">
      <c r="A133" s="371" t="s">
        <v>1049</v>
      </c>
      <c r="B133" s="200" t="s">
        <v>1050</v>
      </c>
      <c r="C133" s="372">
        <v>1803.43</v>
      </c>
      <c r="D133" s="372">
        <v>1803.43</v>
      </c>
      <c r="E133" s="372"/>
      <c r="F133" s="372"/>
      <c r="G133" s="372"/>
      <c r="H133" s="373"/>
    </row>
    <row r="134" spans="1:8" s="295" customFormat="1" x14ac:dyDescent="0.2">
      <c r="A134" s="371" t="s">
        <v>1051</v>
      </c>
      <c r="B134" s="200" t="s">
        <v>1052</v>
      </c>
      <c r="C134" s="372">
        <v>21764.080000000002</v>
      </c>
      <c r="D134" s="372">
        <v>21764.080000000002</v>
      </c>
      <c r="E134" s="372"/>
      <c r="F134" s="372"/>
      <c r="G134" s="372"/>
      <c r="H134" s="373"/>
    </row>
    <row r="135" spans="1:8" s="295" customFormat="1" x14ac:dyDescent="0.2">
      <c r="A135" s="371" t="s">
        <v>1053</v>
      </c>
      <c r="B135" s="200" t="s">
        <v>1054</v>
      </c>
      <c r="C135" s="372">
        <v>1803.43</v>
      </c>
      <c r="D135" s="372">
        <v>1803.43</v>
      </c>
      <c r="E135" s="372"/>
      <c r="F135" s="372"/>
      <c r="G135" s="372"/>
      <c r="H135" s="373"/>
    </row>
    <row r="136" spans="1:8" s="295" customFormat="1" x14ac:dyDescent="0.2">
      <c r="A136" s="371" t="s">
        <v>1055</v>
      </c>
      <c r="B136" s="200" t="s">
        <v>1056</v>
      </c>
      <c r="C136" s="372">
        <v>1803.44</v>
      </c>
      <c r="D136" s="372">
        <v>1803.44</v>
      </c>
      <c r="E136" s="372"/>
      <c r="F136" s="372"/>
      <c r="G136" s="372"/>
      <c r="H136" s="373"/>
    </row>
    <row r="137" spans="1:8" s="295" customFormat="1" x14ac:dyDescent="0.2">
      <c r="A137" s="371" t="s">
        <v>1057</v>
      </c>
      <c r="B137" s="200" t="s">
        <v>1058</v>
      </c>
      <c r="C137" s="372">
        <v>1803.43</v>
      </c>
      <c r="D137" s="372">
        <v>1803.43</v>
      </c>
      <c r="E137" s="372"/>
      <c r="F137" s="372"/>
      <c r="G137" s="372"/>
      <c r="H137" s="373"/>
    </row>
    <row r="138" spans="1:8" s="295" customFormat="1" x14ac:dyDescent="0.2">
      <c r="A138" s="371" t="s">
        <v>1059</v>
      </c>
      <c r="B138" s="200" t="s">
        <v>1060</v>
      </c>
      <c r="C138" s="372">
        <v>121654.42</v>
      </c>
      <c r="D138" s="372">
        <v>121654.42</v>
      </c>
      <c r="E138" s="372"/>
      <c r="F138" s="372"/>
      <c r="G138" s="372"/>
      <c r="H138" s="373"/>
    </row>
    <row r="139" spans="1:8" s="295" customFormat="1" x14ac:dyDescent="0.2">
      <c r="A139" s="371" t="s">
        <v>1061</v>
      </c>
      <c r="B139" s="200" t="s">
        <v>1062</v>
      </c>
      <c r="C139" s="372">
        <v>119280.09</v>
      </c>
      <c r="D139" s="372">
        <v>119280.09</v>
      </c>
      <c r="E139" s="372"/>
      <c r="F139" s="372"/>
      <c r="G139" s="372"/>
      <c r="H139" s="373"/>
    </row>
    <row r="140" spans="1:8" s="295" customFormat="1" x14ac:dyDescent="0.2">
      <c r="A140" s="371" t="s">
        <v>1063</v>
      </c>
      <c r="B140" s="200" t="s">
        <v>1064</v>
      </c>
      <c r="C140" s="372">
        <v>31786.82</v>
      </c>
      <c r="D140" s="372">
        <v>31786.82</v>
      </c>
      <c r="E140" s="372"/>
      <c r="F140" s="372"/>
      <c r="G140" s="372"/>
      <c r="H140" s="373"/>
    </row>
    <row r="141" spans="1:8" s="295" customFormat="1" x14ac:dyDescent="0.2">
      <c r="A141" s="371" t="s">
        <v>1065</v>
      </c>
      <c r="B141" s="200" t="s">
        <v>1066</v>
      </c>
      <c r="C141" s="372">
        <v>9128.23</v>
      </c>
      <c r="D141" s="372">
        <v>9128.23</v>
      </c>
      <c r="E141" s="372"/>
      <c r="F141" s="372"/>
      <c r="G141" s="372"/>
      <c r="H141" s="373"/>
    </row>
    <row r="142" spans="1:8" s="295" customFormat="1" x14ac:dyDescent="0.2">
      <c r="A142" s="371" t="s">
        <v>1067</v>
      </c>
      <c r="B142" s="200" t="s">
        <v>1068</v>
      </c>
      <c r="C142" s="372">
        <v>6635.68</v>
      </c>
      <c r="D142" s="372">
        <v>6635.68</v>
      </c>
      <c r="E142" s="372"/>
      <c r="F142" s="372"/>
      <c r="G142" s="372"/>
      <c r="H142" s="373"/>
    </row>
    <row r="143" spans="1:8" x14ac:dyDescent="0.2">
      <c r="A143" s="195"/>
      <c r="B143" s="195" t="s">
        <v>288</v>
      </c>
      <c r="C143" s="196">
        <f>SUM(C8:C142)</f>
        <v>13318804.969999999</v>
      </c>
      <c r="D143" s="196">
        <f>SUM(D8:D142)</f>
        <v>13318804.969999999</v>
      </c>
      <c r="E143" s="196">
        <f>SUM(E8:E142)</f>
        <v>0</v>
      </c>
      <c r="F143" s="196">
        <f>SUM(F8:F142)</f>
        <v>0</v>
      </c>
      <c r="G143" s="196">
        <f>SUM(G8:G142)</f>
        <v>0</v>
      </c>
      <c r="H143" s="196"/>
    </row>
    <row r="146" spans="1:8" x14ac:dyDescent="0.2">
      <c r="A146" s="10" t="s">
        <v>287</v>
      </c>
      <c r="B146" s="289"/>
      <c r="C146" s="80"/>
      <c r="D146" s="80"/>
      <c r="E146" s="80"/>
      <c r="F146" s="80"/>
      <c r="G146" s="80"/>
      <c r="H146" s="81" t="s">
        <v>87</v>
      </c>
    </row>
    <row r="147" spans="1:8" x14ac:dyDescent="0.2">
      <c r="A147" s="293"/>
      <c r="B147" s="295"/>
      <c r="H147" s="288"/>
    </row>
    <row r="148" spans="1:8" ht="15" customHeight="1" x14ac:dyDescent="0.2">
      <c r="A148" s="15" t="s">
        <v>46</v>
      </c>
      <c r="B148" s="16" t="s">
        <v>47</v>
      </c>
      <c r="C148" s="40" t="s">
        <v>48</v>
      </c>
      <c r="D148" s="40" t="s">
        <v>55</v>
      </c>
      <c r="E148" s="40" t="s">
        <v>56</v>
      </c>
      <c r="F148" s="40" t="s">
        <v>57</v>
      </c>
      <c r="G148" s="41" t="s">
        <v>58</v>
      </c>
      <c r="H148" s="16" t="s">
        <v>59</v>
      </c>
    </row>
    <row r="149" spans="1:8" x14ac:dyDescent="0.2">
      <c r="A149" s="168"/>
      <c r="B149" s="168"/>
      <c r="C149" s="145"/>
      <c r="D149" s="145"/>
      <c r="E149" s="145"/>
      <c r="F149" s="145"/>
      <c r="G149" s="145"/>
      <c r="H149" s="194"/>
    </row>
    <row r="150" spans="1:8" x14ac:dyDescent="0.2">
      <c r="A150" s="168"/>
      <c r="B150" s="168"/>
      <c r="C150" s="145"/>
      <c r="D150" s="145"/>
      <c r="E150" s="145"/>
      <c r="F150" s="145"/>
      <c r="G150" s="145"/>
      <c r="H150" s="194"/>
    </row>
    <row r="151" spans="1:8" x14ac:dyDescent="0.2">
      <c r="A151" s="168"/>
      <c r="B151" s="168"/>
      <c r="C151" s="145"/>
      <c r="D151" s="145"/>
      <c r="E151" s="145"/>
      <c r="F151" s="145"/>
      <c r="G151" s="145"/>
      <c r="H151" s="194"/>
    </row>
    <row r="152" spans="1:8" x14ac:dyDescent="0.2">
      <c r="A152" s="168"/>
      <c r="B152" s="168"/>
      <c r="C152" s="145"/>
      <c r="D152" s="145"/>
      <c r="E152" s="145"/>
      <c r="F152" s="145"/>
      <c r="G152" s="145"/>
      <c r="H152" s="194"/>
    </row>
    <row r="153" spans="1:8" x14ac:dyDescent="0.2">
      <c r="A153" s="195"/>
      <c r="B153" s="195" t="s">
        <v>289</v>
      </c>
      <c r="C153" s="196">
        <f>SUM(C149:C152)</f>
        <v>0</v>
      </c>
      <c r="D153" s="196">
        <f>SUM(D149:D152)</f>
        <v>0</v>
      </c>
      <c r="E153" s="196">
        <f>SUM(E149:E152)</f>
        <v>0</v>
      </c>
      <c r="F153" s="196">
        <f>SUM(F149:F152)</f>
        <v>0</v>
      </c>
      <c r="G153" s="196">
        <f>SUM(G149:G152)</f>
        <v>0</v>
      </c>
      <c r="H153" s="196"/>
    </row>
  </sheetData>
  <dataValidations count="8">
    <dataValidation allowBlank="1" showInputMessage="1" showErrorMessage="1" prompt="Corresponde al nombre o descripción de la cuenta de acuerdo al Plan de Cuentas emitido por el CONAC." sqref="B148 B7"/>
    <dataValidation allowBlank="1" showInputMessage="1" showErrorMessage="1" prompt="Importe de la cuentas por cobrar con fecha de vencimiento de 1 a 90 días." sqref="D148 D7"/>
    <dataValidation allowBlank="1" showInputMessage="1" showErrorMessage="1" prompt="Importe de la cuentas por cobrar con fecha de vencimiento de 91 a 180 días." sqref="E148 E7"/>
    <dataValidation allowBlank="1" showInputMessage="1" showErrorMessage="1" prompt="Importe de la cuentas por cobrar con fecha de vencimiento de 181 a 365 días." sqref="F148 F7"/>
    <dataValidation allowBlank="1" showInputMessage="1" showErrorMessage="1" prompt="Importe de la cuentas por cobrar con vencimiento mayor a 365 días." sqref="G148 G7"/>
    <dataValidation allowBlank="1" showInputMessage="1" showErrorMessage="1" prompt="Informar sobre la factibilidad de pago." sqref="H148 H7"/>
    <dataValidation allowBlank="1" showInputMessage="1" showErrorMessage="1" prompt="Saldo final del periodo que corresponde la cuenta pública presentada (trimestral: 1er, 2do, 3ro. o 4to.)." sqref="C148 C7"/>
    <dataValidation allowBlank="1" showInputMessage="1" showErrorMessage="1" prompt="Corresponde al número de la cuenta de acuerdo al Plan de Cuentas emitido por el CONAC." sqref="A148 A7"/>
  </dataValidations>
  <pageMargins left="0.7" right="0.7" top="0.75" bottom="0.75" header="0.3" footer="0.3"/>
  <pageSetup scale="55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A9" sqref="A9:A10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238</v>
      </c>
      <c r="B2" s="3"/>
      <c r="D2" s="9"/>
      <c r="E2" s="7" t="s">
        <v>44</v>
      </c>
    </row>
    <row r="5" spans="1:5" ht="11.25" customHeight="1" x14ac:dyDescent="0.2">
      <c r="A5" s="277" t="s">
        <v>248</v>
      </c>
      <c r="B5" s="277"/>
      <c r="E5" s="81" t="s">
        <v>88</v>
      </c>
    </row>
    <row r="6" spans="1:5" x14ac:dyDescent="0.2">
      <c r="D6" s="80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54" customFormat="1" ht="11.25" customHeight="1" x14ac:dyDescent="0.2">
      <c r="A8" s="168"/>
      <c r="B8" s="168"/>
      <c r="C8" s="194"/>
      <c r="D8" s="194"/>
      <c r="E8" s="150"/>
    </row>
    <row r="9" spans="1:5" x14ac:dyDescent="0.2">
      <c r="A9" s="168"/>
      <c r="B9" s="168"/>
      <c r="C9" s="194"/>
      <c r="D9" s="194"/>
      <c r="E9" s="150"/>
    </row>
    <row r="10" spans="1:5" x14ac:dyDescent="0.2">
      <c r="A10" s="203"/>
      <c r="B10" s="203" t="s">
        <v>291</v>
      </c>
      <c r="C10" s="204">
        <f>SUM(C8:C9)</f>
        <v>0</v>
      </c>
      <c r="D10" s="202"/>
      <c r="E10" s="202"/>
    </row>
    <row r="13" spans="1:5" ht="11.25" customHeight="1" x14ac:dyDescent="0.2">
      <c r="A13" s="10" t="s">
        <v>290</v>
      </c>
      <c r="B13" s="289"/>
      <c r="D13" s="288"/>
      <c r="E13" s="81" t="s">
        <v>88</v>
      </c>
    </row>
    <row r="14" spans="1:5" x14ac:dyDescent="0.2">
      <c r="A14" s="293"/>
      <c r="B14" s="295"/>
      <c r="D14" s="288"/>
      <c r="E14" s="288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x14ac:dyDescent="0.2">
      <c r="A16" s="197"/>
      <c r="B16" s="198"/>
      <c r="C16" s="199"/>
      <c r="D16" s="194"/>
      <c r="E16" s="150"/>
    </row>
    <row r="17" spans="1:5" x14ac:dyDescent="0.2">
      <c r="A17" s="168"/>
      <c r="B17" s="200"/>
      <c r="C17" s="194"/>
      <c r="D17" s="194"/>
      <c r="E17" s="150"/>
    </row>
    <row r="18" spans="1:5" x14ac:dyDescent="0.2">
      <c r="A18" s="195"/>
      <c r="B18" s="195" t="s">
        <v>292</v>
      </c>
      <c r="C18" s="201">
        <f>SUM(C16:C17)</f>
        <v>0</v>
      </c>
      <c r="D18" s="202"/>
      <c r="E18" s="20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Saldo final del periodo que corresponde la cuenta pública presentada (trimestral: 1er, 2do, 3ro. o 4to.)." sqref="C7 C15"/>
    <dataValidation allowBlank="1" showInputMessage="1" showErrorMessage="1" prompt="Corresponde al número de la cuenta de acuerdo al Plan de Cuentas emitido por el CONAC." sqref="A7 A15"/>
  </dataValidations>
  <pageMargins left="0.7" right="0.7" top="0.75" bottom="0.75" header="0.3" footer="0.3"/>
  <pageSetup scale="64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82"/>
      <c r="D1" s="83"/>
      <c r="E1" s="7"/>
    </row>
    <row r="2" spans="1:5" s="42" customFormat="1" x14ac:dyDescent="0.2">
      <c r="A2" s="73" t="s">
        <v>238</v>
      </c>
      <c r="B2" s="73"/>
      <c r="C2" s="43"/>
    </row>
    <row r="3" spans="1:5" s="42" customFormat="1" x14ac:dyDescent="0.2">
      <c r="C3" s="43"/>
    </row>
    <row r="4" spans="1:5" s="42" customFormat="1" x14ac:dyDescent="0.2">
      <c r="C4" s="43"/>
    </row>
    <row r="5" spans="1:5" s="42" customFormat="1" x14ac:dyDescent="0.2">
      <c r="A5" s="10" t="s">
        <v>185</v>
      </c>
      <c r="B5" s="12"/>
      <c r="C5" s="9"/>
      <c r="D5" s="8"/>
      <c r="E5" s="81" t="s">
        <v>296</v>
      </c>
    </row>
    <row r="6" spans="1:5" s="42" customFormat="1" x14ac:dyDescent="0.2">
      <c r="A6" s="293"/>
      <c r="B6" s="295"/>
      <c r="C6" s="9"/>
      <c r="D6" s="8"/>
      <c r="E6" s="8"/>
    </row>
    <row r="7" spans="1:5" s="42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x14ac:dyDescent="0.2">
      <c r="A8" s="197"/>
      <c r="B8" s="198"/>
      <c r="C8" s="199"/>
      <c r="D8" s="194"/>
      <c r="E8" s="150"/>
    </row>
    <row r="9" spans="1:5" s="42" customFormat="1" x14ac:dyDescent="0.2">
      <c r="A9" s="168"/>
      <c r="B9" s="200"/>
      <c r="C9" s="194"/>
      <c r="D9" s="194"/>
      <c r="E9" s="150"/>
    </row>
    <row r="10" spans="1:5" s="42" customFormat="1" x14ac:dyDescent="0.2">
      <c r="A10" s="195"/>
      <c r="B10" s="195" t="s">
        <v>293</v>
      </c>
      <c r="C10" s="201">
        <f>SUM(C8:C9)</f>
        <v>0</v>
      </c>
      <c r="D10" s="202"/>
      <c r="E10" s="202"/>
    </row>
    <row r="11" spans="1:5" s="42" customFormat="1" x14ac:dyDescent="0.2">
      <c r="C11" s="43"/>
    </row>
    <row r="12" spans="1:5" s="42" customFormat="1" x14ac:dyDescent="0.2">
      <c r="C12" s="43"/>
    </row>
    <row r="13" spans="1:5" s="42" customFormat="1" ht="11.25" customHeight="1" x14ac:dyDescent="0.2">
      <c r="A13" s="10" t="s">
        <v>186</v>
      </c>
      <c r="B13" s="10"/>
      <c r="C13" s="43"/>
      <c r="D13" s="84"/>
      <c r="E13" s="12" t="s">
        <v>90</v>
      </c>
    </row>
    <row r="14" spans="1:5" s="83" customFormat="1" x14ac:dyDescent="0.2">
      <c r="A14" s="45"/>
      <c r="B14" s="45"/>
      <c r="C14" s="80"/>
      <c r="D14" s="8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23" customFormat="1" ht="11.25" customHeight="1" x14ac:dyDescent="0.2">
      <c r="A16" s="163"/>
      <c r="B16" s="180"/>
      <c r="C16" s="145"/>
      <c r="D16" s="145"/>
      <c r="E16" s="150"/>
    </row>
    <row r="17" spans="1:5" x14ac:dyDescent="0.2">
      <c r="A17" s="163"/>
      <c r="B17" s="180"/>
      <c r="C17" s="145"/>
      <c r="D17" s="145"/>
      <c r="E17" s="150"/>
    </row>
    <row r="18" spans="1:5" x14ac:dyDescent="0.2">
      <c r="A18" s="205"/>
      <c r="B18" s="205" t="s">
        <v>295</v>
      </c>
      <c r="C18" s="206">
        <f>SUM(C16:C17)</f>
        <v>0</v>
      </c>
      <c r="D18" s="153"/>
      <c r="E18" s="153"/>
    </row>
    <row r="21" spans="1:5" x14ac:dyDescent="0.2">
      <c r="A21" s="10" t="s">
        <v>192</v>
      </c>
      <c r="B21" s="140"/>
      <c r="D21" s="141"/>
      <c r="E21" s="81" t="s">
        <v>296</v>
      </c>
    </row>
    <row r="22" spans="1:5" x14ac:dyDescent="0.2">
      <c r="A22" s="293"/>
      <c r="B22" s="295"/>
      <c r="D22" s="141"/>
      <c r="E22" s="141"/>
    </row>
    <row r="23" spans="1:5" ht="15" customHeight="1" x14ac:dyDescent="0.2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x14ac:dyDescent="0.2">
      <c r="A24" s="197"/>
      <c r="B24" s="198"/>
      <c r="C24" s="199"/>
      <c r="D24" s="194"/>
      <c r="E24" s="150"/>
    </row>
    <row r="25" spans="1:5" x14ac:dyDescent="0.2">
      <c r="A25" s="168"/>
      <c r="B25" s="200"/>
      <c r="C25" s="194"/>
      <c r="D25" s="194"/>
      <c r="E25" s="150"/>
    </row>
    <row r="26" spans="1:5" x14ac:dyDescent="0.2">
      <c r="A26" s="195"/>
      <c r="B26" s="195" t="s">
        <v>294</v>
      </c>
      <c r="C26" s="201">
        <f>SUM(C24:C25)</f>
        <v>0</v>
      </c>
      <c r="D26" s="202"/>
      <c r="E26" s="20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Saldo final del periodo que corresponde la cuenta pública presentada (trimestral: 1er, 2do, 3ro. o 4to.)." sqref="C15 C7 C23"/>
    <dataValidation allowBlank="1" showInputMessage="1" showErrorMessage="1" prompt="Corresponde al número de la cuenta de acuerdo al Plan de Cuentas emitido por el CONAC." sqref="A7 A15 A23"/>
  </dataValidations>
  <pageMargins left="0.7" right="0.7" top="0.75" bottom="0.75" header="0.3" footer="0.3"/>
  <pageSetup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sqref="A1:Z1"/>
    </sheetView>
  </sheetViews>
  <sheetFormatPr baseColWidth="10" defaultRowHeight="11.25" x14ac:dyDescent="0.2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303"/>
    <col min="29" max="16384" width="11.42578125" style="304"/>
  </cols>
  <sheetData>
    <row r="1" spans="1:28" s="83" customFormat="1" ht="18" customHeight="1" x14ac:dyDescent="0.2">
      <c r="A1" s="354" t="s">
        <v>299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7"/>
      <c r="AB1" s="42"/>
    </row>
    <row r="2" spans="1:28" s="83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 x14ac:dyDescent="0.2">
      <c r="A4" s="358" t="s">
        <v>176</v>
      </c>
      <c r="B4" s="359"/>
      <c r="C4" s="359"/>
      <c r="D4" s="359"/>
      <c r="E4" s="360"/>
      <c r="F4" s="43"/>
      <c r="G4" s="43"/>
      <c r="H4" s="43"/>
      <c r="I4" s="43"/>
      <c r="J4" s="87"/>
      <c r="K4" s="87"/>
      <c r="L4" s="87"/>
      <c r="M4" s="87"/>
      <c r="N4" s="87"/>
      <c r="O4" s="9"/>
      <c r="P4" s="355" t="s">
        <v>91</v>
      </c>
      <c r="Q4" s="355"/>
      <c r="R4" s="355"/>
      <c r="S4" s="355"/>
      <c r="T4" s="355"/>
      <c r="U4" s="8"/>
      <c r="V4" s="8"/>
      <c r="W4" s="8"/>
      <c r="X4" s="8"/>
      <c r="Y4" s="8"/>
      <c r="Z4" s="8"/>
      <c r="AA4" s="8"/>
      <c r="AB4" s="42"/>
    </row>
    <row r="5" spans="1:28" s="83" customFormat="1" x14ac:dyDescent="0.2">
      <c r="A5" s="258"/>
      <c r="B5" s="259"/>
      <c r="C5" s="260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61"/>
      <c r="B6" s="356" t="s">
        <v>92</v>
      </c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7"/>
    </row>
    <row r="7" spans="1:28" ht="12.95" customHeight="1" x14ac:dyDescent="0.2">
      <c r="A7" s="301"/>
      <c r="B7" s="301"/>
      <c r="C7" s="301"/>
      <c r="D7" s="301"/>
      <c r="E7" s="301"/>
      <c r="F7" s="311" t="s">
        <v>166</v>
      </c>
      <c r="G7" s="312"/>
      <c r="H7" s="316" t="s">
        <v>331</v>
      </c>
      <c r="I7" s="313"/>
      <c r="J7" s="301"/>
      <c r="K7" s="311" t="s">
        <v>167</v>
      </c>
      <c r="L7" s="312"/>
      <c r="M7" s="313"/>
      <c r="N7" s="313"/>
      <c r="O7" s="313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</row>
    <row r="8" spans="1:28" s="306" customFormat="1" ht="33.75" customHeight="1" x14ac:dyDescent="0.25">
      <c r="A8" s="302" t="s">
        <v>171</v>
      </c>
      <c r="B8" s="302" t="s">
        <v>93</v>
      </c>
      <c r="C8" s="302" t="s">
        <v>94</v>
      </c>
      <c r="D8" s="302" t="s">
        <v>198</v>
      </c>
      <c r="E8" s="302" t="s">
        <v>172</v>
      </c>
      <c r="F8" s="314" t="s">
        <v>106</v>
      </c>
      <c r="G8" s="314" t="s">
        <v>107</v>
      </c>
      <c r="H8" s="314" t="s">
        <v>107</v>
      </c>
      <c r="I8" s="315" t="s">
        <v>173</v>
      </c>
      <c r="J8" s="302" t="s">
        <v>95</v>
      </c>
      <c r="K8" s="314" t="s">
        <v>106</v>
      </c>
      <c r="L8" s="314" t="s">
        <v>107</v>
      </c>
      <c r="M8" s="315" t="s">
        <v>168</v>
      </c>
      <c r="N8" s="315" t="s">
        <v>169</v>
      </c>
      <c r="O8" s="315" t="s">
        <v>96</v>
      </c>
      <c r="P8" s="302" t="s">
        <v>174</v>
      </c>
      <c r="Q8" s="302" t="s">
        <v>175</v>
      </c>
      <c r="R8" s="302" t="s">
        <v>97</v>
      </c>
      <c r="S8" s="302" t="s">
        <v>98</v>
      </c>
      <c r="T8" s="302" t="s">
        <v>99</v>
      </c>
      <c r="U8" s="302" t="s">
        <v>100</v>
      </c>
      <c r="V8" s="302" t="s">
        <v>101</v>
      </c>
      <c r="W8" s="302" t="s">
        <v>102</v>
      </c>
      <c r="X8" s="302" t="s">
        <v>103</v>
      </c>
      <c r="Y8" s="302" t="s">
        <v>170</v>
      </c>
      <c r="Z8" s="302" t="s">
        <v>104</v>
      </c>
      <c r="AA8" s="302" t="s">
        <v>105</v>
      </c>
      <c r="AB8" s="305"/>
    </row>
    <row r="9" spans="1:28" x14ac:dyDescent="0.2">
      <c r="A9" s="317" t="s">
        <v>108</v>
      </c>
      <c r="B9" s="318"/>
      <c r="C9" s="319"/>
      <c r="D9" s="319"/>
      <c r="E9" s="319"/>
      <c r="F9" s="320"/>
      <c r="G9" s="320"/>
      <c r="H9" s="321"/>
      <c r="I9" s="321"/>
      <c r="J9" s="322"/>
      <c r="K9" s="320"/>
      <c r="L9" s="320"/>
      <c r="M9" s="320"/>
      <c r="N9" s="320"/>
      <c r="O9" s="320"/>
      <c r="P9" s="323"/>
      <c r="Q9" s="323"/>
      <c r="R9" s="324"/>
      <c r="S9" s="324"/>
      <c r="T9" s="319"/>
      <c r="U9" s="319"/>
      <c r="V9" s="318"/>
      <c r="W9" s="318"/>
      <c r="X9" s="319"/>
      <c r="Y9" s="319"/>
      <c r="Z9" s="324"/>
      <c r="AA9" s="319"/>
    </row>
    <row r="10" spans="1:28" s="308" customFormat="1" x14ac:dyDescent="0.2">
      <c r="A10" s="317" t="s">
        <v>109</v>
      </c>
      <c r="B10" s="318"/>
      <c r="C10" s="319"/>
      <c r="D10" s="319"/>
      <c r="E10" s="319"/>
      <c r="F10" s="320"/>
      <c r="G10" s="320"/>
      <c r="H10" s="321"/>
      <c r="I10" s="321"/>
      <c r="J10" s="322"/>
      <c r="K10" s="320"/>
      <c r="L10" s="320"/>
      <c r="M10" s="320"/>
      <c r="N10" s="320"/>
      <c r="O10" s="320"/>
      <c r="P10" s="323"/>
      <c r="Q10" s="323"/>
      <c r="R10" s="324"/>
      <c r="S10" s="324"/>
      <c r="T10" s="319"/>
      <c r="U10" s="319"/>
      <c r="V10" s="318"/>
      <c r="W10" s="318"/>
      <c r="X10" s="319"/>
      <c r="Y10" s="319"/>
      <c r="Z10" s="324"/>
      <c r="AA10" s="319"/>
      <c r="AB10" s="307"/>
    </row>
    <row r="11" spans="1:28" s="303" customFormat="1" x14ac:dyDescent="0.2">
      <c r="A11" s="317" t="s">
        <v>110</v>
      </c>
      <c r="B11" s="318"/>
      <c r="C11" s="319"/>
      <c r="D11" s="319"/>
      <c r="E11" s="319"/>
      <c r="F11" s="320"/>
      <c r="G11" s="320"/>
      <c r="H11" s="321"/>
      <c r="I11" s="321"/>
      <c r="J11" s="322"/>
      <c r="K11" s="320"/>
      <c r="L11" s="320"/>
      <c r="M11" s="320"/>
      <c r="N11" s="320"/>
      <c r="O11" s="320"/>
      <c r="P11" s="323"/>
      <c r="Q11" s="323"/>
      <c r="R11" s="324"/>
      <c r="S11" s="324"/>
      <c r="T11" s="319"/>
      <c r="U11" s="319"/>
      <c r="V11" s="318"/>
      <c r="W11" s="318"/>
      <c r="X11" s="319"/>
      <c r="Y11" s="319"/>
      <c r="Z11" s="324"/>
      <c r="AA11" s="319"/>
    </row>
    <row r="12" spans="1:28" s="303" customFormat="1" x14ac:dyDescent="0.2">
      <c r="A12" s="317" t="s">
        <v>111</v>
      </c>
      <c r="B12" s="318"/>
      <c r="C12" s="319"/>
      <c r="D12" s="319"/>
      <c r="E12" s="319"/>
      <c r="F12" s="320"/>
      <c r="G12" s="320"/>
      <c r="H12" s="321"/>
      <c r="I12" s="321"/>
      <c r="J12" s="322"/>
      <c r="K12" s="320"/>
      <c r="L12" s="320"/>
      <c r="M12" s="320"/>
      <c r="N12" s="320"/>
      <c r="O12" s="320"/>
      <c r="P12" s="323"/>
      <c r="Q12" s="323"/>
      <c r="R12" s="324"/>
      <c r="S12" s="324"/>
      <c r="T12" s="319"/>
      <c r="U12" s="319"/>
      <c r="V12" s="318"/>
      <c r="W12" s="318"/>
      <c r="X12" s="319"/>
      <c r="Y12" s="319"/>
      <c r="Z12" s="324"/>
      <c r="AA12" s="319"/>
    </row>
    <row r="13" spans="1:28" s="303" customFormat="1" x14ac:dyDescent="0.2">
      <c r="A13" s="317"/>
      <c r="B13" s="318"/>
      <c r="C13" s="319"/>
      <c r="D13" s="319"/>
      <c r="E13" s="319"/>
      <c r="F13" s="320"/>
      <c r="G13" s="320"/>
      <c r="H13" s="321"/>
      <c r="I13" s="321"/>
      <c r="J13" s="322"/>
      <c r="K13" s="320"/>
      <c r="L13" s="320"/>
      <c r="M13" s="320"/>
      <c r="N13" s="320"/>
      <c r="O13" s="320"/>
      <c r="P13" s="323"/>
      <c r="Q13" s="323"/>
      <c r="R13" s="324"/>
      <c r="S13" s="324"/>
      <c r="T13" s="319"/>
      <c r="U13" s="319"/>
      <c r="V13" s="318"/>
      <c r="W13" s="318"/>
      <c r="X13" s="319"/>
      <c r="Y13" s="319"/>
      <c r="Z13" s="324"/>
      <c r="AA13" s="319"/>
    </row>
    <row r="14" spans="1:28" s="303" customFormat="1" x14ac:dyDescent="0.2">
      <c r="A14" s="317"/>
      <c r="B14" s="318"/>
      <c r="C14" s="319"/>
      <c r="D14" s="319"/>
      <c r="E14" s="319"/>
      <c r="F14" s="320"/>
      <c r="G14" s="320"/>
      <c r="H14" s="321"/>
      <c r="I14" s="321"/>
      <c r="J14" s="322"/>
      <c r="K14" s="320"/>
      <c r="L14" s="320"/>
      <c r="M14" s="320"/>
      <c r="N14" s="320"/>
      <c r="O14" s="320"/>
      <c r="P14" s="323"/>
      <c r="Q14" s="323"/>
      <c r="R14" s="324"/>
      <c r="S14" s="324"/>
      <c r="T14" s="319"/>
      <c r="U14" s="319"/>
      <c r="V14" s="318"/>
      <c r="W14" s="318"/>
      <c r="X14" s="319"/>
      <c r="Y14" s="319"/>
      <c r="Z14" s="324"/>
      <c r="AA14" s="319"/>
    </row>
    <row r="15" spans="1:28" s="303" customFormat="1" x14ac:dyDescent="0.2">
      <c r="A15" s="317"/>
      <c r="B15" s="318"/>
      <c r="C15" s="319"/>
      <c r="D15" s="319"/>
      <c r="E15" s="319"/>
      <c r="F15" s="320"/>
      <c r="G15" s="320"/>
      <c r="H15" s="321"/>
      <c r="I15" s="321"/>
      <c r="J15" s="322"/>
      <c r="K15" s="320"/>
      <c r="L15" s="320"/>
      <c r="M15" s="320"/>
      <c r="N15" s="320"/>
      <c r="O15" s="320"/>
      <c r="P15" s="323"/>
      <c r="Q15" s="323"/>
      <c r="R15" s="324"/>
      <c r="S15" s="324"/>
      <c r="T15" s="319"/>
      <c r="U15" s="319"/>
      <c r="V15" s="318"/>
      <c r="W15" s="318"/>
      <c r="X15" s="319"/>
      <c r="Y15" s="319"/>
      <c r="Z15" s="324"/>
      <c r="AA15" s="319"/>
    </row>
    <row r="16" spans="1:28" s="303" customFormat="1" x14ac:dyDescent="0.2">
      <c r="A16" s="317"/>
      <c r="B16" s="318"/>
      <c r="C16" s="319"/>
      <c r="D16" s="319"/>
      <c r="E16" s="319"/>
      <c r="F16" s="320"/>
      <c r="G16" s="320"/>
      <c r="H16" s="321"/>
      <c r="I16" s="321"/>
      <c r="J16" s="322"/>
      <c r="K16" s="320"/>
      <c r="L16" s="320"/>
      <c r="M16" s="320"/>
      <c r="N16" s="320"/>
      <c r="O16" s="320"/>
      <c r="P16" s="323"/>
      <c r="Q16" s="323"/>
      <c r="R16" s="324"/>
      <c r="S16" s="324"/>
      <c r="T16" s="319"/>
      <c r="U16" s="319"/>
      <c r="V16" s="318"/>
      <c r="W16" s="318"/>
      <c r="X16" s="319"/>
      <c r="Y16" s="319"/>
      <c r="Z16" s="324"/>
      <c r="AA16" s="319"/>
    </row>
    <row r="17" spans="1:27" x14ac:dyDescent="0.2">
      <c r="A17" s="317"/>
      <c r="B17" s="318"/>
      <c r="C17" s="319"/>
      <c r="D17" s="319"/>
      <c r="E17" s="319"/>
      <c r="F17" s="320"/>
      <c r="G17" s="320"/>
      <c r="H17" s="321"/>
      <c r="I17" s="321"/>
      <c r="J17" s="322"/>
      <c r="K17" s="320"/>
      <c r="L17" s="320"/>
      <c r="M17" s="320"/>
      <c r="N17" s="320"/>
      <c r="O17" s="320"/>
      <c r="P17" s="323"/>
      <c r="Q17" s="323"/>
      <c r="R17" s="324"/>
      <c r="S17" s="324"/>
      <c r="T17" s="319"/>
      <c r="U17" s="319"/>
      <c r="V17" s="318"/>
      <c r="W17" s="318"/>
      <c r="X17" s="319"/>
      <c r="Y17" s="319"/>
      <c r="Z17" s="324"/>
      <c r="AA17" s="319"/>
    </row>
    <row r="18" spans="1:27" s="309" customFormat="1" x14ac:dyDescent="0.2">
      <c r="A18" s="310">
        <v>900001</v>
      </c>
      <c r="B18" s="262" t="s">
        <v>112</v>
      </c>
      <c r="C18" s="262"/>
      <c r="D18" s="262"/>
      <c r="E18" s="262"/>
      <c r="F18" s="263">
        <f>SUM(F9:F17)</f>
        <v>0</v>
      </c>
      <c r="G18" s="263">
        <f>SUM(G9:G17)</f>
        <v>0</v>
      </c>
      <c r="H18" s="263">
        <f>SUM(H9:H17)</f>
        <v>0</v>
      </c>
      <c r="I18" s="263">
        <f>SUM(I9:I17)</f>
        <v>0</v>
      </c>
      <c r="J18" s="264"/>
      <c r="K18" s="263">
        <f>SUM(K9:K17)</f>
        <v>0</v>
      </c>
      <c r="L18" s="263">
        <f>SUM(L9:L17)</f>
        <v>0</v>
      </c>
      <c r="M18" s="263">
        <f>SUM(M9:M17)</f>
        <v>0</v>
      </c>
      <c r="N18" s="263">
        <f>SUM(N9:N17)</f>
        <v>0</v>
      </c>
      <c r="O18" s="263">
        <f>SUM(O9:O17)</f>
        <v>0</v>
      </c>
      <c r="P18" s="265"/>
      <c r="Q18" s="262"/>
      <c r="R18" s="262"/>
      <c r="S18" s="266"/>
      <c r="T18" s="262"/>
      <c r="U18" s="262"/>
      <c r="V18" s="262"/>
      <c r="W18" s="262"/>
      <c r="X18" s="262"/>
      <c r="Y18" s="262"/>
      <c r="Z18" s="262"/>
      <c r="AA18" s="262"/>
    </row>
    <row r="19" spans="1:27" s="309" customFormat="1" x14ac:dyDescent="0.2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309" customFormat="1" x14ac:dyDescent="0.2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password="EDBA" sheet="1" objects="1" scenarios="1" insertRows="0" deleteRows="0" autoFilter="0"/>
  <mergeCells count="4">
    <mergeCell ref="A1:Z1"/>
    <mergeCell ref="P4:T4"/>
    <mergeCell ref="B6:AA6"/>
    <mergeCell ref="A4:E4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selection activeCell="B22" sqref="B22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3" t="s">
        <v>43</v>
      </c>
      <c r="B1" s="73"/>
      <c r="D1" s="7"/>
    </row>
    <row r="2" spans="1:4" x14ac:dyDescent="0.2">
      <c r="A2" s="73" t="s">
        <v>0</v>
      </c>
      <c r="B2" s="73"/>
    </row>
    <row r="3" spans="1:4" s="42" customFormat="1" x14ac:dyDescent="0.2">
      <c r="C3" s="74"/>
      <c r="D3" s="74"/>
    </row>
    <row r="4" spans="1:4" s="42" customFormat="1" x14ac:dyDescent="0.2">
      <c r="C4" s="74"/>
      <c r="D4" s="74"/>
    </row>
    <row r="5" spans="1:4" s="42" customFormat="1" ht="11.25" customHeight="1" x14ac:dyDescent="0.2">
      <c r="A5" s="62" t="s">
        <v>297</v>
      </c>
      <c r="B5" s="62"/>
      <c r="C5" s="43"/>
      <c r="D5" s="12" t="s">
        <v>327</v>
      </c>
    </row>
    <row r="6" spans="1:4" ht="11.25" customHeight="1" x14ac:dyDescent="0.2">
      <c r="A6" s="77"/>
      <c r="B6" s="77"/>
      <c r="C6" s="78"/>
      <c r="D6" s="94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366" t="s">
        <v>1069</v>
      </c>
      <c r="B8" s="163" t="s">
        <v>1070</v>
      </c>
      <c r="C8" s="156">
        <v>10239564.779999999</v>
      </c>
      <c r="D8" s="145"/>
    </row>
    <row r="9" spans="1:4" x14ac:dyDescent="0.2">
      <c r="A9" s="366" t="s">
        <v>1071</v>
      </c>
      <c r="B9" s="163" t="s">
        <v>1072</v>
      </c>
      <c r="C9" s="156">
        <v>865629.26</v>
      </c>
      <c r="D9" s="145"/>
    </row>
    <row r="10" spans="1:4" x14ac:dyDescent="0.2">
      <c r="A10" s="366" t="s">
        <v>1073</v>
      </c>
      <c r="B10" s="163" t="s">
        <v>1074</v>
      </c>
      <c r="C10" s="156">
        <v>1623784.11</v>
      </c>
      <c r="D10" s="145"/>
    </row>
    <row r="11" spans="1:4" x14ac:dyDescent="0.2">
      <c r="A11" s="366" t="s">
        <v>1075</v>
      </c>
      <c r="B11" s="163" t="s">
        <v>1076</v>
      </c>
      <c r="C11" s="156">
        <v>167660.49</v>
      </c>
      <c r="D11" s="145"/>
    </row>
    <row r="12" spans="1:4" s="295" customFormat="1" x14ac:dyDescent="0.2">
      <c r="A12" s="366" t="s">
        <v>1077</v>
      </c>
      <c r="B12" s="163" t="s">
        <v>1076</v>
      </c>
      <c r="C12" s="156">
        <v>36040</v>
      </c>
      <c r="D12" s="145"/>
    </row>
    <row r="13" spans="1:4" s="295" customFormat="1" x14ac:dyDescent="0.2">
      <c r="A13" s="366" t="s">
        <v>1078</v>
      </c>
      <c r="B13" s="163" t="s">
        <v>1079</v>
      </c>
      <c r="C13" s="156">
        <v>891134.5</v>
      </c>
      <c r="D13" s="145"/>
    </row>
    <row r="14" spans="1:4" s="295" customFormat="1" x14ac:dyDescent="0.2">
      <c r="A14" s="366" t="s">
        <v>1080</v>
      </c>
      <c r="B14" s="163" t="s">
        <v>1079</v>
      </c>
      <c r="C14" s="156">
        <v>549187.86</v>
      </c>
      <c r="D14" s="145"/>
    </row>
    <row r="15" spans="1:4" s="295" customFormat="1" x14ac:dyDescent="0.2">
      <c r="A15" s="366" t="s">
        <v>1081</v>
      </c>
      <c r="B15" s="163" t="s">
        <v>1079</v>
      </c>
      <c r="C15" s="156">
        <v>25253.599999999999</v>
      </c>
      <c r="D15" s="145"/>
    </row>
    <row r="16" spans="1:4" s="19" customFormat="1" x14ac:dyDescent="0.2">
      <c r="A16" s="165"/>
      <c r="B16" s="165" t="s">
        <v>300</v>
      </c>
      <c r="C16" s="157">
        <f>SUM(C8:C15)</f>
        <v>14398254.599999998</v>
      </c>
      <c r="D16" s="153"/>
    </row>
    <row r="17" spans="1:4" s="19" customFormat="1" x14ac:dyDescent="0.2">
      <c r="A17" s="166"/>
      <c r="B17" s="166"/>
      <c r="C17" s="27"/>
      <c r="D17" s="27"/>
    </row>
    <row r="18" spans="1:4" x14ac:dyDescent="0.2">
      <c r="A18" s="167"/>
      <c r="B18" s="167"/>
      <c r="C18" s="120"/>
      <c r="D18" s="120"/>
    </row>
    <row r="19" spans="1:4" ht="21.75" customHeight="1" x14ac:dyDescent="0.2">
      <c r="A19" s="62" t="s">
        <v>298</v>
      </c>
      <c r="B19" s="62"/>
      <c r="C19" s="299"/>
      <c r="D19" s="290" t="s">
        <v>113</v>
      </c>
    </row>
    <row r="20" spans="1:4" x14ac:dyDescent="0.2">
      <c r="A20" s="77"/>
      <c r="B20" s="77"/>
      <c r="C20" s="78"/>
      <c r="D20" s="94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17" t="s">
        <v>59</v>
      </c>
    </row>
    <row r="22" spans="1:4" x14ac:dyDescent="0.2">
      <c r="A22" s="366" t="s">
        <v>1082</v>
      </c>
      <c r="B22" s="163" t="s">
        <v>1083</v>
      </c>
      <c r="C22" s="156">
        <v>35851608.270000003</v>
      </c>
      <c r="D22" s="145"/>
    </row>
    <row r="23" spans="1:4" x14ac:dyDescent="0.2">
      <c r="A23" s="366" t="s">
        <v>1084</v>
      </c>
      <c r="B23" s="163" t="s">
        <v>1085</v>
      </c>
      <c r="C23" s="156">
        <v>17684716.949999999</v>
      </c>
      <c r="D23" s="145"/>
    </row>
    <row r="24" spans="1:4" x14ac:dyDescent="0.2">
      <c r="A24" s="366" t="s">
        <v>1086</v>
      </c>
      <c r="B24" s="163" t="s">
        <v>1087</v>
      </c>
      <c r="C24" s="156">
        <v>1555150</v>
      </c>
      <c r="D24" s="145"/>
    </row>
    <row r="25" spans="1:4" x14ac:dyDescent="0.2">
      <c r="A25" s="163"/>
      <c r="B25" s="163"/>
      <c r="C25" s="156"/>
      <c r="D25" s="145"/>
    </row>
    <row r="26" spans="1:4" x14ac:dyDescent="0.2">
      <c r="A26" s="165"/>
      <c r="B26" s="165" t="s">
        <v>317</v>
      </c>
      <c r="C26" s="157">
        <f>SUM(C22:C25)</f>
        <v>55091475.219999999</v>
      </c>
      <c r="D26" s="153"/>
    </row>
    <row r="27" spans="1:4" x14ac:dyDescent="0.2">
      <c r="A27" s="167"/>
      <c r="B27" s="167"/>
      <c r="C27" s="120"/>
      <c r="D27" s="120"/>
    </row>
    <row r="28" spans="1:4" x14ac:dyDescent="0.2">
      <c r="A28" s="167"/>
      <c r="B28" s="167"/>
      <c r="C28" s="120"/>
      <c r="D28" s="120"/>
    </row>
    <row r="29" spans="1:4" x14ac:dyDescent="0.2">
      <c r="A29" s="167"/>
      <c r="B29" s="167"/>
      <c r="C29" s="120"/>
      <c r="D29" s="120"/>
    </row>
    <row r="30" spans="1:4" x14ac:dyDescent="0.2">
      <c r="A30" s="167"/>
      <c r="B30" s="167"/>
      <c r="C30" s="120"/>
      <c r="D30" s="120"/>
    </row>
    <row r="31" spans="1:4" x14ac:dyDescent="0.2">
      <c r="A31" s="167"/>
      <c r="B31" s="167"/>
      <c r="C31" s="120"/>
      <c r="D31" s="120"/>
    </row>
    <row r="32" spans="1:4" x14ac:dyDescent="0.2">
      <c r="A32" s="167"/>
      <c r="B32" s="167"/>
      <c r="C32" s="120"/>
      <c r="D32" s="120"/>
    </row>
    <row r="33" spans="1:4" x14ac:dyDescent="0.2">
      <c r="A33" s="167"/>
      <c r="B33" s="167"/>
      <c r="C33" s="120"/>
      <c r="D33" s="120"/>
    </row>
    <row r="34" spans="1:4" x14ac:dyDescent="0.2">
      <c r="A34" s="167"/>
      <c r="B34" s="167"/>
      <c r="C34" s="120"/>
      <c r="D34" s="120"/>
    </row>
    <row r="35" spans="1:4" x14ac:dyDescent="0.2">
      <c r="A35" s="167"/>
      <c r="B35" s="167"/>
      <c r="C35" s="120"/>
      <c r="D35" s="120"/>
    </row>
    <row r="36" spans="1:4" x14ac:dyDescent="0.2">
      <c r="A36" s="167"/>
      <c r="B36" s="167"/>
      <c r="C36" s="120"/>
      <c r="D36" s="120"/>
    </row>
    <row r="37" spans="1:4" x14ac:dyDescent="0.2">
      <c r="A37" s="167"/>
      <c r="B37" s="167"/>
      <c r="C37" s="120"/>
      <c r="D37" s="120"/>
    </row>
    <row r="38" spans="1:4" x14ac:dyDescent="0.2">
      <c r="A38" s="167"/>
      <c r="B38" s="167"/>
      <c r="C38" s="120"/>
      <c r="D38" s="120"/>
    </row>
    <row r="39" spans="1:4" x14ac:dyDescent="0.2">
      <c r="A39" s="167"/>
      <c r="B39" s="167"/>
      <c r="C39" s="120"/>
      <c r="D39" s="120"/>
    </row>
    <row r="40" spans="1:4" x14ac:dyDescent="0.2">
      <c r="A40" s="167"/>
      <c r="B40" s="167"/>
      <c r="C40" s="120"/>
      <c r="D40" s="120"/>
    </row>
    <row r="41" spans="1:4" x14ac:dyDescent="0.2">
      <c r="A41" s="167"/>
      <c r="B41" s="167"/>
      <c r="C41" s="120"/>
      <c r="D41" s="120"/>
    </row>
    <row r="42" spans="1:4" x14ac:dyDescent="0.2">
      <c r="A42" s="167"/>
      <c r="B42" s="167"/>
      <c r="C42" s="120"/>
      <c r="D42" s="120"/>
    </row>
    <row r="43" spans="1:4" x14ac:dyDescent="0.2">
      <c r="A43" s="167"/>
      <c r="B43" s="167"/>
      <c r="C43" s="120"/>
      <c r="D43" s="120"/>
    </row>
  </sheetData>
  <dataValidations count="4">
    <dataValidation allowBlank="1" showInputMessage="1" showErrorMessage="1" prompt="Características cualitativas significativas que les impacten financieramente." sqref="D21 D7"/>
    <dataValidation allowBlank="1" showInputMessage="1" showErrorMessage="1" prompt="Corresponde al nombre o descripción de la cuenta de acuerdo al Plan de Cuentas emitido por el CONAC." sqref="B21 B7"/>
    <dataValidation allowBlank="1" showInputMessage="1" showErrorMessage="1" prompt="Saldo final del periodo que corresponde la cuenta pública presentada (trimestral: 1er, 2do, 3ro. o 4to.)." sqref="C21 C7"/>
    <dataValidation allowBlank="1" showInputMessage="1" showErrorMessage="1" prompt="Corresponde al número de la cuenta de acuerdo al Plan de Cuentas emitido por el CONAC." sqref="A21 A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Normal="100" zoomScaleSheetLayoutView="100" workbookViewId="0">
      <selection activeCell="B12" sqref="B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3" t="s">
        <v>43</v>
      </c>
      <c r="B1" s="73"/>
      <c r="C1" s="6"/>
      <c r="E1" s="7"/>
    </row>
    <row r="2" spans="1:5" x14ac:dyDescent="0.2">
      <c r="A2" s="73" t="s">
        <v>0</v>
      </c>
      <c r="B2" s="73"/>
      <c r="C2" s="6"/>
    </row>
    <row r="3" spans="1:5" x14ac:dyDescent="0.2">
      <c r="A3" s="42"/>
      <c r="B3" s="42"/>
      <c r="C3" s="74"/>
      <c r="D3" s="42"/>
      <c r="E3" s="42"/>
    </row>
    <row r="4" spans="1:5" x14ac:dyDescent="0.2">
      <c r="A4" s="42"/>
      <c r="B4" s="42"/>
      <c r="C4" s="74"/>
      <c r="D4" s="42"/>
      <c r="E4" s="42"/>
    </row>
    <row r="5" spans="1:5" ht="11.25" customHeight="1" x14ac:dyDescent="0.2">
      <c r="A5" s="62" t="s">
        <v>177</v>
      </c>
      <c r="B5" s="62"/>
      <c r="C5" s="74"/>
      <c r="E5" s="12" t="s">
        <v>326</v>
      </c>
    </row>
    <row r="6" spans="1:5" x14ac:dyDescent="0.2">
      <c r="A6" s="77"/>
      <c r="B6" s="77"/>
      <c r="C6" s="78"/>
      <c r="D6" s="77"/>
      <c r="E6" s="9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5" t="s">
        <v>1088</v>
      </c>
      <c r="B8" s="95" t="s">
        <v>1089</v>
      </c>
      <c r="C8" s="96">
        <v>118580.01</v>
      </c>
      <c r="D8" s="49"/>
      <c r="E8" s="49"/>
    </row>
    <row r="9" spans="1:5" x14ac:dyDescent="0.2">
      <c r="A9" s="95" t="s">
        <v>1090</v>
      </c>
      <c r="B9" s="95" t="s">
        <v>1091</v>
      </c>
      <c r="C9" s="96">
        <v>29573.439999999999</v>
      </c>
      <c r="D9" s="49"/>
      <c r="E9" s="49"/>
    </row>
    <row r="10" spans="1:5" x14ac:dyDescent="0.2">
      <c r="A10" s="95" t="s">
        <v>1092</v>
      </c>
      <c r="B10" s="95" t="s">
        <v>30</v>
      </c>
      <c r="C10" s="96">
        <v>922633.58</v>
      </c>
      <c r="D10" s="49"/>
      <c r="E10" s="49"/>
    </row>
    <row r="11" spans="1:5" x14ac:dyDescent="0.2">
      <c r="A11" s="95"/>
      <c r="B11" s="95"/>
      <c r="C11" s="96"/>
      <c r="D11" s="49"/>
      <c r="E11" s="49"/>
    </row>
    <row r="12" spans="1:5" x14ac:dyDescent="0.2">
      <c r="A12" s="29"/>
      <c r="B12" s="165" t="s">
        <v>318</v>
      </c>
      <c r="C12" s="30">
        <f>SUM(C8:C11)</f>
        <v>1070787.03</v>
      </c>
      <c r="D12" s="79"/>
      <c r="E12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zoomScaleNormal="100" zoomScaleSheetLayoutView="100" workbookViewId="0">
      <selection activeCell="B13" sqref="B13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207" customWidth="1"/>
    <col min="5" max="5" width="17.7109375" style="208" customWidth="1"/>
    <col min="6" max="8" width="11.42578125" style="167"/>
    <col min="9" max="16384" width="11.42578125" style="8"/>
  </cols>
  <sheetData>
    <row r="1" spans="1:8" s="42" customFormat="1" ht="11.25" customHeight="1" x14ac:dyDescent="0.2">
      <c r="A1" s="73" t="s">
        <v>43</v>
      </c>
      <c r="B1" s="73"/>
      <c r="C1" s="74"/>
      <c r="D1" s="97"/>
      <c r="E1" s="7"/>
    </row>
    <row r="2" spans="1:8" s="42" customFormat="1" ht="11.25" customHeight="1" x14ac:dyDescent="0.2">
      <c r="A2" s="73" t="s">
        <v>0</v>
      </c>
      <c r="B2" s="73"/>
      <c r="C2" s="74"/>
      <c r="D2" s="97"/>
      <c r="E2" s="98"/>
    </row>
    <row r="3" spans="1:8" s="42" customFormat="1" ht="10.5" customHeight="1" x14ac:dyDescent="0.2">
      <c r="C3" s="74"/>
      <c r="D3" s="97"/>
      <c r="E3" s="98"/>
    </row>
    <row r="4" spans="1:8" s="42" customFormat="1" ht="10.5" customHeight="1" x14ac:dyDescent="0.2">
      <c r="C4" s="74"/>
      <c r="D4" s="97"/>
      <c r="E4" s="98"/>
    </row>
    <row r="5" spans="1:8" s="42" customFormat="1" ht="11.25" customHeight="1" x14ac:dyDescent="0.2">
      <c r="A5" s="10" t="s">
        <v>247</v>
      </c>
      <c r="B5" s="10"/>
      <c r="C5" s="74"/>
      <c r="D5" s="99"/>
      <c r="E5" s="100" t="s">
        <v>325</v>
      </c>
    </row>
    <row r="6" spans="1:8" ht="11.25" customHeight="1" x14ac:dyDescent="0.2">
      <c r="A6" s="13"/>
      <c r="B6" s="13"/>
      <c r="C6" s="4"/>
      <c r="D6" s="101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20" t="s">
        <v>114</v>
      </c>
      <c r="E7" s="102" t="s">
        <v>115</v>
      </c>
      <c r="F7" s="8"/>
      <c r="G7" s="8"/>
      <c r="H7" s="8"/>
    </row>
    <row r="8" spans="1:8" x14ac:dyDescent="0.2">
      <c r="A8" s="366" t="s">
        <v>1093</v>
      </c>
      <c r="B8" s="163" t="s">
        <v>1094</v>
      </c>
      <c r="C8" s="178">
        <v>737183</v>
      </c>
      <c r="D8" s="209">
        <v>2.2611237391179324E-2</v>
      </c>
      <c r="E8" s="210"/>
    </row>
    <row r="9" spans="1:8" x14ac:dyDescent="0.2">
      <c r="A9" s="366" t="s">
        <v>1095</v>
      </c>
      <c r="B9" s="163" t="s">
        <v>1096</v>
      </c>
      <c r="C9" s="178">
        <v>2483460</v>
      </c>
      <c r="D9" s="209">
        <v>7.6173899305190446E-2</v>
      </c>
      <c r="E9" s="210"/>
    </row>
    <row r="10" spans="1:8" x14ac:dyDescent="0.2">
      <c r="A10" s="366" t="s">
        <v>1097</v>
      </c>
      <c r="B10" s="163" t="s">
        <v>1098</v>
      </c>
      <c r="C10" s="178">
        <v>11420825.24</v>
      </c>
      <c r="D10" s="209">
        <v>0.35030513550205661</v>
      </c>
      <c r="E10" s="210"/>
    </row>
    <row r="11" spans="1:8" x14ac:dyDescent="0.2">
      <c r="A11" s="366" t="s">
        <v>1099</v>
      </c>
      <c r="B11" s="163" t="s">
        <v>1100</v>
      </c>
      <c r="C11" s="178">
        <v>414734.38</v>
      </c>
      <c r="D11" s="209">
        <v>1.2720935670604958E-2</v>
      </c>
      <c r="E11" s="210"/>
    </row>
    <row r="12" spans="1:8" s="295" customFormat="1" x14ac:dyDescent="0.2">
      <c r="A12" s="366" t="s">
        <v>1101</v>
      </c>
      <c r="B12" s="163" t="s">
        <v>1102</v>
      </c>
      <c r="C12" s="178">
        <v>29183.86</v>
      </c>
      <c r="D12" s="209">
        <v>8.951416221629401E-4</v>
      </c>
      <c r="E12" s="210"/>
      <c r="F12" s="167"/>
      <c r="G12" s="167"/>
      <c r="H12" s="167"/>
    </row>
    <row r="13" spans="1:8" s="295" customFormat="1" x14ac:dyDescent="0.2">
      <c r="A13" s="366" t="s">
        <v>1103</v>
      </c>
      <c r="B13" s="163" t="s">
        <v>1104</v>
      </c>
      <c r="C13" s="178">
        <v>45003.43</v>
      </c>
      <c r="D13" s="209">
        <v>1.3803672075282819E-3</v>
      </c>
      <c r="E13" s="210"/>
      <c r="F13" s="167"/>
      <c r="G13" s="167"/>
      <c r="H13" s="167"/>
    </row>
    <row r="14" spans="1:8" s="295" customFormat="1" x14ac:dyDescent="0.2">
      <c r="A14" s="366" t="s">
        <v>1105</v>
      </c>
      <c r="B14" s="163" t="s">
        <v>1106</v>
      </c>
      <c r="C14" s="178">
        <v>17836.060000000001</v>
      </c>
      <c r="D14" s="209">
        <v>5.4707635252483839E-4</v>
      </c>
      <c r="E14" s="210"/>
      <c r="F14" s="167"/>
      <c r="G14" s="167"/>
      <c r="H14" s="167"/>
    </row>
    <row r="15" spans="1:8" s="295" customFormat="1" x14ac:dyDescent="0.2">
      <c r="A15" s="366" t="s">
        <v>1107</v>
      </c>
      <c r="B15" s="163" t="s">
        <v>1108</v>
      </c>
      <c r="C15" s="178">
        <v>44792</v>
      </c>
      <c r="D15" s="209">
        <v>1.3738821231983162E-3</v>
      </c>
      <c r="E15" s="210"/>
      <c r="F15" s="167"/>
      <c r="G15" s="167"/>
      <c r="H15" s="167"/>
    </row>
    <row r="16" spans="1:8" s="295" customFormat="1" x14ac:dyDescent="0.2">
      <c r="A16" s="366" t="s">
        <v>1109</v>
      </c>
      <c r="B16" s="163" t="s">
        <v>1110</v>
      </c>
      <c r="C16" s="178">
        <v>4088</v>
      </c>
      <c r="D16" s="209">
        <v>1.253891346587497E-4</v>
      </c>
      <c r="E16" s="210"/>
      <c r="F16" s="167"/>
      <c r="G16" s="167"/>
      <c r="H16" s="167"/>
    </row>
    <row r="17" spans="1:8" s="295" customFormat="1" x14ac:dyDescent="0.2">
      <c r="A17" s="366" t="s">
        <v>1111</v>
      </c>
      <c r="B17" s="163" t="s">
        <v>1112</v>
      </c>
      <c r="C17" s="178">
        <v>31700</v>
      </c>
      <c r="D17" s="209">
        <v>9.723178984056667E-4</v>
      </c>
      <c r="E17" s="210"/>
      <c r="F17" s="167"/>
      <c r="G17" s="167"/>
      <c r="H17" s="167"/>
    </row>
    <row r="18" spans="1:8" s="295" customFormat="1" x14ac:dyDescent="0.2">
      <c r="A18" s="366" t="s">
        <v>1113</v>
      </c>
      <c r="B18" s="163" t="s">
        <v>1114</v>
      </c>
      <c r="C18" s="178">
        <v>68600</v>
      </c>
      <c r="D18" s="209">
        <v>2.1041327391365531E-3</v>
      </c>
      <c r="E18" s="210"/>
      <c r="F18" s="167"/>
      <c r="G18" s="167"/>
      <c r="H18" s="167"/>
    </row>
    <row r="19" spans="1:8" s="295" customFormat="1" x14ac:dyDescent="0.2">
      <c r="A19" s="366" t="s">
        <v>1115</v>
      </c>
      <c r="B19" s="163" t="s">
        <v>1116</v>
      </c>
      <c r="C19" s="178">
        <v>1213442.48</v>
      </c>
      <c r="D19" s="209">
        <v>3.7219301009140698E-2</v>
      </c>
      <c r="E19" s="210"/>
      <c r="F19" s="167"/>
      <c r="G19" s="167"/>
      <c r="H19" s="167"/>
    </row>
    <row r="20" spans="1:8" s="295" customFormat="1" x14ac:dyDescent="0.2">
      <c r="A20" s="366" t="s">
        <v>1117</v>
      </c>
      <c r="B20" s="163" t="s">
        <v>1118</v>
      </c>
      <c r="C20" s="178">
        <v>98504</v>
      </c>
      <c r="D20" s="209">
        <v>3.0213628474622016E-3</v>
      </c>
      <c r="E20" s="210"/>
      <c r="F20" s="167"/>
      <c r="G20" s="167"/>
      <c r="H20" s="167"/>
    </row>
    <row r="21" spans="1:8" s="295" customFormat="1" x14ac:dyDescent="0.2">
      <c r="A21" s="366" t="s">
        <v>1119</v>
      </c>
      <c r="B21" s="163" t="s">
        <v>1120</v>
      </c>
      <c r="C21" s="178">
        <v>69290</v>
      </c>
      <c r="D21" s="209">
        <v>2.1252967564835534E-3</v>
      </c>
      <c r="E21" s="210"/>
      <c r="F21" s="167"/>
      <c r="G21" s="167"/>
      <c r="H21" s="167"/>
    </row>
    <row r="22" spans="1:8" s="295" customFormat="1" x14ac:dyDescent="0.2">
      <c r="A22" s="366" t="s">
        <v>1121</v>
      </c>
      <c r="B22" s="163" t="s">
        <v>1122</v>
      </c>
      <c r="C22" s="178">
        <v>494352</v>
      </c>
      <c r="D22" s="209">
        <v>1.5163006236991738E-2</v>
      </c>
      <c r="E22" s="210"/>
      <c r="F22" s="167"/>
      <c r="G22" s="167"/>
      <c r="H22" s="167"/>
    </row>
    <row r="23" spans="1:8" s="295" customFormat="1" x14ac:dyDescent="0.2">
      <c r="A23" s="366" t="s">
        <v>1123</v>
      </c>
      <c r="B23" s="163" t="s">
        <v>1124</v>
      </c>
      <c r="C23" s="178">
        <v>77497.789999999994</v>
      </c>
      <c r="D23" s="209">
        <v>2.3770501042234601E-3</v>
      </c>
      <c r="E23" s="210"/>
      <c r="F23" s="167"/>
      <c r="G23" s="167"/>
      <c r="H23" s="167"/>
    </row>
    <row r="24" spans="1:8" s="295" customFormat="1" x14ac:dyDescent="0.2">
      <c r="A24" s="366" t="s">
        <v>1125</v>
      </c>
      <c r="B24" s="163" t="s">
        <v>1126</v>
      </c>
      <c r="C24" s="178">
        <v>9872.36</v>
      </c>
      <c r="D24" s="209">
        <v>3.0280985260265516E-4</v>
      </c>
      <c r="E24" s="210"/>
      <c r="F24" s="167"/>
      <c r="G24" s="167"/>
      <c r="H24" s="167"/>
    </row>
    <row r="25" spans="1:8" s="295" customFormat="1" x14ac:dyDescent="0.2">
      <c r="A25" s="366" t="s">
        <v>1127</v>
      </c>
      <c r="B25" s="163" t="s">
        <v>1128</v>
      </c>
      <c r="C25" s="178">
        <v>33641.019999999997</v>
      </c>
      <c r="D25" s="209">
        <v>1.0318538128272238E-3</v>
      </c>
      <c r="E25" s="210"/>
      <c r="F25" s="167"/>
      <c r="G25" s="167"/>
      <c r="H25" s="167"/>
    </row>
    <row r="26" spans="1:8" s="295" customFormat="1" x14ac:dyDescent="0.2">
      <c r="A26" s="366" t="s">
        <v>1129</v>
      </c>
      <c r="B26" s="163" t="s">
        <v>1130</v>
      </c>
      <c r="C26" s="178">
        <v>92.8</v>
      </c>
      <c r="D26" s="209">
        <v>2.8464069707269987E-6</v>
      </c>
      <c r="E26" s="210"/>
      <c r="F26" s="167"/>
      <c r="G26" s="167"/>
      <c r="H26" s="167"/>
    </row>
    <row r="27" spans="1:8" s="295" customFormat="1" x14ac:dyDescent="0.2">
      <c r="A27" s="366" t="s">
        <v>1131</v>
      </c>
      <c r="B27" s="163" t="s">
        <v>1132</v>
      </c>
      <c r="C27" s="178">
        <v>25702.62</v>
      </c>
      <c r="D27" s="209">
        <v>7.8836332687443078E-4</v>
      </c>
      <c r="E27" s="210"/>
      <c r="F27" s="167"/>
      <c r="G27" s="167"/>
      <c r="H27" s="167"/>
    </row>
    <row r="28" spans="1:8" s="295" customFormat="1" x14ac:dyDescent="0.2">
      <c r="A28" s="366" t="s">
        <v>1133</v>
      </c>
      <c r="B28" s="163" t="s">
        <v>1134</v>
      </c>
      <c r="C28" s="178">
        <v>20552.32</v>
      </c>
      <c r="D28" s="209">
        <v>6.3039080724797321E-4</v>
      </c>
      <c r="E28" s="210"/>
      <c r="F28" s="167"/>
      <c r="G28" s="167"/>
      <c r="H28" s="167"/>
    </row>
    <row r="29" spans="1:8" s="295" customFormat="1" x14ac:dyDescent="0.2">
      <c r="A29" s="366" t="s">
        <v>1135</v>
      </c>
      <c r="B29" s="163" t="s">
        <v>1136</v>
      </c>
      <c r="C29" s="178">
        <v>43168.67</v>
      </c>
      <c r="D29" s="209">
        <v>1.3240905517781624E-3</v>
      </c>
      <c r="E29" s="210"/>
      <c r="F29" s="167"/>
      <c r="G29" s="167"/>
      <c r="H29" s="167"/>
    </row>
    <row r="30" spans="1:8" s="295" customFormat="1" x14ac:dyDescent="0.2">
      <c r="A30" s="366" t="s">
        <v>1137</v>
      </c>
      <c r="B30" s="163" t="s">
        <v>1138</v>
      </c>
      <c r="C30" s="178">
        <v>29475.200000000001</v>
      </c>
      <c r="D30" s="209">
        <v>9.0407774508159959E-4</v>
      </c>
      <c r="E30" s="210"/>
      <c r="F30" s="167"/>
      <c r="G30" s="167"/>
      <c r="H30" s="167"/>
    </row>
    <row r="31" spans="1:8" s="295" customFormat="1" x14ac:dyDescent="0.2">
      <c r="A31" s="366" t="s">
        <v>1139</v>
      </c>
      <c r="B31" s="163" t="s">
        <v>1140</v>
      </c>
      <c r="C31" s="178">
        <v>9048</v>
      </c>
      <c r="D31" s="209">
        <v>2.775246796458824E-4</v>
      </c>
      <c r="E31" s="210"/>
      <c r="F31" s="167"/>
      <c r="G31" s="167"/>
      <c r="H31" s="167"/>
    </row>
    <row r="32" spans="1:8" s="295" customFormat="1" x14ac:dyDescent="0.2">
      <c r="A32" s="366" t="s">
        <v>1141</v>
      </c>
      <c r="B32" s="163" t="s">
        <v>1142</v>
      </c>
      <c r="C32" s="178">
        <v>6274.95</v>
      </c>
      <c r="D32" s="209">
        <v>1.9246833427762265E-4</v>
      </c>
      <c r="E32" s="210"/>
      <c r="F32" s="167"/>
      <c r="G32" s="167"/>
      <c r="H32" s="167"/>
    </row>
    <row r="33" spans="1:8" s="295" customFormat="1" x14ac:dyDescent="0.2">
      <c r="A33" s="366" t="s">
        <v>1143</v>
      </c>
      <c r="B33" s="163" t="s">
        <v>1144</v>
      </c>
      <c r="C33" s="178">
        <v>9556.86</v>
      </c>
      <c r="D33" s="209">
        <v>2.9313268235196154E-4</v>
      </c>
      <c r="E33" s="210"/>
      <c r="F33" s="167"/>
      <c r="G33" s="167"/>
      <c r="H33" s="167"/>
    </row>
    <row r="34" spans="1:8" s="295" customFormat="1" x14ac:dyDescent="0.2">
      <c r="A34" s="366" t="s">
        <v>1145</v>
      </c>
      <c r="B34" s="163" t="s">
        <v>1146</v>
      </c>
      <c r="C34" s="178">
        <v>35311.75</v>
      </c>
      <c r="D34" s="209">
        <v>1.0830992602216499E-3</v>
      </c>
      <c r="E34" s="210"/>
      <c r="F34" s="167"/>
      <c r="G34" s="167"/>
      <c r="H34" s="167"/>
    </row>
    <row r="35" spans="1:8" s="295" customFormat="1" x14ac:dyDescent="0.2">
      <c r="A35" s="366" t="s">
        <v>1147</v>
      </c>
      <c r="B35" s="163" t="s">
        <v>1148</v>
      </c>
      <c r="C35" s="178">
        <v>30752.61</v>
      </c>
      <c r="D35" s="209">
        <v>9.4325908913845704E-4</v>
      </c>
      <c r="E35" s="210"/>
      <c r="F35" s="167"/>
      <c r="G35" s="167"/>
      <c r="H35" s="167"/>
    </row>
    <row r="36" spans="1:8" s="295" customFormat="1" x14ac:dyDescent="0.2">
      <c r="A36" s="366" t="s">
        <v>1149</v>
      </c>
      <c r="B36" s="163" t="s">
        <v>1150</v>
      </c>
      <c r="C36" s="178">
        <v>1600</v>
      </c>
      <c r="D36" s="209">
        <v>4.9075982253913772E-5</v>
      </c>
      <c r="E36" s="210"/>
      <c r="F36" s="167"/>
      <c r="G36" s="167"/>
      <c r="H36" s="167"/>
    </row>
    <row r="37" spans="1:8" s="295" customFormat="1" x14ac:dyDescent="0.2">
      <c r="A37" s="366" t="s">
        <v>1151</v>
      </c>
      <c r="B37" s="163" t="s">
        <v>1152</v>
      </c>
      <c r="C37" s="178">
        <v>175</v>
      </c>
      <c r="D37" s="209">
        <v>5.3676855590218188E-6</v>
      </c>
      <c r="E37" s="210"/>
      <c r="F37" s="167"/>
      <c r="G37" s="167"/>
      <c r="H37" s="167"/>
    </row>
    <row r="38" spans="1:8" s="295" customFormat="1" x14ac:dyDescent="0.2">
      <c r="A38" s="366" t="s">
        <v>1153</v>
      </c>
      <c r="B38" s="163" t="s">
        <v>1154</v>
      </c>
      <c r="C38" s="178">
        <v>20291.349999999999</v>
      </c>
      <c r="D38" s="209">
        <v>6.2238620781747075E-4</v>
      </c>
      <c r="E38" s="210"/>
      <c r="F38" s="167"/>
      <c r="G38" s="167"/>
      <c r="H38" s="167"/>
    </row>
    <row r="39" spans="1:8" s="295" customFormat="1" x14ac:dyDescent="0.2">
      <c r="A39" s="366" t="s">
        <v>1155</v>
      </c>
      <c r="B39" s="163" t="s">
        <v>1156</v>
      </c>
      <c r="C39" s="178">
        <v>764677.39</v>
      </c>
      <c r="D39" s="209">
        <v>2.345455876350569E-2</v>
      </c>
      <c r="E39" s="210"/>
      <c r="F39" s="167"/>
      <c r="G39" s="167"/>
      <c r="H39" s="167"/>
    </row>
    <row r="40" spans="1:8" s="295" customFormat="1" x14ac:dyDescent="0.2">
      <c r="A40" s="366" t="s">
        <v>1157</v>
      </c>
      <c r="B40" s="163" t="s">
        <v>1158</v>
      </c>
      <c r="C40" s="178">
        <v>517452.44</v>
      </c>
      <c r="D40" s="209">
        <v>1.5871554226677739E-2</v>
      </c>
      <c r="E40" s="210"/>
      <c r="F40" s="167"/>
      <c r="G40" s="167"/>
      <c r="H40" s="167"/>
    </row>
    <row r="41" spans="1:8" s="295" customFormat="1" x14ac:dyDescent="0.2">
      <c r="A41" s="366" t="s">
        <v>1159</v>
      </c>
      <c r="B41" s="163" t="s">
        <v>1160</v>
      </c>
      <c r="C41" s="178">
        <v>9268.84</v>
      </c>
      <c r="D41" s="209">
        <v>2.8429839209647887E-4</v>
      </c>
      <c r="E41" s="210"/>
      <c r="F41" s="167"/>
      <c r="G41" s="167"/>
      <c r="H41" s="167"/>
    </row>
    <row r="42" spans="1:8" s="295" customFormat="1" x14ac:dyDescent="0.2">
      <c r="A42" s="366" t="s">
        <v>1161</v>
      </c>
      <c r="B42" s="163" t="s">
        <v>1162</v>
      </c>
      <c r="C42" s="178">
        <v>185989.95</v>
      </c>
      <c r="D42" s="209">
        <v>5.7047746785039441E-3</v>
      </c>
      <c r="E42" s="210"/>
      <c r="F42" s="167"/>
      <c r="G42" s="167"/>
      <c r="H42" s="167"/>
    </row>
    <row r="43" spans="1:8" s="295" customFormat="1" x14ac:dyDescent="0.2">
      <c r="A43" s="366" t="s">
        <v>1163</v>
      </c>
      <c r="B43" s="163" t="s">
        <v>1164</v>
      </c>
      <c r="C43" s="178">
        <v>600</v>
      </c>
      <c r="D43" s="209">
        <v>1.8403493345217665E-5</v>
      </c>
      <c r="E43" s="210"/>
      <c r="F43" s="167"/>
      <c r="G43" s="167"/>
      <c r="H43" s="167"/>
    </row>
    <row r="44" spans="1:8" s="295" customFormat="1" x14ac:dyDescent="0.2">
      <c r="A44" s="366" t="s">
        <v>1165</v>
      </c>
      <c r="B44" s="163" t="s">
        <v>1166</v>
      </c>
      <c r="C44" s="178">
        <v>7323.14</v>
      </c>
      <c r="D44" s="209">
        <v>2.2461893042682884E-4</v>
      </c>
      <c r="E44" s="210"/>
      <c r="F44" s="167"/>
      <c r="G44" s="167"/>
      <c r="H44" s="167"/>
    </row>
    <row r="45" spans="1:8" s="295" customFormat="1" x14ac:dyDescent="0.2">
      <c r="A45" s="366" t="s">
        <v>1167</v>
      </c>
      <c r="B45" s="163" t="s">
        <v>1168</v>
      </c>
      <c r="C45" s="178">
        <v>7269</v>
      </c>
      <c r="D45" s="209">
        <v>2.2295832187731201E-4</v>
      </c>
      <c r="E45" s="210"/>
      <c r="F45" s="167"/>
      <c r="G45" s="167"/>
      <c r="H45" s="167"/>
    </row>
    <row r="46" spans="1:8" s="295" customFormat="1" x14ac:dyDescent="0.2">
      <c r="A46" s="366" t="s">
        <v>1169</v>
      </c>
      <c r="B46" s="163" t="s">
        <v>1170</v>
      </c>
      <c r="C46" s="178">
        <v>196080.65</v>
      </c>
      <c r="D46" s="209">
        <v>6.0142815623349232E-3</v>
      </c>
      <c r="E46" s="210"/>
      <c r="F46" s="167"/>
      <c r="G46" s="167"/>
      <c r="H46" s="167"/>
    </row>
    <row r="47" spans="1:8" s="295" customFormat="1" x14ac:dyDescent="0.2">
      <c r="A47" s="366" t="s">
        <v>1171</v>
      </c>
      <c r="B47" s="163" t="s">
        <v>1172</v>
      </c>
      <c r="C47" s="178">
        <v>269267.28999999998</v>
      </c>
      <c r="D47" s="209">
        <v>8.2590979659996587E-3</v>
      </c>
      <c r="E47" s="210"/>
      <c r="F47" s="167"/>
      <c r="G47" s="167"/>
      <c r="H47" s="167"/>
    </row>
    <row r="48" spans="1:8" s="295" customFormat="1" x14ac:dyDescent="0.2">
      <c r="A48" s="366" t="s">
        <v>1173</v>
      </c>
      <c r="B48" s="163" t="s">
        <v>1174</v>
      </c>
      <c r="C48" s="178">
        <v>357372</v>
      </c>
      <c r="D48" s="209">
        <v>1.0961488706278546E-2</v>
      </c>
      <c r="E48" s="210"/>
      <c r="F48" s="167"/>
      <c r="G48" s="167"/>
      <c r="H48" s="167"/>
    </row>
    <row r="49" spans="1:8" s="295" customFormat="1" x14ac:dyDescent="0.2">
      <c r="A49" s="366" t="s">
        <v>1175</v>
      </c>
      <c r="B49" s="163" t="s">
        <v>1176</v>
      </c>
      <c r="C49" s="178">
        <v>116253.37</v>
      </c>
      <c r="D49" s="209">
        <v>3.5657802019235449E-3</v>
      </c>
      <c r="E49" s="210"/>
      <c r="F49" s="167"/>
      <c r="G49" s="167"/>
      <c r="H49" s="167"/>
    </row>
    <row r="50" spans="1:8" s="295" customFormat="1" x14ac:dyDescent="0.2">
      <c r="A50" s="366" t="s">
        <v>1177</v>
      </c>
      <c r="B50" s="163" t="s">
        <v>1178</v>
      </c>
      <c r="C50" s="178">
        <v>624336</v>
      </c>
      <c r="D50" s="209">
        <v>1.9149939035299695E-2</v>
      </c>
      <c r="E50" s="210"/>
      <c r="F50" s="167"/>
      <c r="G50" s="167"/>
      <c r="H50" s="167"/>
    </row>
    <row r="51" spans="1:8" s="295" customFormat="1" x14ac:dyDescent="0.2">
      <c r="A51" s="366" t="s">
        <v>1179</v>
      </c>
      <c r="B51" s="163" t="s">
        <v>1180</v>
      </c>
      <c r="C51" s="178">
        <v>132332.62</v>
      </c>
      <c r="D51" s="209">
        <v>4.0589708192086968E-3</v>
      </c>
      <c r="E51" s="210"/>
      <c r="F51" s="167"/>
      <c r="G51" s="167"/>
      <c r="H51" s="167"/>
    </row>
    <row r="52" spans="1:8" s="295" customFormat="1" x14ac:dyDescent="0.2">
      <c r="A52" s="366" t="s">
        <v>1181</v>
      </c>
      <c r="B52" s="163" t="s">
        <v>1182</v>
      </c>
      <c r="C52" s="178">
        <v>47021</v>
      </c>
      <c r="D52" s="209">
        <v>1.4422511009757999E-3</v>
      </c>
      <c r="E52" s="210"/>
      <c r="F52" s="167"/>
      <c r="G52" s="167"/>
      <c r="H52" s="167"/>
    </row>
    <row r="53" spans="1:8" s="295" customFormat="1" x14ac:dyDescent="0.2">
      <c r="A53" s="366" t="s">
        <v>1183</v>
      </c>
      <c r="B53" s="163" t="s">
        <v>1184</v>
      </c>
      <c r="C53" s="178">
        <v>523.29999999999995</v>
      </c>
      <c r="D53" s="209">
        <v>1.6050913445920673E-5</v>
      </c>
      <c r="E53" s="210"/>
      <c r="F53" s="167"/>
      <c r="G53" s="167"/>
      <c r="H53" s="167"/>
    </row>
    <row r="54" spans="1:8" s="295" customFormat="1" x14ac:dyDescent="0.2">
      <c r="A54" s="366" t="s">
        <v>1185</v>
      </c>
      <c r="B54" s="163" t="s">
        <v>1186</v>
      </c>
      <c r="C54" s="178">
        <v>1797123.49</v>
      </c>
      <c r="D54" s="209">
        <v>5.512225031458224E-2</v>
      </c>
      <c r="E54" s="210"/>
      <c r="F54" s="167"/>
      <c r="G54" s="167"/>
      <c r="H54" s="167"/>
    </row>
    <row r="55" spans="1:8" s="295" customFormat="1" x14ac:dyDescent="0.2">
      <c r="A55" s="366" t="s">
        <v>1187</v>
      </c>
      <c r="B55" s="163" t="s">
        <v>1188</v>
      </c>
      <c r="C55" s="178">
        <v>85400.51</v>
      </c>
      <c r="D55" s="209">
        <v>2.6194461957719912E-3</v>
      </c>
      <c r="E55" s="210"/>
      <c r="F55" s="167"/>
      <c r="G55" s="167"/>
      <c r="H55" s="167"/>
    </row>
    <row r="56" spans="1:8" s="295" customFormat="1" x14ac:dyDescent="0.2">
      <c r="A56" s="366" t="s">
        <v>1189</v>
      </c>
      <c r="B56" s="163" t="s">
        <v>1190</v>
      </c>
      <c r="C56" s="178">
        <v>7052.8</v>
      </c>
      <c r="D56" s="209">
        <v>2.1632692977525194E-4</v>
      </c>
      <c r="E56" s="210"/>
      <c r="F56" s="167"/>
      <c r="G56" s="167"/>
      <c r="H56" s="167"/>
    </row>
    <row r="57" spans="1:8" s="295" customFormat="1" x14ac:dyDescent="0.2">
      <c r="A57" s="366" t="s">
        <v>1191</v>
      </c>
      <c r="B57" s="163" t="s">
        <v>1192</v>
      </c>
      <c r="C57" s="178">
        <v>23200</v>
      </c>
      <c r="D57" s="209">
        <v>7.1160174268174972E-4</v>
      </c>
      <c r="E57" s="210"/>
      <c r="F57" s="167"/>
      <c r="G57" s="167"/>
      <c r="H57" s="167"/>
    </row>
    <row r="58" spans="1:8" s="295" customFormat="1" x14ac:dyDescent="0.2">
      <c r="A58" s="366" t="s">
        <v>1193</v>
      </c>
      <c r="B58" s="163" t="s">
        <v>1194</v>
      </c>
      <c r="C58" s="178">
        <v>53000.4</v>
      </c>
      <c r="D58" s="209">
        <v>1.6256541811564573E-3</v>
      </c>
      <c r="E58" s="210"/>
      <c r="F58" s="167"/>
      <c r="G58" s="167"/>
      <c r="H58" s="167"/>
    </row>
    <row r="59" spans="1:8" s="295" customFormat="1" x14ac:dyDescent="0.2">
      <c r="A59" s="366" t="s">
        <v>1195</v>
      </c>
      <c r="B59" s="163" t="s">
        <v>1196</v>
      </c>
      <c r="C59" s="178">
        <v>1868</v>
      </c>
      <c r="D59" s="209">
        <v>5.7296209281444335E-5</v>
      </c>
      <c r="E59" s="210"/>
      <c r="F59" s="167"/>
      <c r="G59" s="167"/>
      <c r="H59" s="167"/>
    </row>
    <row r="60" spans="1:8" s="295" customFormat="1" x14ac:dyDescent="0.2">
      <c r="A60" s="366" t="s">
        <v>1197</v>
      </c>
      <c r="B60" s="163" t="s">
        <v>1198</v>
      </c>
      <c r="C60" s="178">
        <v>45000</v>
      </c>
      <c r="D60" s="209">
        <v>1.3802620008913249E-3</v>
      </c>
      <c r="E60" s="210"/>
      <c r="F60" s="167"/>
      <c r="G60" s="167"/>
      <c r="H60" s="167"/>
    </row>
    <row r="61" spans="1:8" s="295" customFormat="1" x14ac:dyDescent="0.2">
      <c r="A61" s="366" t="s">
        <v>1199</v>
      </c>
      <c r="B61" s="163" t="s">
        <v>1200</v>
      </c>
      <c r="C61" s="178">
        <v>45321.1</v>
      </c>
      <c r="D61" s="209">
        <v>1.3901109370799071E-3</v>
      </c>
      <c r="E61" s="210"/>
      <c r="F61" s="167"/>
      <c r="G61" s="167"/>
      <c r="H61" s="167"/>
    </row>
    <row r="62" spans="1:8" s="295" customFormat="1" x14ac:dyDescent="0.2">
      <c r="A62" s="366" t="s">
        <v>1201</v>
      </c>
      <c r="B62" s="163" t="s">
        <v>1202</v>
      </c>
      <c r="C62" s="178">
        <v>21924</v>
      </c>
      <c r="D62" s="209">
        <v>6.7246364683425347E-4</v>
      </c>
      <c r="E62" s="210"/>
      <c r="F62" s="167"/>
      <c r="G62" s="167"/>
      <c r="H62" s="167"/>
    </row>
    <row r="63" spans="1:8" s="295" customFormat="1" x14ac:dyDescent="0.2">
      <c r="A63" s="366" t="s">
        <v>1203</v>
      </c>
      <c r="B63" s="163" t="s">
        <v>1204</v>
      </c>
      <c r="C63" s="178">
        <v>1082522.69</v>
      </c>
      <c r="D63" s="209">
        <v>3.3203665202436873E-2</v>
      </c>
      <c r="E63" s="210"/>
      <c r="F63" s="167"/>
      <c r="G63" s="167"/>
      <c r="H63" s="167"/>
    </row>
    <row r="64" spans="1:8" s="295" customFormat="1" x14ac:dyDescent="0.2">
      <c r="A64" s="366" t="s">
        <v>1205</v>
      </c>
      <c r="B64" s="163" t="s">
        <v>1206</v>
      </c>
      <c r="C64" s="178">
        <v>4988</v>
      </c>
      <c r="D64" s="209">
        <v>1.5299437467657619E-4</v>
      </c>
      <c r="E64" s="210"/>
      <c r="F64" s="167"/>
      <c r="G64" s="167"/>
      <c r="H64" s="167"/>
    </row>
    <row r="65" spans="1:8" s="295" customFormat="1" x14ac:dyDescent="0.2">
      <c r="A65" s="366" t="s">
        <v>1207</v>
      </c>
      <c r="B65" s="163" t="s">
        <v>1208</v>
      </c>
      <c r="C65" s="178">
        <v>51290.03</v>
      </c>
      <c r="D65" s="209">
        <v>1.5731928763016907E-3</v>
      </c>
      <c r="E65" s="210"/>
      <c r="F65" s="167"/>
      <c r="G65" s="167"/>
      <c r="H65" s="167"/>
    </row>
    <row r="66" spans="1:8" s="295" customFormat="1" x14ac:dyDescent="0.2">
      <c r="A66" s="366" t="s">
        <v>1209</v>
      </c>
      <c r="B66" s="163" t="s">
        <v>1210</v>
      </c>
      <c r="C66" s="178">
        <v>157510.51999999999</v>
      </c>
      <c r="D66" s="209">
        <v>4.8312396777029564E-3</v>
      </c>
      <c r="E66" s="210"/>
      <c r="F66" s="167"/>
      <c r="G66" s="167"/>
      <c r="H66" s="167"/>
    </row>
    <row r="67" spans="1:8" s="295" customFormat="1" x14ac:dyDescent="0.2">
      <c r="A67" s="366" t="s">
        <v>1211</v>
      </c>
      <c r="B67" s="163" t="s">
        <v>1212</v>
      </c>
      <c r="C67" s="178">
        <v>194412.57</v>
      </c>
      <c r="D67" s="209">
        <v>5.9631173970361058E-3</v>
      </c>
      <c r="E67" s="210"/>
      <c r="F67" s="167"/>
      <c r="G67" s="167"/>
      <c r="H67" s="167"/>
    </row>
    <row r="68" spans="1:8" s="295" customFormat="1" x14ac:dyDescent="0.2">
      <c r="A68" s="366" t="s">
        <v>1213</v>
      </c>
      <c r="B68" s="163" t="s">
        <v>1214</v>
      </c>
      <c r="C68" s="178">
        <v>12716</v>
      </c>
      <c r="D68" s="209">
        <v>3.9003136896297974E-4</v>
      </c>
      <c r="E68" s="210"/>
      <c r="F68" s="167"/>
      <c r="G68" s="167"/>
      <c r="H68" s="167"/>
    </row>
    <row r="69" spans="1:8" s="295" customFormat="1" x14ac:dyDescent="0.2">
      <c r="A69" s="366" t="s">
        <v>1215</v>
      </c>
      <c r="B69" s="163" t="s">
        <v>1216</v>
      </c>
      <c r="C69" s="178">
        <v>72149.95</v>
      </c>
      <c r="D69" s="209">
        <v>2.2130185411379788E-3</v>
      </c>
      <c r="E69" s="210"/>
      <c r="F69" s="167"/>
      <c r="G69" s="167"/>
      <c r="H69" s="167"/>
    </row>
    <row r="70" spans="1:8" s="295" customFormat="1" x14ac:dyDescent="0.2">
      <c r="A70" s="366" t="s">
        <v>1217</v>
      </c>
      <c r="B70" s="163" t="s">
        <v>1218</v>
      </c>
      <c r="C70" s="178">
        <v>10350</v>
      </c>
      <c r="D70" s="209">
        <v>3.1746026020500472E-4</v>
      </c>
      <c r="E70" s="210"/>
      <c r="F70" s="167"/>
      <c r="G70" s="167"/>
      <c r="H70" s="167"/>
    </row>
    <row r="71" spans="1:8" s="295" customFormat="1" x14ac:dyDescent="0.2">
      <c r="A71" s="366" t="s">
        <v>1219</v>
      </c>
      <c r="B71" s="163" t="s">
        <v>1220</v>
      </c>
      <c r="C71" s="178">
        <v>2911</v>
      </c>
      <c r="D71" s="209">
        <v>8.9287615213214371E-5</v>
      </c>
      <c r="E71" s="210"/>
      <c r="F71" s="167"/>
      <c r="G71" s="167"/>
      <c r="H71" s="167"/>
    </row>
    <row r="72" spans="1:8" s="295" customFormat="1" x14ac:dyDescent="0.2">
      <c r="A72" s="366" t="s">
        <v>1221</v>
      </c>
      <c r="B72" s="163" t="s">
        <v>1222</v>
      </c>
      <c r="C72" s="178">
        <v>34689.83</v>
      </c>
      <c r="D72" s="209">
        <v>1.0640234259195536E-3</v>
      </c>
      <c r="E72" s="210"/>
      <c r="F72" s="167"/>
      <c r="G72" s="167"/>
      <c r="H72" s="167"/>
    </row>
    <row r="73" spans="1:8" s="295" customFormat="1" x14ac:dyDescent="0.2">
      <c r="A73" s="366" t="s">
        <v>1223</v>
      </c>
      <c r="B73" s="163" t="s">
        <v>1224</v>
      </c>
      <c r="C73" s="178">
        <v>30289</v>
      </c>
      <c r="D73" s="209">
        <v>9.2903901655549644E-4</v>
      </c>
      <c r="E73" s="210"/>
      <c r="F73" s="167"/>
      <c r="G73" s="167"/>
      <c r="H73" s="167"/>
    </row>
    <row r="74" spans="1:8" s="295" customFormat="1" x14ac:dyDescent="0.2">
      <c r="A74" s="366" t="s">
        <v>1225</v>
      </c>
      <c r="B74" s="163" t="s">
        <v>1226</v>
      </c>
      <c r="C74" s="178">
        <v>442636.07</v>
      </c>
      <c r="D74" s="209">
        <v>1.3576749947663835E-2</v>
      </c>
      <c r="E74" s="210"/>
      <c r="F74" s="167"/>
      <c r="G74" s="167"/>
      <c r="H74" s="167"/>
    </row>
    <row r="75" spans="1:8" s="295" customFormat="1" x14ac:dyDescent="0.2">
      <c r="A75" s="366" t="s">
        <v>1227</v>
      </c>
      <c r="B75" s="163" t="s">
        <v>1228</v>
      </c>
      <c r="C75" s="178">
        <v>383529</v>
      </c>
      <c r="D75" s="209">
        <v>1.1763788998663311E-2</v>
      </c>
      <c r="E75" s="210"/>
      <c r="F75" s="167"/>
      <c r="G75" s="167"/>
      <c r="H75" s="167"/>
    </row>
    <row r="76" spans="1:8" s="295" customFormat="1" x14ac:dyDescent="0.2">
      <c r="A76" s="366" t="s">
        <v>1229</v>
      </c>
      <c r="B76" s="163" t="s">
        <v>1087</v>
      </c>
      <c r="C76" s="178">
        <v>4143000</v>
      </c>
      <c r="D76" s="209">
        <v>0.12707612154872799</v>
      </c>
      <c r="E76" s="210"/>
      <c r="F76" s="167"/>
      <c r="G76" s="167"/>
      <c r="H76" s="167"/>
    </row>
    <row r="77" spans="1:8" s="295" customFormat="1" x14ac:dyDescent="0.2">
      <c r="A77" s="366" t="s">
        <v>1230</v>
      </c>
      <c r="B77" s="163" t="s">
        <v>1231</v>
      </c>
      <c r="C77" s="178">
        <v>770277.03</v>
      </c>
      <c r="D77" s="209">
        <v>2.3626313659298383E-2</v>
      </c>
      <c r="E77" s="210"/>
      <c r="F77" s="167"/>
      <c r="G77" s="167"/>
      <c r="H77" s="167"/>
    </row>
    <row r="78" spans="1:8" s="295" customFormat="1" x14ac:dyDescent="0.2">
      <c r="A78" s="366" t="s">
        <v>1232</v>
      </c>
      <c r="B78" s="163" t="s">
        <v>1233</v>
      </c>
      <c r="C78" s="178">
        <v>1324999.98</v>
      </c>
      <c r="D78" s="209">
        <v>4.0641047190572564E-2</v>
      </c>
      <c r="E78" s="210"/>
      <c r="F78" s="167"/>
      <c r="G78" s="167"/>
      <c r="H78" s="167"/>
    </row>
    <row r="79" spans="1:8" s="295" customFormat="1" x14ac:dyDescent="0.2">
      <c r="A79" s="366" t="s">
        <v>1234</v>
      </c>
      <c r="B79" s="163" t="s">
        <v>1235</v>
      </c>
      <c r="C79" s="178">
        <v>137279.17000000001</v>
      </c>
      <c r="D79" s="209">
        <v>4.2106938192200084E-3</v>
      </c>
      <c r="E79" s="210"/>
      <c r="F79" s="167"/>
      <c r="G79" s="167"/>
      <c r="H79" s="167"/>
    </row>
    <row r="80" spans="1:8" s="295" customFormat="1" x14ac:dyDescent="0.2">
      <c r="A80" s="366" t="s">
        <v>1236</v>
      </c>
      <c r="B80" s="163" t="s">
        <v>1237</v>
      </c>
      <c r="C80" s="178">
        <v>36940</v>
      </c>
      <c r="D80" s="209">
        <v>1.1330417402872343E-3</v>
      </c>
      <c r="E80" s="210"/>
      <c r="F80" s="167"/>
      <c r="G80" s="167"/>
      <c r="H80" s="167"/>
    </row>
    <row r="81" spans="1:8" s="295" customFormat="1" x14ac:dyDescent="0.2">
      <c r="A81" s="366" t="s">
        <v>1238</v>
      </c>
      <c r="B81" s="163" t="s">
        <v>1239</v>
      </c>
      <c r="C81" s="178">
        <v>832350</v>
      </c>
      <c r="D81" s="209">
        <v>2.5530246143153208E-2</v>
      </c>
      <c r="E81" s="210"/>
      <c r="F81" s="167"/>
      <c r="G81" s="167"/>
      <c r="H81" s="167"/>
    </row>
    <row r="82" spans="1:8" s="295" customFormat="1" x14ac:dyDescent="0.2">
      <c r="A82" s="366" t="s">
        <v>1240</v>
      </c>
      <c r="B82" s="163" t="s">
        <v>1241</v>
      </c>
      <c r="C82" s="178">
        <v>36000</v>
      </c>
      <c r="D82" s="209">
        <v>1.1042096007130599E-3</v>
      </c>
      <c r="E82" s="210"/>
      <c r="F82" s="167"/>
      <c r="G82" s="167"/>
      <c r="H82" s="167"/>
    </row>
    <row r="83" spans="1:8" x14ac:dyDescent="0.2">
      <c r="A83" s="165"/>
      <c r="B83" s="165" t="s">
        <v>363</v>
      </c>
      <c r="C83" s="179">
        <f>SUM(C8:C82)</f>
        <v>32602505.88000001</v>
      </c>
      <c r="D83" s="211">
        <f>SUM(D8:D82)</f>
        <v>1.0000000000000002</v>
      </c>
      <c r="E83" s="193"/>
    </row>
    <row r="84" spans="1:8" x14ac:dyDescent="0.2">
      <c r="A84" s="212"/>
      <c r="B84" s="212"/>
      <c r="C84" s="213"/>
      <c r="D84" s="214"/>
      <c r="E84" s="21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zoomScaleSheetLayoutView="100" workbookViewId="0">
      <selection activeCell="A12" sqref="A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 x14ac:dyDescent="0.2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 x14ac:dyDescent="0.2">
      <c r="A2" s="73" t="s">
        <v>0</v>
      </c>
      <c r="B2" s="73"/>
      <c r="C2" s="43"/>
      <c r="D2" s="43"/>
      <c r="E2" s="43"/>
    </row>
    <row r="3" spans="1:7" s="42" customFormat="1" x14ac:dyDescent="0.2">
      <c r="C3" s="43"/>
      <c r="D3" s="43"/>
      <c r="E3" s="43"/>
    </row>
    <row r="4" spans="1:7" s="42" customFormat="1" x14ac:dyDescent="0.2">
      <c r="C4" s="43"/>
      <c r="D4" s="43"/>
      <c r="E4" s="43"/>
    </row>
    <row r="5" spans="1:7" s="42" customFormat="1" ht="11.25" customHeight="1" x14ac:dyDescent="0.2">
      <c r="A5" s="10" t="s">
        <v>178</v>
      </c>
      <c r="B5" s="10"/>
      <c r="C5" s="43"/>
      <c r="D5" s="43"/>
      <c r="E5" s="43"/>
      <c r="G5" s="12" t="s">
        <v>116</v>
      </c>
    </row>
    <row r="6" spans="1:7" s="83" customFormat="1" x14ac:dyDescent="0.2">
      <c r="A6" s="45"/>
      <c r="B6" s="45"/>
      <c r="C6" s="80"/>
      <c r="D6" s="82"/>
      <c r="E6" s="82"/>
    </row>
    <row r="7" spans="1:7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 x14ac:dyDescent="0.2">
      <c r="A8" s="366" t="s">
        <v>1242</v>
      </c>
      <c r="B8" s="163" t="s">
        <v>1243</v>
      </c>
      <c r="C8" s="178">
        <v>11136804.310000001</v>
      </c>
      <c r="D8" s="178">
        <v>11136804.310000001</v>
      </c>
      <c r="E8" s="178">
        <v>0</v>
      </c>
      <c r="F8" s="190"/>
      <c r="G8" s="185"/>
    </row>
    <row r="9" spans="1:7" x14ac:dyDescent="0.2">
      <c r="A9" s="366" t="s">
        <v>1244</v>
      </c>
      <c r="B9" s="163" t="s">
        <v>1245</v>
      </c>
      <c r="C9" s="178">
        <v>8135346.7000000002</v>
      </c>
      <c r="D9" s="178">
        <v>8135346.7000000002</v>
      </c>
      <c r="E9" s="178">
        <v>0</v>
      </c>
      <c r="F9" s="185"/>
      <c r="G9" s="185"/>
    </row>
    <row r="10" spans="1:7" x14ac:dyDescent="0.2">
      <c r="A10" s="163"/>
      <c r="B10" s="163"/>
      <c r="C10" s="178"/>
      <c r="D10" s="178"/>
      <c r="E10" s="178"/>
      <c r="F10" s="185"/>
      <c r="G10" s="185"/>
    </row>
    <row r="11" spans="1:7" x14ac:dyDescent="0.2">
      <c r="A11" s="163"/>
      <c r="B11" s="163"/>
      <c r="C11" s="178"/>
      <c r="D11" s="178"/>
      <c r="E11" s="178"/>
      <c r="F11" s="185"/>
      <c r="G11" s="185"/>
    </row>
    <row r="12" spans="1:7" x14ac:dyDescent="0.2">
      <c r="A12" s="182"/>
      <c r="B12" s="165" t="s">
        <v>319</v>
      </c>
      <c r="C12" s="155">
        <v>19272151.010000002</v>
      </c>
      <c r="D12" s="155">
        <v>19272151.010000002</v>
      </c>
      <c r="E12" s="158">
        <v>0</v>
      </c>
      <c r="F12" s="216"/>
      <c r="G12" s="21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zoomScaleNormal="100" zoomScaleSheetLayoutView="100" workbookViewId="0">
      <selection activeCell="C8" sqref="C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 x14ac:dyDescent="0.2">
      <c r="A1" s="73" t="s">
        <v>43</v>
      </c>
      <c r="B1" s="73"/>
      <c r="C1" s="43"/>
      <c r="D1" s="43"/>
      <c r="E1" s="43"/>
      <c r="F1" s="7"/>
    </row>
    <row r="2" spans="1:6" s="42" customFormat="1" x14ac:dyDescent="0.2">
      <c r="A2" s="73" t="s">
        <v>0</v>
      </c>
      <c r="B2" s="73"/>
      <c r="C2" s="43"/>
      <c r="D2" s="43"/>
      <c r="E2" s="43"/>
    </row>
    <row r="3" spans="1:6" s="42" customFormat="1" x14ac:dyDescent="0.2">
      <c r="C3" s="43"/>
      <c r="D3" s="43"/>
      <c r="E3" s="43"/>
    </row>
    <row r="4" spans="1:6" s="42" customFormat="1" x14ac:dyDescent="0.2">
      <c r="C4" s="43"/>
      <c r="D4" s="43"/>
      <c r="E4" s="43"/>
    </row>
    <row r="5" spans="1:6" s="42" customFormat="1" ht="11.25" customHeight="1" x14ac:dyDescent="0.2">
      <c r="A5" s="10" t="s">
        <v>179</v>
      </c>
      <c r="B5" s="10"/>
      <c r="C5" s="43"/>
      <c r="D5" s="43"/>
      <c r="E5" s="43"/>
      <c r="F5" s="12" t="s">
        <v>118</v>
      </c>
    </row>
    <row r="6" spans="1:6" s="83" customFormat="1" x14ac:dyDescent="0.2">
      <c r="A6" s="45"/>
      <c r="B6" s="45"/>
      <c r="C6" s="80"/>
      <c r="D6" s="82"/>
      <c r="E6" s="82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 x14ac:dyDescent="0.2">
      <c r="A8" s="366" t="s">
        <v>1246</v>
      </c>
      <c r="B8" s="163" t="s">
        <v>1247</v>
      </c>
      <c r="C8" s="178">
        <v>23022</v>
      </c>
      <c r="D8" s="178">
        <v>37958010.969999999</v>
      </c>
      <c r="E8" s="178">
        <v>37934988.969999999</v>
      </c>
      <c r="F8" s="221"/>
    </row>
    <row r="9" spans="1:6" x14ac:dyDescent="0.2">
      <c r="A9" s="366" t="s">
        <v>1248</v>
      </c>
      <c r="B9" s="163" t="s">
        <v>1249</v>
      </c>
      <c r="C9" s="178">
        <v>13151420.439999999</v>
      </c>
      <c r="D9" s="178">
        <v>13151420.439999999</v>
      </c>
      <c r="E9" s="178">
        <v>0</v>
      </c>
      <c r="F9" s="221"/>
    </row>
    <row r="10" spans="1:6" x14ac:dyDescent="0.2">
      <c r="A10" s="366" t="s">
        <v>1250</v>
      </c>
      <c r="B10" s="163" t="s">
        <v>1251</v>
      </c>
      <c r="C10" s="178">
        <v>3104439.95</v>
      </c>
      <c r="D10" s="178">
        <v>3104439.95</v>
      </c>
      <c r="E10" s="178">
        <v>0</v>
      </c>
      <c r="F10" s="221"/>
    </row>
    <row r="11" spans="1:6" x14ac:dyDescent="0.2">
      <c r="A11" s="366" t="s">
        <v>1252</v>
      </c>
      <c r="B11" s="163" t="s">
        <v>1253</v>
      </c>
      <c r="C11" s="178">
        <v>20145686.719999999</v>
      </c>
      <c r="D11" s="178">
        <v>20145686.719999999</v>
      </c>
      <c r="E11" s="178">
        <v>0</v>
      </c>
      <c r="F11" s="221"/>
    </row>
    <row r="12" spans="1:6" s="295" customFormat="1" x14ac:dyDescent="0.2">
      <c r="A12" s="366" t="s">
        <v>1254</v>
      </c>
      <c r="B12" s="163" t="s">
        <v>1255</v>
      </c>
      <c r="C12" s="178">
        <v>3</v>
      </c>
      <c r="D12" s="178">
        <v>3</v>
      </c>
      <c r="E12" s="178">
        <v>0</v>
      </c>
      <c r="F12" s="221"/>
    </row>
    <row r="13" spans="1:6" s="295" customFormat="1" x14ac:dyDescent="0.2">
      <c r="A13" s="366" t="s">
        <v>1256</v>
      </c>
      <c r="B13" s="163" t="s">
        <v>1257</v>
      </c>
      <c r="C13" s="178">
        <v>22736.5</v>
      </c>
      <c r="D13" s="178">
        <v>22736.5</v>
      </c>
      <c r="E13" s="178">
        <v>0</v>
      </c>
      <c r="F13" s="221"/>
    </row>
    <row r="14" spans="1:6" s="295" customFormat="1" x14ac:dyDescent="0.2">
      <c r="A14" s="366" t="s">
        <v>1258</v>
      </c>
      <c r="B14" s="163" t="s">
        <v>1259</v>
      </c>
      <c r="C14" s="178">
        <v>35955.870000000003</v>
      </c>
      <c r="D14" s="178">
        <v>35955.870000000003</v>
      </c>
      <c r="E14" s="178">
        <v>0</v>
      </c>
      <c r="F14" s="221"/>
    </row>
    <row r="15" spans="1:6" s="295" customFormat="1" x14ac:dyDescent="0.2">
      <c r="A15" s="366" t="s">
        <v>1260</v>
      </c>
      <c r="B15" s="163" t="s">
        <v>1261</v>
      </c>
      <c r="C15" s="178">
        <v>10160.120000000001</v>
      </c>
      <c r="D15" s="178">
        <v>10160.120000000001</v>
      </c>
      <c r="E15" s="178">
        <v>0</v>
      </c>
      <c r="F15" s="221"/>
    </row>
    <row r="16" spans="1:6" s="295" customFormat="1" x14ac:dyDescent="0.2">
      <c r="A16" s="366" t="s">
        <v>1262</v>
      </c>
      <c r="B16" s="163" t="s">
        <v>1263</v>
      </c>
      <c r="C16" s="178">
        <v>20946.88</v>
      </c>
      <c r="D16" s="178">
        <v>20946.88</v>
      </c>
      <c r="E16" s="178">
        <v>0</v>
      </c>
      <c r="F16" s="221"/>
    </row>
    <row r="17" spans="1:6" s="295" customFormat="1" x14ac:dyDescent="0.2">
      <c r="A17" s="366" t="s">
        <v>1264</v>
      </c>
      <c r="B17" s="163" t="s">
        <v>1265</v>
      </c>
      <c r="C17" s="178">
        <v>7880.06</v>
      </c>
      <c r="D17" s="178">
        <v>7880.06</v>
      </c>
      <c r="E17" s="178">
        <v>0</v>
      </c>
      <c r="F17" s="221"/>
    </row>
    <row r="18" spans="1:6" s="295" customFormat="1" x14ac:dyDescent="0.2">
      <c r="A18" s="366" t="s">
        <v>1266</v>
      </c>
      <c r="B18" s="163" t="s">
        <v>1267</v>
      </c>
      <c r="C18" s="178">
        <v>145998.23000000001</v>
      </c>
      <c r="D18" s="178">
        <v>145998.23000000001</v>
      </c>
      <c r="E18" s="178">
        <v>0</v>
      </c>
      <c r="F18" s="221"/>
    </row>
    <row r="19" spans="1:6" s="295" customFormat="1" x14ac:dyDescent="0.2">
      <c r="A19" s="366" t="s">
        <v>1268</v>
      </c>
      <c r="B19" s="163" t="s">
        <v>1269</v>
      </c>
      <c r="C19" s="178">
        <v>1</v>
      </c>
      <c r="D19" s="178">
        <v>1</v>
      </c>
      <c r="E19" s="178">
        <v>0</v>
      </c>
      <c r="F19" s="221"/>
    </row>
    <row r="20" spans="1:6" s="295" customFormat="1" x14ac:dyDescent="0.2">
      <c r="A20" s="366" t="s">
        <v>1270</v>
      </c>
      <c r="B20" s="163" t="s">
        <v>1271</v>
      </c>
      <c r="C20" s="178">
        <v>1</v>
      </c>
      <c r="D20" s="178">
        <v>1</v>
      </c>
      <c r="E20" s="178">
        <v>0</v>
      </c>
      <c r="F20" s="221"/>
    </row>
    <row r="21" spans="1:6" s="295" customFormat="1" x14ac:dyDescent="0.2">
      <c r="A21" s="366" t="s">
        <v>1272</v>
      </c>
      <c r="B21" s="163" t="s">
        <v>1273</v>
      </c>
      <c r="C21" s="178">
        <v>1</v>
      </c>
      <c r="D21" s="178">
        <v>1</v>
      </c>
      <c r="E21" s="178">
        <v>0</v>
      </c>
      <c r="F21" s="221"/>
    </row>
    <row r="22" spans="1:6" s="295" customFormat="1" x14ac:dyDescent="0.2">
      <c r="A22" s="366" t="s">
        <v>1274</v>
      </c>
      <c r="B22" s="163" t="s">
        <v>1275</v>
      </c>
      <c r="C22" s="178">
        <v>28.62</v>
      </c>
      <c r="D22" s="178">
        <v>28.62</v>
      </c>
      <c r="E22" s="178">
        <v>0</v>
      </c>
      <c r="F22" s="221"/>
    </row>
    <row r="23" spans="1:6" s="295" customFormat="1" x14ac:dyDescent="0.2">
      <c r="A23" s="366" t="s">
        <v>1276</v>
      </c>
      <c r="B23" s="163" t="s">
        <v>1277</v>
      </c>
      <c r="C23" s="178">
        <v>1</v>
      </c>
      <c r="D23" s="178">
        <v>1</v>
      </c>
      <c r="E23" s="178">
        <v>0</v>
      </c>
      <c r="F23" s="221"/>
    </row>
    <row r="24" spans="1:6" s="295" customFormat="1" x14ac:dyDescent="0.2">
      <c r="A24" s="366" t="s">
        <v>1278</v>
      </c>
      <c r="B24" s="163" t="s">
        <v>1279</v>
      </c>
      <c r="C24" s="178">
        <v>1</v>
      </c>
      <c r="D24" s="178">
        <v>1</v>
      </c>
      <c r="E24" s="178">
        <v>0</v>
      </c>
      <c r="F24" s="221"/>
    </row>
    <row r="25" spans="1:6" s="295" customFormat="1" x14ac:dyDescent="0.2">
      <c r="A25" s="366" t="s">
        <v>1280</v>
      </c>
      <c r="B25" s="163" t="s">
        <v>1281</v>
      </c>
      <c r="C25" s="178">
        <v>16984.54</v>
      </c>
      <c r="D25" s="178">
        <v>16984.54</v>
      </c>
      <c r="E25" s="178">
        <v>0</v>
      </c>
      <c r="F25" s="221"/>
    </row>
    <row r="26" spans="1:6" s="295" customFormat="1" x14ac:dyDescent="0.2">
      <c r="A26" s="366" t="s">
        <v>1282</v>
      </c>
      <c r="B26" s="163" t="s">
        <v>1283</v>
      </c>
      <c r="C26" s="178">
        <v>960.68</v>
      </c>
      <c r="D26" s="178">
        <v>960.68</v>
      </c>
      <c r="E26" s="178">
        <v>0</v>
      </c>
      <c r="F26" s="221"/>
    </row>
    <row r="27" spans="1:6" s="295" customFormat="1" x14ac:dyDescent="0.2">
      <c r="A27" s="366" t="s">
        <v>1284</v>
      </c>
      <c r="B27" s="163" t="s">
        <v>1285</v>
      </c>
      <c r="C27" s="178">
        <v>40258738.439999998</v>
      </c>
      <c r="D27" s="178">
        <v>40258738.439999998</v>
      </c>
      <c r="E27" s="178">
        <v>0</v>
      </c>
      <c r="F27" s="221"/>
    </row>
    <row r="28" spans="1:6" s="295" customFormat="1" x14ac:dyDescent="0.2">
      <c r="A28" s="366" t="s">
        <v>1286</v>
      </c>
      <c r="B28" s="163" t="s">
        <v>1287</v>
      </c>
      <c r="C28" s="178">
        <v>13769541.73</v>
      </c>
      <c r="D28" s="178">
        <v>13769541.73</v>
      </c>
      <c r="E28" s="178">
        <v>0</v>
      </c>
      <c r="F28" s="221"/>
    </row>
    <row r="29" spans="1:6" s="295" customFormat="1" x14ac:dyDescent="0.2">
      <c r="A29" s="366" t="s">
        <v>1288</v>
      </c>
      <c r="B29" s="163" t="s">
        <v>1289</v>
      </c>
      <c r="C29" s="178">
        <v>766484.88</v>
      </c>
      <c r="D29" s="178">
        <v>766484.88</v>
      </c>
      <c r="E29" s="178">
        <v>0</v>
      </c>
      <c r="F29" s="221"/>
    </row>
    <row r="30" spans="1:6" s="295" customFormat="1" x14ac:dyDescent="0.2">
      <c r="A30" s="366" t="s">
        <v>1290</v>
      </c>
      <c r="B30" s="163" t="s">
        <v>1291</v>
      </c>
      <c r="C30" s="178">
        <v>2681676.41</v>
      </c>
      <c r="D30" s="178">
        <v>2681676.41</v>
      </c>
      <c r="E30" s="178">
        <v>0</v>
      </c>
      <c r="F30" s="221"/>
    </row>
    <row r="31" spans="1:6" s="295" customFormat="1" x14ac:dyDescent="0.2">
      <c r="A31" s="366" t="s">
        <v>1292</v>
      </c>
      <c r="B31" s="163" t="s">
        <v>1293</v>
      </c>
      <c r="C31" s="178">
        <v>404768.66</v>
      </c>
      <c r="D31" s="178">
        <v>404768.66</v>
      </c>
      <c r="E31" s="178">
        <v>0</v>
      </c>
      <c r="F31" s="221"/>
    </row>
    <row r="32" spans="1:6" s="295" customFormat="1" x14ac:dyDescent="0.2">
      <c r="A32" s="366" t="s">
        <v>1294</v>
      </c>
      <c r="B32" s="163" t="s">
        <v>1295</v>
      </c>
      <c r="C32" s="178">
        <v>130369.85</v>
      </c>
      <c r="D32" s="178">
        <v>130369.85</v>
      </c>
      <c r="E32" s="178">
        <v>0</v>
      </c>
      <c r="F32" s="221"/>
    </row>
    <row r="33" spans="1:6" s="295" customFormat="1" x14ac:dyDescent="0.2">
      <c r="A33" s="366" t="s">
        <v>1296</v>
      </c>
      <c r="B33" s="163" t="s">
        <v>1297</v>
      </c>
      <c r="C33" s="178">
        <v>81116.39</v>
      </c>
      <c r="D33" s="178">
        <v>81116.39</v>
      </c>
      <c r="E33" s="178">
        <v>0</v>
      </c>
      <c r="F33" s="221"/>
    </row>
    <row r="34" spans="1:6" s="295" customFormat="1" x14ac:dyDescent="0.2">
      <c r="A34" s="366" t="s">
        <v>1298</v>
      </c>
      <c r="B34" s="163" t="s">
        <v>1299</v>
      </c>
      <c r="C34" s="178">
        <v>152.26</v>
      </c>
      <c r="D34" s="178">
        <v>152.26</v>
      </c>
      <c r="E34" s="178">
        <v>0</v>
      </c>
      <c r="F34" s="221"/>
    </row>
    <row r="35" spans="1:6" s="295" customFormat="1" x14ac:dyDescent="0.2">
      <c r="A35" s="366" t="s">
        <v>1300</v>
      </c>
      <c r="B35" s="163" t="s">
        <v>1301</v>
      </c>
      <c r="C35" s="178">
        <v>5105.8900000000003</v>
      </c>
      <c r="D35" s="178">
        <v>5105.8900000000003</v>
      </c>
      <c r="E35" s="178">
        <v>0</v>
      </c>
      <c r="F35" s="221"/>
    </row>
    <row r="36" spans="1:6" s="295" customFormat="1" x14ac:dyDescent="0.2">
      <c r="A36" s="366" t="s">
        <v>1302</v>
      </c>
      <c r="B36" s="163" t="s">
        <v>1303</v>
      </c>
      <c r="C36" s="178">
        <v>116.75</v>
      </c>
      <c r="D36" s="178">
        <v>116.75</v>
      </c>
      <c r="E36" s="178">
        <v>0</v>
      </c>
      <c r="F36" s="221"/>
    </row>
    <row r="37" spans="1:6" s="295" customFormat="1" x14ac:dyDescent="0.2">
      <c r="A37" s="366" t="s">
        <v>1304</v>
      </c>
      <c r="B37" s="163" t="s">
        <v>1305</v>
      </c>
      <c r="C37" s="178">
        <v>1469.75</v>
      </c>
      <c r="D37" s="178">
        <v>1469.75</v>
      </c>
      <c r="E37" s="178">
        <v>0</v>
      </c>
      <c r="F37" s="221"/>
    </row>
    <row r="38" spans="1:6" s="295" customFormat="1" x14ac:dyDescent="0.2">
      <c r="A38" s="366" t="s">
        <v>1306</v>
      </c>
      <c r="B38" s="163" t="s">
        <v>1279</v>
      </c>
      <c r="C38" s="178">
        <v>8050</v>
      </c>
      <c r="D38" s="178">
        <v>8050</v>
      </c>
      <c r="E38" s="178">
        <v>0</v>
      </c>
      <c r="F38" s="221"/>
    </row>
    <row r="39" spans="1:6" s="295" customFormat="1" x14ac:dyDescent="0.2">
      <c r="A39" s="366" t="s">
        <v>1307</v>
      </c>
      <c r="B39" s="163" t="s">
        <v>1308</v>
      </c>
      <c r="C39" s="178">
        <v>298652.67</v>
      </c>
      <c r="D39" s="178">
        <v>298652.67</v>
      </c>
      <c r="E39" s="178">
        <v>0</v>
      </c>
      <c r="F39" s="221"/>
    </row>
    <row r="40" spans="1:6" s="295" customFormat="1" x14ac:dyDescent="0.2">
      <c r="A40" s="366" t="s">
        <v>1309</v>
      </c>
      <c r="B40" s="163" t="s">
        <v>1310</v>
      </c>
      <c r="C40" s="178">
        <v>105.4</v>
      </c>
      <c r="D40" s="178">
        <v>105.4</v>
      </c>
      <c r="E40" s="178">
        <v>0</v>
      </c>
      <c r="F40" s="221"/>
    </row>
    <row r="41" spans="1:6" s="295" customFormat="1" x14ac:dyDescent="0.2">
      <c r="A41" s="366" t="s">
        <v>1311</v>
      </c>
      <c r="B41" s="163" t="s">
        <v>1312</v>
      </c>
      <c r="C41" s="178">
        <v>490.19</v>
      </c>
      <c r="D41" s="178">
        <v>490.19</v>
      </c>
      <c r="E41" s="178">
        <v>0</v>
      </c>
      <c r="F41" s="221"/>
    </row>
    <row r="42" spans="1:6" s="295" customFormat="1" x14ac:dyDescent="0.2">
      <c r="A42" s="366" t="s">
        <v>1313</v>
      </c>
      <c r="B42" s="163" t="s">
        <v>1314</v>
      </c>
      <c r="C42" s="178">
        <v>70.38</v>
      </c>
      <c r="D42" s="178">
        <v>70.38</v>
      </c>
      <c r="E42" s="178">
        <v>0</v>
      </c>
      <c r="F42" s="221"/>
    </row>
    <row r="43" spans="1:6" s="295" customFormat="1" x14ac:dyDescent="0.2">
      <c r="A43" s="366" t="s">
        <v>1315</v>
      </c>
      <c r="B43" s="163" t="s">
        <v>1255</v>
      </c>
      <c r="C43" s="178">
        <v>159.41999999999999</v>
      </c>
      <c r="D43" s="178">
        <v>159.41999999999999</v>
      </c>
      <c r="E43" s="178">
        <v>0</v>
      </c>
      <c r="F43" s="221"/>
    </row>
    <row r="44" spans="1:6" s="295" customFormat="1" x14ac:dyDescent="0.2">
      <c r="A44" s="366" t="s">
        <v>1316</v>
      </c>
      <c r="B44" s="163" t="s">
        <v>1317</v>
      </c>
      <c r="C44" s="178">
        <v>189.23</v>
      </c>
      <c r="D44" s="178">
        <v>189.23</v>
      </c>
      <c r="E44" s="178">
        <v>0</v>
      </c>
      <c r="F44" s="221"/>
    </row>
    <row r="45" spans="1:6" s="295" customFormat="1" x14ac:dyDescent="0.2">
      <c r="A45" s="366" t="s">
        <v>1318</v>
      </c>
      <c r="B45" s="163" t="s">
        <v>1319</v>
      </c>
      <c r="C45" s="178">
        <v>3259.87</v>
      </c>
      <c r="D45" s="178">
        <v>3259.87</v>
      </c>
      <c r="E45" s="178">
        <v>0</v>
      </c>
      <c r="F45" s="221"/>
    </row>
    <row r="46" spans="1:6" s="295" customFormat="1" x14ac:dyDescent="0.2">
      <c r="A46" s="366" t="s">
        <v>1320</v>
      </c>
      <c r="B46" s="163" t="s">
        <v>1321</v>
      </c>
      <c r="C46" s="178">
        <v>101.81</v>
      </c>
      <c r="D46" s="178">
        <v>101.81</v>
      </c>
      <c r="E46" s="178">
        <v>0</v>
      </c>
      <c r="F46" s="221"/>
    </row>
    <row r="47" spans="1:6" s="295" customFormat="1" x14ac:dyDescent="0.2">
      <c r="A47" s="366" t="s">
        <v>1322</v>
      </c>
      <c r="B47" s="163" t="s">
        <v>1323</v>
      </c>
      <c r="C47" s="178">
        <v>4447.24</v>
      </c>
      <c r="D47" s="178">
        <v>4447.24</v>
      </c>
      <c r="E47" s="178">
        <v>0</v>
      </c>
      <c r="F47" s="221"/>
    </row>
    <row r="48" spans="1:6" s="295" customFormat="1" x14ac:dyDescent="0.2">
      <c r="A48" s="366" t="s">
        <v>1324</v>
      </c>
      <c r="B48" s="163" t="s">
        <v>1325</v>
      </c>
      <c r="C48" s="178">
        <v>14680.74</v>
      </c>
      <c r="D48" s="178">
        <v>14680.74</v>
      </c>
      <c r="E48" s="178">
        <v>0</v>
      </c>
      <c r="F48" s="221"/>
    </row>
    <row r="49" spans="1:6" s="295" customFormat="1" x14ac:dyDescent="0.2">
      <c r="A49" s="366" t="s">
        <v>1326</v>
      </c>
      <c r="B49" s="163" t="s">
        <v>1327</v>
      </c>
      <c r="C49" s="178">
        <v>43159.17</v>
      </c>
      <c r="D49" s="178">
        <v>43159.17</v>
      </c>
      <c r="E49" s="178">
        <v>0</v>
      </c>
      <c r="F49" s="221"/>
    </row>
    <row r="50" spans="1:6" s="295" customFormat="1" x14ac:dyDescent="0.2">
      <c r="A50" s="366" t="s">
        <v>1328</v>
      </c>
      <c r="B50" s="163" t="s">
        <v>1329</v>
      </c>
      <c r="C50" s="178">
        <v>0.01</v>
      </c>
      <c r="D50" s="178">
        <v>0.01</v>
      </c>
      <c r="E50" s="178">
        <v>0</v>
      </c>
      <c r="F50" s="221"/>
    </row>
    <row r="51" spans="1:6" s="295" customFormat="1" x14ac:dyDescent="0.2">
      <c r="A51" s="366" t="s">
        <v>1330</v>
      </c>
      <c r="B51" s="163" t="s">
        <v>1331</v>
      </c>
      <c r="C51" s="178">
        <v>0.02</v>
      </c>
      <c r="D51" s="178">
        <v>0.02</v>
      </c>
      <c r="E51" s="178">
        <v>0</v>
      </c>
      <c r="F51" s="221"/>
    </row>
    <row r="52" spans="1:6" s="295" customFormat="1" x14ac:dyDescent="0.2">
      <c r="A52" s="366" t="s">
        <v>1332</v>
      </c>
      <c r="B52" s="163" t="s">
        <v>1333</v>
      </c>
      <c r="C52" s="178">
        <v>3.97</v>
      </c>
      <c r="D52" s="178">
        <v>3.97</v>
      </c>
      <c r="E52" s="178">
        <v>0</v>
      </c>
      <c r="F52" s="221"/>
    </row>
    <row r="53" spans="1:6" s="295" customFormat="1" x14ac:dyDescent="0.2">
      <c r="A53" s="366" t="s">
        <v>1334</v>
      </c>
      <c r="B53" s="163" t="s">
        <v>1335</v>
      </c>
      <c r="C53" s="178">
        <v>13420.1</v>
      </c>
      <c r="D53" s="178">
        <v>13420.1</v>
      </c>
      <c r="E53" s="178">
        <v>0</v>
      </c>
      <c r="F53" s="221"/>
    </row>
    <row r="54" spans="1:6" s="295" customFormat="1" x14ac:dyDescent="0.2">
      <c r="A54" s="366" t="s">
        <v>1336</v>
      </c>
      <c r="B54" s="163" t="s">
        <v>1337</v>
      </c>
      <c r="C54" s="178">
        <v>108021153.55</v>
      </c>
      <c r="D54" s="178">
        <v>108021153.55</v>
      </c>
      <c r="E54" s="178">
        <v>0</v>
      </c>
      <c r="F54" s="221"/>
    </row>
    <row r="55" spans="1:6" s="295" customFormat="1" x14ac:dyDescent="0.2">
      <c r="A55" s="366" t="s">
        <v>1338</v>
      </c>
      <c r="B55" s="163" t="s">
        <v>1339</v>
      </c>
      <c r="C55" s="178">
        <v>26974.84</v>
      </c>
      <c r="D55" s="178">
        <v>26974.84</v>
      </c>
      <c r="E55" s="178">
        <v>0</v>
      </c>
      <c r="F55" s="221"/>
    </row>
    <row r="56" spans="1:6" s="295" customFormat="1" x14ac:dyDescent="0.2">
      <c r="A56" s="366" t="s">
        <v>1340</v>
      </c>
      <c r="B56" s="163" t="s">
        <v>1341</v>
      </c>
      <c r="C56" s="178">
        <v>528500.89</v>
      </c>
      <c r="D56" s="178">
        <v>528500.89</v>
      </c>
      <c r="E56" s="178">
        <v>0</v>
      </c>
      <c r="F56" s="221"/>
    </row>
    <row r="57" spans="1:6" s="295" customFormat="1" x14ac:dyDescent="0.2">
      <c r="A57" s="366" t="s">
        <v>1342</v>
      </c>
      <c r="B57" s="163" t="s">
        <v>1343</v>
      </c>
      <c r="C57" s="178">
        <v>579.99</v>
      </c>
      <c r="D57" s="178">
        <v>579.99</v>
      </c>
      <c r="E57" s="178">
        <v>0</v>
      </c>
      <c r="F57" s="221"/>
    </row>
    <row r="58" spans="1:6" s="295" customFormat="1" x14ac:dyDescent="0.2">
      <c r="A58" s="366" t="s">
        <v>1344</v>
      </c>
      <c r="B58" s="163" t="s">
        <v>1345</v>
      </c>
      <c r="C58" s="178">
        <v>9075.2800000000007</v>
      </c>
      <c r="D58" s="178">
        <v>9075.2800000000007</v>
      </c>
      <c r="E58" s="178">
        <v>0</v>
      </c>
      <c r="F58" s="221"/>
    </row>
    <row r="59" spans="1:6" s="295" customFormat="1" x14ac:dyDescent="0.2">
      <c r="A59" s="366" t="s">
        <v>1346</v>
      </c>
      <c r="B59" s="163" t="s">
        <v>1347</v>
      </c>
      <c r="C59" s="178">
        <v>19</v>
      </c>
      <c r="D59" s="178">
        <v>19</v>
      </c>
      <c r="E59" s="178">
        <v>0</v>
      </c>
      <c r="F59" s="221"/>
    </row>
    <row r="60" spans="1:6" s="295" customFormat="1" x14ac:dyDescent="0.2">
      <c r="A60" s="366" t="s">
        <v>1348</v>
      </c>
      <c r="B60" s="163" t="s">
        <v>1349</v>
      </c>
      <c r="C60" s="178">
        <v>290.02</v>
      </c>
      <c r="D60" s="178">
        <v>290.02</v>
      </c>
      <c r="E60" s="178">
        <v>0</v>
      </c>
      <c r="F60" s="221"/>
    </row>
    <row r="61" spans="1:6" s="295" customFormat="1" x14ac:dyDescent="0.2">
      <c r="A61" s="366" t="s">
        <v>1350</v>
      </c>
      <c r="B61" s="163" t="s">
        <v>1351</v>
      </c>
      <c r="C61" s="178">
        <v>1059.08</v>
      </c>
      <c r="D61" s="178">
        <v>1059.08</v>
      </c>
      <c r="E61" s="178">
        <v>0</v>
      </c>
      <c r="F61" s="221"/>
    </row>
    <row r="62" spans="1:6" s="295" customFormat="1" x14ac:dyDescent="0.2">
      <c r="A62" s="366" t="s">
        <v>1352</v>
      </c>
      <c r="B62" s="163" t="s">
        <v>1353</v>
      </c>
      <c r="C62" s="178">
        <v>109854.79</v>
      </c>
      <c r="D62" s="178">
        <v>112468.98</v>
      </c>
      <c r="E62" s="178">
        <v>2614.19</v>
      </c>
      <c r="F62" s="221"/>
    </row>
    <row r="63" spans="1:6" s="295" customFormat="1" x14ac:dyDescent="0.2">
      <c r="A63" s="366" t="s">
        <v>1354</v>
      </c>
      <c r="B63" s="163" t="s">
        <v>1314</v>
      </c>
      <c r="C63" s="178">
        <v>765.75</v>
      </c>
      <c r="D63" s="178">
        <v>765.75</v>
      </c>
      <c r="E63" s="178">
        <v>0</v>
      </c>
      <c r="F63" s="221"/>
    </row>
    <row r="64" spans="1:6" s="295" customFormat="1" x14ac:dyDescent="0.2">
      <c r="A64" s="366" t="s">
        <v>1355</v>
      </c>
      <c r="B64" s="163" t="s">
        <v>1323</v>
      </c>
      <c r="C64" s="178">
        <v>3591.28</v>
      </c>
      <c r="D64" s="178">
        <v>3591.28</v>
      </c>
      <c r="E64" s="178">
        <v>0</v>
      </c>
      <c r="F64" s="221"/>
    </row>
    <row r="65" spans="1:6" s="295" customFormat="1" x14ac:dyDescent="0.2">
      <c r="A65" s="366" t="s">
        <v>1356</v>
      </c>
      <c r="B65" s="163" t="s">
        <v>1331</v>
      </c>
      <c r="C65" s="178">
        <v>290</v>
      </c>
      <c r="D65" s="178">
        <v>290</v>
      </c>
      <c r="E65" s="178">
        <v>0</v>
      </c>
      <c r="F65" s="221"/>
    </row>
    <row r="66" spans="1:6" s="295" customFormat="1" x14ac:dyDescent="0.2">
      <c r="A66" s="366" t="s">
        <v>1357</v>
      </c>
      <c r="B66" s="163" t="s">
        <v>1358</v>
      </c>
      <c r="C66" s="178">
        <v>457.5</v>
      </c>
      <c r="D66" s="178">
        <v>457.5</v>
      </c>
      <c r="E66" s="178">
        <v>0</v>
      </c>
      <c r="F66" s="221"/>
    </row>
    <row r="67" spans="1:6" s="295" customFormat="1" x14ac:dyDescent="0.2">
      <c r="A67" s="366" t="s">
        <v>1359</v>
      </c>
      <c r="B67" s="163" t="s">
        <v>1360</v>
      </c>
      <c r="C67" s="178">
        <v>774.61</v>
      </c>
      <c r="D67" s="178">
        <v>822.59</v>
      </c>
      <c r="E67" s="178">
        <v>47.98</v>
      </c>
      <c r="F67" s="221"/>
    </row>
    <row r="68" spans="1:6" s="295" customFormat="1" x14ac:dyDescent="0.2">
      <c r="A68" s="366" t="s">
        <v>1361</v>
      </c>
      <c r="B68" s="163" t="s">
        <v>1362</v>
      </c>
      <c r="C68" s="178">
        <v>2373.71</v>
      </c>
      <c r="D68" s="178">
        <v>2373.71</v>
      </c>
      <c r="E68" s="178">
        <v>0</v>
      </c>
      <c r="F68" s="221"/>
    </row>
    <row r="69" spans="1:6" s="295" customFormat="1" x14ac:dyDescent="0.2">
      <c r="A69" s="366" t="s">
        <v>1363</v>
      </c>
      <c r="B69" s="163" t="s">
        <v>1364</v>
      </c>
      <c r="C69" s="178">
        <v>107.32</v>
      </c>
      <c r="D69" s="178">
        <v>107.32</v>
      </c>
      <c r="E69" s="178">
        <v>0</v>
      </c>
      <c r="F69" s="221"/>
    </row>
    <row r="70" spans="1:6" s="295" customFormat="1" x14ac:dyDescent="0.2">
      <c r="A70" s="366" t="s">
        <v>1365</v>
      </c>
      <c r="B70" s="163" t="s">
        <v>1366</v>
      </c>
      <c r="C70" s="178">
        <v>145.54</v>
      </c>
      <c r="D70" s="178">
        <v>145.54</v>
      </c>
      <c r="E70" s="178">
        <v>0</v>
      </c>
      <c r="F70" s="221"/>
    </row>
    <row r="71" spans="1:6" s="295" customFormat="1" x14ac:dyDescent="0.2">
      <c r="A71" s="366" t="s">
        <v>1367</v>
      </c>
      <c r="B71" s="163" t="s">
        <v>1368</v>
      </c>
      <c r="C71" s="178">
        <v>44963.83</v>
      </c>
      <c r="D71" s="178">
        <v>44963.83</v>
      </c>
      <c r="E71" s="178">
        <v>0</v>
      </c>
      <c r="F71" s="221"/>
    </row>
    <row r="72" spans="1:6" s="295" customFormat="1" x14ac:dyDescent="0.2">
      <c r="A72" s="366" t="s">
        <v>1369</v>
      </c>
      <c r="B72" s="163" t="s">
        <v>1370</v>
      </c>
      <c r="C72" s="178">
        <v>349.08</v>
      </c>
      <c r="D72" s="178">
        <v>349.08</v>
      </c>
      <c r="E72" s="178">
        <v>0</v>
      </c>
      <c r="F72" s="221"/>
    </row>
    <row r="73" spans="1:6" s="295" customFormat="1" x14ac:dyDescent="0.2">
      <c r="A73" s="366" t="s">
        <v>1371</v>
      </c>
      <c r="B73" s="163" t="s">
        <v>1372</v>
      </c>
      <c r="C73" s="178">
        <v>1238.1500000000001</v>
      </c>
      <c r="D73" s="178">
        <v>1238.1500000000001</v>
      </c>
      <c r="E73" s="178">
        <v>0</v>
      </c>
      <c r="F73" s="221"/>
    </row>
    <row r="74" spans="1:6" s="295" customFormat="1" x14ac:dyDescent="0.2">
      <c r="A74" s="366" t="s">
        <v>1373</v>
      </c>
      <c r="B74" s="163" t="s">
        <v>1374</v>
      </c>
      <c r="C74" s="178">
        <v>256.24</v>
      </c>
      <c r="D74" s="178">
        <v>256.24</v>
      </c>
      <c r="E74" s="178">
        <v>0</v>
      </c>
      <c r="F74" s="221"/>
    </row>
    <row r="75" spans="1:6" s="295" customFormat="1" x14ac:dyDescent="0.2">
      <c r="A75" s="366" t="s">
        <v>1375</v>
      </c>
      <c r="B75" s="163" t="s">
        <v>1376</v>
      </c>
      <c r="C75" s="178">
        <v>134.80000000000001</v>
      </c>
      <c r="D75" s="178">
        <v>134.80000000000001</v>
      </c>
      <c r="E75" s="178">
        <v>0</v>
      </c>
      <c r="F75" s="221"/>
    </row>
    <row r="76" spans="1:6" s="295" customFormat="1" x14ac:dyDescent="0.2">
      <c r="A76" s="366" t="s">
        <v>1377</v>
      </c>
      <c r="B76" s="163" t="s">
        <v>1319</v>
      </c>
      <c r="C76" s="178">
        <v>670.73</v>
      </c>
      <c r="D76" s="178">
        <v>670.73</v>
      </c>
      <c r="E76" s="178">
        <v>0</v>
      </c>
      <c r="F76" s="221"/>
    </row>
    <row r="77" spans="1:6" s="295" customFormat="1" x14ac:dyDescent="0.2">
      <c r="A77" s="366" t="s">
        <v>1378</v>
      </c>
      <c r="B77" s="163" t="s">
        <v>1379</v>
      </c>
      <c r="C77" s="178">
        <v>39.19</v>
      </c>
      <c r="D77" s="178">
        <v>39.19</v>
      </c>
      <c r="E77" s="178">
        <v>0</v>
      </c>
      <c r="F77" s="221"/>
    </row>
    <row r="78" spans="1:6" s="295" customFormat="1" x14ac:dyDescent="0.2">
      <c r="A78" s="366" t="s">
        <v>1380</v>
      </c>
      <c r="B78" s="163" t="s">
        <v>1381</v>
      </c>
      <c r="C78" s="178">
        <v>11878.56</v>
      </c>
      <c r="D78" s="178">
        <v>11878.56</v>
      </c>
      <c r="E78" s="178">
        <v>0</v>
      </c>
      <c r="F78" s="221"/>
    </row>
    <row r="79" spans="1:6" s="295" customFormat="1" x14ac:dyDescent="0.2">
      <c r="A79" s="366" t="s">
        <v>1382</v>
      </c>
      <c r="B79" s="163" t="s">
        <v>1383</v>
      </c>
      <c r="C79" s="178">
        <v>1979510.31</v>
      </c>
      <c r="D79" s="178">
        <v>1979510.31</v>
      </c>
      <c r="E79" s="178">
        <v>0</v>
      </c>
      <c r="F79" s="221"/>
    </row>
    <row r="80" spans="1:6" s="295" customFormat="1" x14ac:dyDescent="0.2">
      <c r="A80" s="366" t="s">
        <v>1384</v>
      </c>
      <c r="B80" s="163" t="s">
        <v>1385</v>
      </c>
      <c r="C80" s="178">
        <v>57.41</v>
      </c>
      <c r="D80" s="178">
        <v>57.41</v>
      </c>
      <c r="E80" s="178">
        <v>0</v>
      </c>
      <c r="F80" s="221"/>
    </row>
    <row r="81" spans="1:6" s="295" customFormat="1" x14ac:dyDescent="0.2">
      <c r="A81" s="366" t="s">
        <v>1386</v>
      </c>
      <c r="B81" s="163" t="s">
        <v>1387</v>
      </c>
      <c r="C81" s="178">
        <v>7585.13</v>
      </c>
      <c r="D81" s="178">
        <v>7585.13</v>
      </c>
      <c r="E81" s="178">
        <v>0</v>
      </c>
      <c r="F81" s="221"/>
    </row>
    <row r="82" spans="1:6" s="295" customFormat="1" x14ac:dyDescent="0.2">
      <c r="A82" s="366" t="s">
        <v>1388</v>
      </c>
      <c r="B82" s="163" t="s">
        <v>1389</v>
      </c>
      <c r="C82" s="178">
        <v>100828.55</v>
      </c>
      <c r="D82" s="178">
        <v>100837.9</v>
      </c>
      <c r="E82" s="178">
        <v>9.35</v>
      </c>
      <c r="F82" s="221"/>
    </row>
    <row r="83" spans="1:6" s="295" customFormat="1" x14ac:dyDescent="0.2">
      <c r="A83" s="366" t="s">
        <v>1390</v>
      </c>
      <c r="B83" s="163" t="s">
        <v>1391</v>
      </c>
      <c r="C83" s="178">
        <v>145.81</v>
      </c>
      <c r="D83" s="178">
        <v>145.81</v>
      </c>
      <c r="E83" s="178">
        <v>0</v>
      </c>
      <c r="F83" s="221"/>
    </row>
    <row r="84" spans="1:6" s="295" customFormat="1" x14ac:dyDescent="0.2">
      <c r="A84" s="366" t="s">
        <v>1392</v>
      </c>
      <c r="B84" s="163" t="s">
        <v>1393</v>
      </c>
      <c r="C84" s="178">
        <v>51.37</v>
      </c>
      <c r="D84" s="178">
        <v>51.37</v>
      </c>
      <c r="E84" s="178">
        <v>0</v>
      </c>
      <c r="F84" s="221"/>
    </row>
    <row r="85" spans="1:6" s="295" customFormat="1" x14ac:dyDescent="0.2">
      <c r="A85" s="366" t="s">
        <v>1394</v>
      </c>
      <c r="B85" s="163" t="s">
        <v>1395</v>
      </c>
      <c r="C85" s="178">
        <v>60.96</v>
      </c>
      <c r="D85" s="178">
        <v>60.96</v>
      </c>
      <c r="E85" s="178">
        <v>0</v>
      </c>
      <c r="F85" s="221"/>
    </row>
    <row r="86" spans="1:6" s="295" customFormat="1" x14ac:dyDescent="0.2">
      <c r="A86" s="366" t="s">
        <v>1396</v>
      </c>
      <c r="B86" s="163" t="s">
        <v>1397</v>
      </c>
      <c r="C86" s="178">
        <v>3.6</v>
      </c>
      <c r="D86" s="178">
        <v>3.6</v>
      </c>
      <c r="E86" s="178">
        <v>0</v>
      </c>
      <c r="F86" s="221"/>
    </row>
    <row r="87" spans="1:6" s="295" customFormat="1" x14ac:dyDescent="0.2">
      <c r="A87" s="366" t="s">
        <v>1398</v>
      </c>
      <c r="B87" s="163" t="s">
        <v>1399</v>
      </c>
      <c r="C87" s="178">
        <v>0.33</v>
      </c>
      <c r="D87" s="178">
        <v>0.33</v>
      </c>
      <c r="E87" s="178">
        <v>0</v>
      </c>
      <c r="F87" s="221"/>
    </row>
    <row r="88" spans="1:6" s="295" customFormat="1" x14ac:dyDescent="0.2">
      <c r="A88" s="366" t="s">
        <v>1400</v>
      </c>
      <c r="B88" s="163" t="s">
        <v>1401</v>
      </c>
      <c r="C88" s="178">
        <v>997766.65</v>
      </c>
      <c r="D88" s="178">
        <v>997766.65</v>
      </c>
      <c r="E88" s="178">
        <v>0</v>
      </c>
      <c r="F88" s="221"/>
    </row>
    <row r="89" spans="1:6" s="295" customFormat="1" x14ac:dyDescent="0.2">
      <c r="A89" s="366" t="s">
        <v>1402</v>
      </c>
      <c r="B89" s="163" t="s">
        <v>1403</v>
      </c>
      <c r="C89" s="178">
        <v>556265.51</v>
      </c>
      <c r="D89" s="178">
        <v>556265.51</v>
      </c>
      <c r="E89" s="178">
        <v>0</v>
      </c>
      <c r="F89" s="221"/>
    </row>
    <row r="90" spans="1:6" s="295" customFormat="1" x14ac:dyDescent="0.2">
      <c r="A90" s="366" t="s">
        <v>1404</v>
      </c>
      <c r="B90" s="163" t="s">
        <v>1405</v>
      </c>
      <c r="C90" s="178">
        <v>165218.6</v>
      </c>
      <c r="D90" s="178">
        <v>165218.6</v>
      </c>
      <c r="E90" s="178">
        <v>0</v>
      </c>
      <c r="F90" s="221"/>
    </row>
    <row r="91" spans="1:6" s="295" customFormat="1" x14ac:dyDescent="0.2">
      <c r="A91" s="366" t="s">
        <v>1406</v>
      </c>
      <c r="B91" s="163" t="s">
        <v>1407</v>
      </c>
      <c r="C91" s="178">
        <v>49068.61</v>
      </c>
      <c r="D91" s="178">
        <v>49068.61</v>
      </c>
      <c r="E91" s="178">
        <v>0</v>
      </c>
      <c r="F91" s="221"/>
    </row>
    <row r="92" spans="1:6" s="295" customFormat="1" x14ac:dyDescent="0.2">
      <c r="A92" s="366" t="s">
        <v>1408</v>
      </c>
      <c r="B92" s="163" t="s">
        <v>1409</v>
      </c>
      <c r="C92" s="178">
        <v>14298.76</v>
      </c>
      <c r="D92" s="178">
        <v>14298.76</v>
      </c>
      <c r="E92" s="178">
        <v>0</v>
      </c>
      <c r="F92" s="221"/>
    </row>
    <row r="93" spans="1:6" s="295" customFormat="1" x14ac:dyDescent="0.2">
      <c r="A93" s="366" t="s">
        <v>1410</v>
      </c>
      <c r="B93" s="163" t="s">
        <v>1411</v>
      </c>
      <c r="C93" s="178">
        <v>5.72</v>
      </c>
      <c r="D93" s="178">
        <v>5.72</v>
      </c>
      <c r="E93" s="178">
        <v>0</v>
      </c>
      <c r="F93" s="221"/>
    </row>
    <row r="94" spans="1:6" s="295" customFormat="1" x14ac:dyDescent="0.2">
      <c r="A94" s="366" t="s">
        <v>1412</v>
      </c>
      <c r="B94" s="163" t="s">
        <v>1413</v>
      </c>
      <c r="C94" s="178">
        <v>129517.28</v>
      </c>
      <c r="D94" s="178">
        <v>129517.28</v>
      </c>
      <c r="E94" s="178">
        <v>0</v>
      </c>
      <c r="F94" s="221"/>
    </row>
    <row r="95" spans="1:6" s="295" customFormat="1" x14ac:dyDescent="0.2">
      <c r="A95" s="366" t="s">
        <v>1414</v>
      </c>
      <c r="B95" s="163" t="s">
        <v>1415</v>
      </c>
      <c r="C95" s="178">
        <v>0.44</v>
      </c>
      <c r="D95" s="178">
        <v>0.44</v>
      </c>
      <c r="E95" s="178">
        <v>0</v>
      </c>
      <c r="F95" s="221"/>
    </row>
    <row r="96" spans="1:6" s="295" customFormat="1" x14ac:dyDescent="0.2">
      <c r="A96" s="366" t="s">
        <v>1416</v>
      </c>
      <c r="B96" s="163" t="s">
        <v>1379</v>
      </c>
      <c r="C96" s="178">
        <v>87.39</v>
      </c>
      <c r="D96" s="178">
        <v>93.27</v>
      </c>
      <c r="E96" s="178">
        <v>5.88</v>
      </c>
      <c r="F96" s="221"/>
    </row>
    <row r="97" spans="1:6" s="295" customFormat="1" x14ac:dyDescent="0.2">
      <c r="A97" s="366" t="s">
        <v>1417</v>
      </c>
      <c r="B97" s="163" t="s">
        <v>1418</v>
      </c>
      <c r="C97" s="178">
        <v>679.33</v>
      </c>
      <c r="D97" s="178">
        <v>679.45</v>
      </c>
      <c r="E97" s="178">
        <v>0.12</v>
      </c>
      <c r="F97" s="221"/>
    </row>
    <row r="98" spans="1:6" s="295" customFormat="1" x14ac:dyDescent="0.2">
      <c r="A98" s="366" t="s">
        <v>1419</v>
      </c>
      <c r="B98" s="163" t="s">
        <v>1420</v>
      </c>
      <c r="C98" s="178">
        <v>54.51</v>
      </c>
      <c r="D98" s="178">
        <v>64.650000000000006</v>
      </c>
      <c r="E98" s="178">
        <v>10.14</v>
      </c>
      <c r="F98" s="221"/>
    </row>
    <row r="99" spans="1:6" s="295" customFormat="1" x14ac:dyDescent="0.2">
      <c r="A99" s="366" t="s">
        <v>1421</v>
      </c>
      <c r="B99" s="163" t="s">
        <v>1422</v>
      </c>
      <c r="C99" s="178">
        <v>4.8099999999999996</v>
      </c>
      <c r="D99" s="178">
        <v>4.8099999999999996</v>
      </c>
      <c r="E99" s="178">
        <v>0</v>
      </c>
      <c r="F99" s="221"/>
    </row>
    <row r="100" spans="1:6" s="295" customFormat="1" x14ac:dyDescent="0.2">
      <c r="A100" s="366" t="s">
        <v>1423</v>
      </c>
      <c r="B100" s="163" t="s">
        <v>1424</v>
      </c>
      <c r="C100" s="178">
        <v>1184.78</v>
      </c>
      <c r="D100" s="178">
        <v>1184.9000000000001</v>
      </c>
      <c r="E100" s="178">
        <v>0.12</v>
      </c>
      <c r="F100" s="221"/>
    </row>
    <row r="101" spans="1:6" s="295" customFormat="1" x14ac:dyDescent="0.2">
      <c r="A101" s="366" t="s">
        <v>1425</v>
      </c>
      <c r="B101" s="163" t="s">
        <v>1426</v>
      </c>
      <c r="C101" s="178">
        <v>35816.879999999997</v>
      </c>
      <c r="D101" s="178">
        <v>35820.54</v>
      </c>
      <c r="E101" s="178">
        <v>3.66</v>
      </c>
      <c r="F101" s="221"/>
    </row>
    <row r="102" spans="1:6" s="295" customFormat="1" x14ac:dyDescent="0.2">
      <c r="A102" s="366" t="s">
        <v>1427</v>
      </c>
      <c r="B102" s="163" t="s">
        <v>1379</v>
      </c>
      <c r="C102" s="178">
        <v>7.46</v>
      </c>
      <c r="D102" s="178">
        <v>10.16</v>
      </c>
      <c r="E102" s="178">
        <v>2.7</v>
      </c>
      <c r="F102" s="221"/>
    </row>
    <row r="103" spans="1:6" s="295" customFormat="1" x14ac:dyDescent="0.2">
      <c r="A103" s="366" t="s">
        <v>1428</v>
      </c>
      <c r="B103" s="163" t="s">
        <v>1429</v>
      </c>
      <c r="C103" s="178">
        <v>205533.14</v>
      </c>
      <c r="D103" s="178">
        <v>205554.03</v>
      </c>
      <c r="E103" s="178">
        <v>20.89</v>
      </c>
      <c r="F103" s="221"/>
    </row>
    <row r="104" spans="1:6" s="295" customFormat="1" x14ac:dyDescent="0.2">
      <c r="A104" s="366" t="s">
        <v>1430</v>
      </c>
      <c r="B104" s="163" t="s">
        <v>1431</v>
      </c>
      <c r="C104" s="178">
        <v>1001.08</v>
      </c>
      <c r="D104" s="178">
        <v>1001.2</v>
      </c>
      <c r="E104" s="178">
        <v>0.12</v>
      </c>
      <c r="F104" s="221"/>
    </row>
    <row r="105" spans="1:6" s="295" customFormat="1" x14ac:dyDescent="0.2">
      <c r="A105" s="366" t="s">
        <v>1432</v>
      </c>
      <c r="B105" s="163" t="s">
        <v>1433</v>
      </c>
      <c r="C105" s="178">
        <v>427.56</v>
      </c>
      <c r="D105" s="178">
        <v>427.56</v>
      </c>
      <c r="E105" s="178">
        <v>0</v>
      </c>
      <c r="F105" s="221"/>
    </row>
    <row r="106" spans="1:6" s="295" customFormat="1" x14ac:dyDescent="0.2">
      <c r="A106" s="366" t="s">
        <v>1434</v>
      </c>
      <c r="B106" s="163" t="s">
        <v>1435</v>
      </c>
      <c r="C106" s="178">
        <v>26.93</v>
      </c>
      <c r="D106" s="178">
        <v>26.93</v>
      </c>
      <c r="E106" s="178">
        <v>0</v>
      </c>
      <c r="F106" s="221"/>
    </row>
    <row r="107" spans="1:6" s="295" customFormat="1" x14ac:dyDescent="0.2">
      <c r="A107" s="366" t="s">
        <v>1436</v>
      </c>
      <c r="B107" s="163" t="s">
        <v>1437</v>
      </c>
      <c r="C107" s="178">
        <v>2.34</v>
      </c>
      <c r="D107" s="178">
        <v>5.19</v>
      </c>
      <c r="E107" s="178">
        <v>2.85</v>
      </c>
      <c r="F107" s="221"/>
    </row>
    <row r="108" spans="1:6" s="295" customFormat="1" x14ac:dyDescent="0.2">
      <c r="A108" s="366" t="s">
        <v>1438</v>
      </c>
      <c r="B108" s="163" t="s">
        <v>1439</v>
      </c>
      <c r="C108" s="178">
        <v>675.37</v>
      </c>
      <c r="D108" s="178">
        <v>679.21</v>
      </c>
      <c r="E108" s="178">
        <v>3.84</v>
      </c>
      <c r="F108" s="221"/>
    </row>
    <row r="109" spans="1:6" s="295" customFormat="1" x14ac:dyDescent="0.2">
      <c r="A109" s="366" t="s">
        <v>1440</v>
      </c>
      <c r="B109" s="163" t="s">
        <v>1441</v>
      </c>
      <c r="C109" s="178">
        <v>36.49</v>
      </c>
      <c r="D109" s="178">
        <v>37.909999999999997</v>
      </c>
      <c r="E109" s="178">
        <v>1.42</v>
      </c>
      <c r="F109" s="221"/>
    </row>
    <row r="110" spans="1:6" s="295" customFormat="1" x14ac:dyDescent="0.2">
      <c r="A110" s="366" t="s">
        <v>1442</v>
      </c>
      <c r="B110" s="163" t="s">
        <v>1443</v>
      </c>
      <c r="C110" s="178">
        <v>22.91</v>
      </c>
      <c r="D110" s="178">
        <v>23.46</v>
      </c>
      <c r="E110" s="178">
        <v>0.55000000000000004</v>
      </c>
      <c r="F110" s="221"/>
    </row>
    <row r="111" spans="1:6" s="295" customFormat="1" x14ac:dyDescent="0.2">
      <c r="A111" s="366" t="s">
        <v>1444</v>
      </c>
      <c r="B111" s="163" t="s">
        <v>1445</v>
      </c>
      <c r="C111" s="178">
        <v>3.4</v>
      </c>
      <c r="D111" s="178">
        <v>5.31</v>
      </c>
      <c r="E111" s="178">
        <v>1.91</v>
      </c>
      <c r="F111" s="221"/>
    </row>
    <row r="112" spans="1:6" s="295" customFormat="1" x14ac:dyDescent="0.2">
      <c r="A112" s="366" t="s">
        <v>1446</v>
      </c>
      <c r="B112" s="163" t="s">
        <v>1447</v>
      </c>
      <c r="C112" s="178">
        <v>186124.02</v>
      </c>
      <c r="D112" s="178">
        <v>186124.02</v>
      </c>
      <c r="E112" s="178">
        <v>0</v>
      </c>
      <c r="F112" s="221"/>
    </row>
    <row r="113" spans="1:6" s="295" customFormat="1" x14ac:dyDescent="0.2">
      <c r="A113" s="366" t="s">
        <v>1448</v>
      </c>
      <c r="B113" s="163" t="s">
        <v>1449</v>
      </c>
      <c r="C113" s="178">
        <v>491437.95</v>
      </c>
      <c r="D113" s="178">
        <v>491442.34</v>
      </c>
      <c r="E113" s="178">
        <v>4.3899999999999997</v>
      </c>
      <c r="F113" s="221"/>
    </row>
    <row r="114" spans="1:6" s="295" customFormat="1" x14ac:dyDescent="0.2">
      <c r="A114" s="366" t="s">
        <v>1450</v>
      </c>
      <c r="B114" s="163" t="s">
        <v>1451</v>
      </c>
      <c r="C114" s="178">
        <v>2.4</v>
      </c>
      <c r="D114" s="178">
        <v>2.4</v>
      </c>
      <c r="E114" s="178">
        <v>0</v>
      </c>
      <c r="F114" s="221"/>
    </row>
    <row r="115" spans="1:6" s="295" customFormat="1" x14ac:dyDescent="0.2">
      <c r="A115" s="366" t="s">
        <v>1452</v>
      </c>
      <c r="B115" s="163" t="s">
        <v>1453</v>
      </c>
      <c r="C115" s="178">
        <v>41.78</v>
      </c>
      <c r="D115" s="178">
        <v>41.78</v>
      </c>
      <c r="E115" s="178">
        <v>0</v>
      </c>
      <c r="F115" s="221"/>
    </row>
    <row r="116" spans="1:6" s="295" customFormat="1" x14ac:dyDescent="0.2">
      <c r="A116" s="366" t="s">
        <v>1454</v>
      </c>
      <c r="B116" s="163" t="s">
        <v>1455</v>
      </c>
      <c r="C116" s="178">
        <v>17.739999999999998</v>
      </c>
      <c r="D116" s="178">
        <v>17.739999999999998</v>
      </c>
      <c r="E116" s="178">
        <v>0</v>
      </c>
      <c r="F116" s="221"/>
    </row>
    <row r="117" spans="1:6" s="295" customFormat="1" x14ac:dyDescent="0.2">
      <c r="A117" s="366" t="s">
        <v>1456</v>
      </c>
      <c r="B117" s="163" t="s">
        <v>1457</v>
      </c>
      <c r="C117" s="178">
        <v>80348.89</v>
      </c>
      <c r="D117" s="178">
        <v>80349.86</v>
      </c>
      <c r="E117" s="178">
        <v>0.97</v>
      </c>
      <c r="F117" s="221"/>
    </row>
    <row r="118" spans="1:6" s="295" customFormat="1" x14ac:dyDescent="0.2">
      <c r="A118" s="366" t="s">
        <v>1458</v>
      </c>
      <c r="B118" s="163" t="s">
        <v>1459</v>
      </c>
      <c r="C118" s="178">
        <v>1021261.37</v>
      </c>
      <c r="D118" s="178">
        <v>1021261.37</v>
      </c>
      <c r="E118" s="178">
        <v>0</v>
      </c>
      <c r="F118" s="221"/>
    </row>
    <row r="119" spans="1:6" s="295" customFormat="1" x14ac:dyDescent="0.2">
      <c r="A119" s="366" t="s">
        <v>1460</v>
      </c>
      <c r="B119" s="163" t="s">
        <v>1461</v>
      </c>
      <c r="C119" s="178">
        <v>1895511.11</v>
      </c>
      <c r="D119" s="178">
        <v>1895511.11</v>
      </c>
      <c r="E119" s="178">
        <v>0</v>
      </c>
      <c r="F119" s="221"/>
    </row>
    <row r="120" spans="1:6" s="295" customFormat="1" x14ac:dyDescent="0.2">
      <c r="A120" s="366" t="s">
        <v>1462</v>
      </c>
      <c r="B120" s="163" t="s">
        <v>1463</v>
      </c>
      <c r="C120" s="178">
        <v>10.68</v>
      </c>
      <c r="D120" s="178">
        <v>10.68</v>
      </c>
      <c r="E120" s="178">
        <v>0</v>
      </c>
      <c r="F120" s="221"/>
    </row>
    <row r="121" spans="1:6" s="295" customFormat="1" x14ac:dyDescent="0.2">
      <c r="A121" s="366" t="s">
        <v>1464</v>
      </c>
      <c r="B121" s="163" t="s">
        <v>1465</v>
      </c>
      <c r="C121" s="178">
        <v>800003.56</v>
      </c>
      <c r="D121" s="178">
        <v>800028.74</v>
      </c>
      <c r="E121" s="178">
        <v>25.18</v>
      </c>
      <c r="F121" s="221"/>
    </row>
    <row r="122" spans="1:6" s="295" customFormat="1" x14ac:dyDescent="0.2">
      <c r="A122" s="366" t="s">
        <v>1466</v>
      </c>
      <c r="B122" s="163" t="s">
        <v>1467</v>
      </c>
      <c r="C122" s="178">
        <v>16.8</v>
      </c>
      <c r="D122" s="178">
        <v>16.8</v>
      </c>
      <c r="E122" s="178">
        <v>0</v>
      </c>
      <c r="F122" s="221"/>
    </row>
    <row r="123" spans="1:6" s="295" customFormat="1" x14ac:dyDescent="0.2">
      <c r="A123" s="366" t="s">
        <v>1468</v>
      </c>
      <c r="B123" s="163" t="s">
        <v>1469</v>
      </c>
      <c r="C123" s="178">
        <v>0</v>
      </c>
      <c r="D123" s="178">
        <v>7.68</v>
      </c>
      <c r="E123" s="178">
        <v>7.68</v>
      </c>
      <c r="F123" s="221"/>
    </row>
    <row r="124" spans="1:6" s="295" customFormat="1" x14ac:dyDescent="0.2">
      <c r="A124" s="366" t="s">
        <v>1470</v>
      </c>
      <c r="B124" s="163" t="s">
        <v>1267</v>
      </c>
      <c r="C124" s="178">
        <v>0</v>
      </c>
      <c r="D124" s="178">
        <v>9.57</v>
      </c>
      <c r="E124" s="178">
        <v>9.57</v>
      </c>
      <c r="F124" s="221"/>
    </row>
    <row r="125" spans="1:6" s="295" customFormat="1" x14ac:dyDescent="0.2">
      <c r="A125" s="366" t="s">
        <v>1471</v>
      </c>
      <c r="B125" s="163" t="s">
        <v>1472</v>
      </c>
      <c r="C125" s="178">
        <v>0</v>
      </c>
      <c r="D125" s="178">
        <v>82.36</v>
      </c>
      <c r="E125" s="178">
        <v>82.36</v>
      </c>
      <c r="F125" s="221"/>
    </row>
    <row r="126" spans="1:6" s="295" customFormat="1" x14ac:dyDescent="0.2">
      <c r="A126" s="366" t="s">
        <v>1473</v>
      </c>
      <c r="B126" s="163" t="s">
        <v>1474</v>
      </c>
      <c r="C126" s="178">
        <v>0</v>
      </c>
      <c r="D126" s="178">
        <v>5.31</v>
      </c>
      <c r="E126" s="178">
        <v>5.31</v>
      </c>
      <c r="F126" s="221"/>
    </row>
    <row r="127" spans="1:6" s="295" customFormat="1" x14ac:dyDescent="0.2">
      <c r="A127" s="366" t="s">
        <v>1475</v>
      </c>
      <c r="B127" s="163" t="s">
        <v>1476</v>
      </c>
      <c r="C127" s="178">
        <v>0</v>
      </c>
      <c r="D127" s="178">
        <v>229547</v>
      </c>
      <c r="E127" s="178">
        <v>229547</v>
      </c>
      <c r="F127" s="221"/>
    </row>
    <row r="128" spans="1:6" s="295" customFormat="1" x14ac:dyDescent="0.2">
      <c r="A128" s="366" t="s">
        <v>1477</v>
      </c>
      <c r="B128" s="163" t="s">
        <v>1478</v>
      </c>
      <c r="C128" s="178">
        <v>0</v>
      </c>
      <c r="D128" s="178">
        <v>519228.07</v>
      </c>
      <c r="E128" s="178">
        <v>519228.07</v>
      </c>
      <c r="F128" s="221"/>
    </row>
    <row r="129" spans="1:6" s="295" customFormat="1" x14ac:dyDescent="0.2">
      <c r="A129" s="366" t="s">
        <v>1479</v>
      </c>
      <c r="B129" s="163" t="s">
        <v>1480</v>
      </c>
      <c r="C129" s="178">
        <v>0</v>
      </c>
      <c r="D129" s="178">
        <v>263553.38</v>
      </c>
      <c r="E129" s="178">
        <v>263553.38</v>
      </c>
      <c r="F129" s="221"/>
    </row>
    <row r="130" spans="1:6" s="295" customFormat="1" x14ac:dyDescent="0.2">
      <c r="A130" s="366" t="s">
        <v>1481</v>
      </c>
      <c r="B130" s="163" t="s">
        <v>1482</v>
      </c>
      <c r="C130" s="178">
        <v>0</v>
      </c>
      <c r="D130" s="178">
        <v>48256.56</v>
      </c>
      <c r="E130" s="178">
        <v>48256.56</v>
      </c>
      <c r="F130" s="221"/>
    </row>
    <row r="131" spans="1:6" s="295" customFormat="1" x14ac:dyDescent="0.2">
      <c r="A131" s="366" t="s">
        <v>1483</v>
      </c>
      <c r="B131" s="163" t="s">
        <v>1484</v>
      </c>
      <c r="C131" s="178">
        <v>0</v>
      </c>
      <c r="D131" s="178">
        <v>4038469.44</v>
      </c>
      <c r="E131" s="178">
        <v>4038469.44</v>
      </c>
      <c r="F131" s="221"/>
    </row>
    <row r="132" spans="1:6" s="295" customFormat="1" x14ac:dyDescent="0.2">
      <c r="A132" s="366" t="s">
        <v>1485</v>
      </c>
      <c r="B132" s="163" t="s">
        <v>1486</v>
      </c>
      <c r="C132" s="178">
        <v>0</v>
      </c>
      <c r="D132" s="178">
        <v>584392.34</v>
      </c>
      <c r="E132" s="178">
        <v>584392.34</v>
      </c>
      <c r="F132" s="221"/>
    </row>
    <row r="133" spans="1:6" s="295" customFormat="1" x14ac:dyDescent="0.2">
      <c r="A133" s="366" t="s">
        <v>1487</v>
      </c>
      <c r="B133" s="163" t="s">
        <v>1488</v>
      </c>
      <c r="C133" s="178">
        <v>0</v>
      </c>
      <c r="D133" s="178">
        <v>1351236.41</v>
      </c>
      <c r="E133" s="178">
        <v>1351236.41</v>
      </c>
      <c r="F133" s="221"/>
    </row>
    <row r="134" spans="1:6" s="295" customFormat="1" x14ac:dyDescent="0.2">
      <c r="A134" s="366" t="s">
        <v>1489</v>
      </c>
      <c r="B134" s="163" t="s">
        <v>443</v>
      </c>
      <c r="C134" s="178">
        <v>0</v>
      </c>
      <c r="D134" s="178">
        <v>1601553.08</v>
      </c>
      <c r="E134" s="178">
        <v>1601553.08</v>
      </c>
      <c r="F134" s="221"/>
    </row>
    <row r="135" spans="1:6" s="295" customFormat="1" x14ac:dyDescent="0.2">
      <c r="A135" s="366" t="s">
        <v>1490</v>
      </c>
      <c r="B135" s="163" t="s">
        <v>1491</v>
      </c>
      <c r="C135" s="178">
        <v>234968656.58000001</v>
      </c>
      <c r="D135" s="178">
        <v>234968656.58000001</v>
      </c>
      <c r="E135" s="178">
        <v>0</v>
      </c>
      <c r="F135" s="221"/>
    </row>
    <row r="136" spans="1:6" s="295" customFormat="1" x14ac:dyDescent="0.2">
      <c r="A136" s="366" t="s">
        <v>1492</v>
      </c>
      <c r="B136" s="163" t="s">
        <v>1493</v>
      </c>
      <c r="C136" s="178">
        <v>102904128.59999999</v>
      </c>
      <c r="D136" s="178">
        <v>99642876.859999999</v>
      </c>
      <c r="E136" s="178">
        <v>-3261251.74</v>
      </c>
      <c r="F136" s="221"/>
    </row>
    <row r="137" spans="1:6" s="295" customFormat="1" x14ac:dyDescent="0.2">
      <c r="A137" s="366" t="s">
        <v>1494</v>
      </c>
      <c r="B137" s="163" t="s">
        <v>1495</v>
      </c>
      <c r="C137" s="178">
        <v>96698453.799999997</v>
      </c>
      <c r="D137" s="178">
        <v>80971515.409999996</v>
      </c>
      <c r="E137" s="178">
        <v>-15726938.390000001</v>
      </c>
      <c r="F137" s="221"/>
    </row>
    <row r="138" spans="1:6" x14ac:dyDescent="0.2">
      <c r="A138" s="165"/>
      <c r="B138" s="165" t="s">
        <v>320</v>
      </c>
      <c r="C138" s="179">
        <v>647230068.26999998</v>
      </c>
      <c r="D138" s="179">
        <v>674815964.57000005</v>
      </c>
      <c r="E138" s="179">
        <v>27585896.300000001</v>
      </c>
      <c r="F138" s="165"/>
    </row>
  </sheetData>
  <protectedRanges>
    <protectedRange sqref="F138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Saldo al 31 de diciembre del año anterior a la cuenta pública que se presenta." sqref="C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zoomScaleNormal="100" zoomScaleSheetLayoutView="100" workbookViewId="0">
      <selection activeCell="B1" sqref="B1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5" width="17.7109375" style="120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74"/>
      <c r="D1" s="74"/>
      <c r="E1" s="32"/>
    </row>
    <row r="2" spans="1:5" s="42" customFormat="1" x14ac:dyDescent="0.2">
      <c r="A2" s="73" t="s">
        <v>0</v>
      </c>
      <c r="B2" s="73"/>
      <c r="C2" s="74"/>
      <c r="D2" s="74"/>
      <c r="E2" s="74"/>
    </row>
    <row r="3" spans="1:5" s="42" customFormat="1" x14ac:dyDescent="0.2">
      <c r="C3" s="74"/>
      <c r="D3" s="74"/>
      <c r="E3" s="74"/>
    </row>
    <row r="4" spans="1:5" s="42" customFormat="1" x14ac:dyDescent="0.2">
      <c r="C4" s="74"/>
      <c r="D4" s="74"/>
      <c r="E4" s="74"/>
    </row>
    <row r="5" spans="1:5" s="42" customFormat="1" ht="11.25" customHeight="1" x14ac:dyDescent="0.2">
      <c r="A5" s="66" t="s">
        <v>193</v>
      </c>
      <c r="C5" s="74"/>
      <c r="D5" s="74"/>
      <c r="E5" s="281" t="s">
        <v>119</v>
      </c>
    </row>
    <row r="6" spans="1:5" s="83" customFormat="1" x14ac:dyDescent="0.2">
      <c r="A6" s="28"/>
      <c r="B6" s="28"/>
      <c r="C6" s="105"/>
      <c r="D6" s="106"/>
      <c r="E6" s="106"/>
    </row>
    <row r="7" spans="1:5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 x14ac:dyDescent="0.2">
      <c r="A8" s="374" t="s">
        <v>1496</v>
      </c>
      <c r="B8" s="185" t="s">
        <v>1497</v>
      </c>
      <c r="C8" s="178">
        <v>1000</v>
      </c>
      <c r="D8" s="178">
        <v>1000</v>
      </c>
      <c r="E8" s="178">
        <v>0</v>
      </c>
    </row>
    <row r="9" spans="1:5" x14ac:dyDescent="0.2">
      <c r="A9" s="374" t="s">
        <v>1498</v>
      </c>
      <c r="B9" s="185" t="s">
        <v>1499</v>
      </c>
      <c r="C9" s="178">
        <v>4000</v>
      </c>
      <c r="D9" s="178">
        <v>4000</v>
      </c>
      <c r="E9" s="178">
        <v>0</v>
      </c>
    </row>
    <row r="10" spans="1:5" x14ac:dyDescent="0.2">
      <c r="A10" s="374" t="s">
        <v>1500</v>
      </c>
      <c r="B10" s="185" t="s">
        <v>1501</v>
      </c>
      <c r="C10" s="178">
        <v>11000</v>
      </c>
      <c r="D10" s="178">
        <v>6000</v>
      </c>
      <c r="E10" s="178">
        <v>-5000</v>
      </c>
    </row>
    <row r="11" spans="1:5" x14ac:dyDescent="0.2">
      <c r="A11" s="375" t="s">
        <v>1502</v>
      </c>
      <c r="B11" s="164" t="s">
        <v>1503</v>
      </c>
      <c r="C11" s="217">
        <v>2000</v>
      </c>
      <c r="D11" s="217">
        <v>2000</v>
      </c>
      <c r="E11" s="217">
        <v>0</v>
      </c>
    </row>
    <row r="12" spans="1:5" s="295" customFormat="1" x14ac:dyDescent="0.2">
      <c r="A12" s="375" t="s">
        <v>1504</v>
      </c>
      <c r="B12" s="164" t="s">
        <v>1505</v>
      </c>
      <c r="C12" s="217">
        <v>5500</v>
      </c>
      <c r="D12" s="217">
        <v>5500</v>
      </c>
      <c r="E12" s="217">
        <v>0</v>
      </c>
    </row>
    <row r="13" spans="1:5" s="295" customFormat="1" x14ac:dyDescent="0.2">
      <c r="A13" s="375" t="s">
        <v>1506</v>
      </c>
      <c r="B13" s="164" t="s">
        <v>1507</v>
      </c>
      <c r="C13" s="217">
        <v>23500</v>
      </c>
      <c r="D13" s="217">
        <v>18500</v>
      </c>
      <c r="E13" s="217">
        <v>-5000</v>
      </c>
    </row>
    <row r="14" spans="1:5" s="295" customFormat="1" x14ac:dyDescent="0.2">
      <c r="A14" s="375" t="s">
        <v>1508</v>
      </c>
      <c r="B14" s="164" t="s">
        <v>1509</v>
      </c>
      <c r="C14" s="217">
        <v>894177.3</v>
      </c>
      <c r="D14" s="217">
        <v>450549.81</v>
      </c>
      <c r="E14" s="217">
        <v>-443627.49</v>
      </c>
    </row>
    <row r="15" spans="1:5" s="295" customFormat="1" x14ac:dyDescent="0.2">
      <c r="A15" s="375" t="s">
        <v>1510</v>
      </c>
      <c r="B15" s="164" t="s">
        <v>1511</v>
      </c>
      <c r="C15" s="217">
        <v>210566.36</v>
      </c>
      <c r="D15" s="217">
        <v>307611.28000000003</v>
      </c>
      <c r="E15" s="217">
        <v>97044.92</v>
      </c>
    </row>
    <row r="16" spans="1:5" s="295" customFormat="1" x14ac:dyDescent="0.2">
      <c r="A16" s="375" t="s">
        <v>1512</v>
      </c>
      <c r="B16" s="164" t="s">
        <v>1513</v>
      </c>
      <c r="C16" s="217">
        <v>41262.85</v>
      </c>
      <c r="D16" s="217">
        <v>194040.78</v>
      </c>
      <c r="E16" s="217">
        <v>152777.93</v>
      </c>
    </row>
    <row r="17" spans="1:5" s="295" customFormat="1" x14ac:dyDescent="0.2">
      <c r="A17" s="375" t="s">
        <v>1514</v>
      </c>
      <c r="B17" s="164" t="s">
        <v>1515</v>
      </c>
      <c r="C17" s="217">
        <v>27471.56</v>
      </c>
      <c r="D17" s="217">
        <v>55097.88</v>
      </c>
      <c r="E17" s="217">
        <v>27626.32</v>
      </c>
    </row>
    <row r="18" spans="1:5" s="295" customFormat="1" x14ac:dyDescent="0.2">
      <c r="A18" s="375" t="s">
        <v>1516</v>
      </c>
      <c r="B18" s="164" t="s">
        <v>375</v>
      </c>
      <c r="C18" s="217">
        <v>149541.32999999999</v>
      </c>
      <c r="D18" s="217">
        <v>891388.86</v>
      </c>
      <c r="E18" s="217">
        <v>741847.53</v>
      </c>
    </row>
    <row r="19" spans="1:5" s="295" customFormat="1" x14ac:dyDescent="0.2">
      <c r="A19" s="375" t="s">
        <v>1517</v>
      </c>
      <c r="B19" s="164" t="s">
        <v>1518</v>
      </c>
      <c r="C19" s="217">
        <v>6045828.7300000004</v>
      </c>
      <c r="D19" s="217">
        <v>21144303.149999999</v>
      </c>
      <c r="E19" s="217">
        <v>15098474.42</v>
      </c>
    </row>
    <row r="20" spans="1:5" s="295" customFormat="1" x14ac:dyDescent="0.2">
      <c r="A20" s="375" t="s">
        <v>1519</v>
      </c>
      <c r="B20" s="164" t="s">
        <v>1520</v>
      </c>
      <c r="C20" s="217">
        <v>16507.080000000002</v>
      </c>
      <c r="D20" s="217">
        <v>31145.57</v>
      </c>
      <c r="E20" s="217">
        <v>14638.49</v>
      </c>
    </row>
    <row r="21" spans="1:5" s="295" customFormat="1" x14ac:dyDescent="0.2">
      <c r="A21" s="375" t="s">
        <v>1521</v>
      </c>
      <c r="B21" s="164" t="s">
        <v>1522</v>
      </c>
      <c r="C21" s="217">
        <v>4775333.17</v>
      </c>
      <c r="D21" s="217">
        <v>886.55</v>
      </c>
      <c r="E21" s="217">
        <v>-4774446.62</v>
      </c>
    </row>
    <row r="22" spans="1:5" s="295" customFormat="1" x14ac:dyDescent="0.2">
      <c r="A22" s="375" t="s">
        <v>1523</v>
      </c>
      <c r="B22" s="164" t="s">
        <v>1524</v>
      </c>
      <c r="C22" s="217">
        <v>3276.86</v>
      </c>
      <c r="D22" s="217">
        <v>393872.55</v>
      </c>
      <c r="E22" s="217">
        <v>390595.69</v>
      </c>
    </row>
    <row r="23" spans="1:5" s="295" customFormat="1" x14ac:dyDescent="0.2">
      <c r="A23" s="375" t="s">
        <v>1525</v>
      </c>
      <c r="B23" s="164" t="s">
        <v>1526</v>
      </c>
      <c r="C23" s="217">
        <v>15286.52</v>
      </c>
      <c r="D23" s="217">
        <v>20353.86</v>
      </c>
      <c r="E23" s="217">
        <v>5067.34</v>
      </c>
    </row>
    <row r="24" spans="1:5" s="295" customFormat="1" x14ac:dyDescent="0.2">
      <c r="A24" s="375" t="s">
        <v>1527</v>
      </c>
      <c r="B24" s="164" t="s">
        <v>1528</v>
      </c>
      <c r="C24" s="217">
        <v>1890.33</v>
      </c>
      <c r="D24" s="217">
        <v>1542.33</v>
      </c>
      <c r="E24" s="217">
        <v>-348</v>
      </c>
    </row>
    <row r="25" spans="1:5" s="295" customFormat="1" x14ac:dyDescent="0.2">
      <c r="A25" s="375" t="s">
        <v>1529</v>
      </c>
      <c r="B25" s="164" t="s">
        <v>1530</v>
      </c>
      <c r="C25" s="217">
        <v>6456.11</v>
      </c>
      <c r="D25" s="217">
        <v>0.46</v>
      </c>
      <c r="E25" s="217">
        <v>-6455.65</v>
      </c>
    </row>
    <row r="26" spans="1:5" s="295" customFormat="1" x14ac:dyDescent="0.2">
      <c r="A26" s="375" t="s">
        <v>1531</v>
      </c>
      <c r="B26" s="164" t="s">
        <v>1532</v>
      </c>
      <c r="C26" s="217">
        <v>105.86</v>
      </c>
      <c r="D26" s="217">
        <v>105.86</v>
      </c>
      <c r="E26" s="217">
        <v>0</v>
      </c>
    </row>
    <row r="27" spans="1:5" s="295" customFormat="1" x14ac:dyDescent="0.2">
      <c r="A27" s="375" t="s">
        <v>1533</v>
      </c>
      <c r="B27" s="164" t="s">
        <v>1534</v>
      </c>
      <c r="C27" s="217">
        <v>60.97</v>
      </c>
      <c r="D27" s="217">
        <v>60.97</v>
      </c>
      <c r="E27" s="217">
        <v>0</v>
      </c>
    </row>
    <row r="28" spans="1:5" s="295" customFormat="1" x14ac:dyDescent="0.2">
      <c r="A28" s="375" t="s">
        <v>1535</v>
      </c>
      <c r="B28" s="164" t="s">
        <v>1536</v>
      </c>
      <c r="C28" s="217">
        <v>35820.54</v>
      </c>
      <c r="D28" s="217">
        <v>35821.440000000002</v>
      </c>
      <c r="E28" s="217">
        <v>0.9</v>
      </c>
    </row>
    <row r="29" spans="1:5" s="295" customFormat="1" x14ac:dyDescent="0.2">
      <c r="A29" s="375" t="s">
        <v>1537</v>
      </c>
      <c r="B29" s="164" t="s">
        <v>1538</v>
      </c>
      <c r="C29" s="217">
        <v>30026.38</v>
      </c>
      <c r="D29" s="217">
        <v>43471</v>
      </c>
      <c r="E29" s="217">
        <v>13444.62</v>
      </c>
    </row>
    <row r="30" spans="1:5" s="295" customFormat="1" x14ac:dyDescent="0.2">
      <c r="A30" s="375" t="s">
        <v>1539</v>
      </c>
      <c r="B30" s="164" t="s">
        <v>1540</v>
      </c>
      <c r="C30" s="217">
        <v>8679.2099999999991</v>
      </c>
      <c r="D30" s="217">
        <v>8679.44</v>
      </c>
      <c r="E30" s="217">
        <v>0.23</v>
      </c>
    </row>
    <row r="31" spans="1:5" s="295" customFormat="1" x14ac:dyDescent="0.2">
      <c r="A31" s="375" t="s">
        <v>1541</v>
      </c>
      <c r="B31" s="164" t="s">
        <v>1542</v>
      </c>
      <c r="C31" s="217">
        <v>59822.1</v>
      </c>
      <c r="D31" s="217">
        <v>59823.61</v>
      </c>
      <c r="E31" s="217">
        <v>1.51</v>
      </c>
    </row>
    <row r="32" spans="1:5" s="295" customFormat="1" x14ac:dyDescent="0.2">
      <c r="A32" s="375" t="s">
        <v>1543</v>
      </c>
      <c r="B32" s="164" t="s">
        <v>1544</v>
      </c>
      <c r="C32" s="217">
        <v>22736.5</v>
      </c>
      <c r="D32" s="217">
        <v>22736.5</v>
      </c>
      <c r="E32" s="217">
        <v>0</v>
      </c>
    </row>
    <row r="33" spans="1:5" s="295" customFormat="1" x14ac:dyDescent="0.2">
      <c r="A33" s="375" t="s">
        <v>1545</v>
      </c>
      <c r="B33" s="164" t="s">
        <v>1546</v>
      </c>
      <c r="C33" s="217">
        <v>1184.9100000000001</v>
      </c>
      <c r="D33" s="217">
        <v>1184.94</v>
      </c>
      <c r="E33" s="217">
        <v>0.03</v>
      </c>
    </row>
    <row r="34" spans="1:5" s="295" customFormat="1" x14ac:dyDescent="0.2">
      <c r="A34" s="375" t="s">
        <v>1547</v>
      </c>
      <c r="B34" s="164" t="s">
        <v>1548</v>
      </c>
      <c r="C34" s="217">
        <v>205554.04</v>
      </c>
      <c r="D34" s="217">
        <v>205559.18</v>
      </c>
      <c r="E34" s="217">
        <v>5.14</v>
      </c>
    </row>
    <row r="35" spans="1:5" s="295" customFormat="1" x14ac:dyDescent="0.2">
      <c r="A35" s="375" t="s">
        <v>1549</v>
      </c>
      <c r="B35" s="164" t="s">
        <v>1550</v>
      </c>
      <c r="C35" s="217">
        <v>679.45</v>
      </c>
      <c r="D35" s="217">
        <v>679.48</v>
      </c>
      <c r="E35" s="217">
        <v>0.03</v>
      </c>
    </row>
    <row r="36" spans="1:5" s="295" customFormat="1" x14ac:dyDescent="0.2">
      <c r="A36" s="375" t="s">
        <v>1551</v>
      </c>
      <c r="B36" s="164" t="s">
        <v>1552</v>
      </c>
      <c r="C36" s="217">
        <v>101550.76</v>
      </c>
      <c r="D36" s="217">
        <v>101559.15</v>
      </c>
      <c r="E36" s="217">
        <v>8.39</v>
      </c>
    </row>
    <row r="37" spans="1:5" s="295" customFormat="1" x14ac:dyDescent="0.2">
      <c r="A37" s="375" t="s">
        <v>1553</v>
      </c>
      <c r="B37" s="164" t="s">
        <v>1554</v>
      </c>
      <c r="C37" s="217">
        <v>1001.21</v>
      </c>
      <c r="D37" s="217">
        <v>1001.24</v>
      </c>
      <c r="E37" s="217">
        <v>0.03</v>
      </c>
    </row>
    <row r="38" spans="1:5" s="295" customFormat="1" x14ac:dyDescent="0.2">
      <c r="A38" s="375" t="s">
        <v>1555</v>
      </c>
      <c r="B38" s="164" t="s">
        <v>1556</v>
      </c>
      <c r="C38" s="217">
        <v>10160.120000000001</v>
      </c>
      <c r="D38" s="217">
        <v>10160.120000000001</v>
      </c>
      <c r="E38" s="217">
        <v>0</v>
      </c>
    </row>
    <row r="39" spans="1:5" s="295" customFormat="1" x14ac:dyDescent="0.2">
      <c r="A39" s="375" t="s">
        <v>1557</v>
      </c>
      <c r="B39" s="164" t="s">
        <v>1558</v>
      </c>
      <c r="C39" s="217">
        <v>12829.6</v>
      </c>
      <c r="D39" s="217">
        <v>12481.6</v>
      </c>
      <c r="E39" s="217">
        <v>-348</v>
      </c>
    </row>
    <row r="40" spans="1:5" s="295" customFormat="1" x14ac:dyDescent="0.2">
      <c r="A40" s="375" t="s">
        <v>1559</v>
      </c>
      <c r="B40" s="164" t="s">
        <v>1560</v>
      </c>
      <c r="C40" s="217">
        <v>6198.06</v>
      </c>
      <c r="D40" s="217">
        <v>5850.06</v>
      </c>
      <c r="E40" s="217">
        <v>-348</v>
      </c>
    </row>
    <row r="41" spans="1:5" s="295" customFormat="1" x14ac:dyDescent="0.2">
      <c r="A41" s="375" t="s">
        <v>1561</v>
      </c>
      <c r="B41" s="164" t="s">
        <v>1562</v>
      </c>
      <c r="C41" s="217">
        <v>1119563.6100000001</v>
      </c>
      <c r="D41" s="217">
        <v>1081060.1599999999</v>
      </c>
      <c r="E41" s="217">
        <v>-38503.449999999997</v>
      </c>
    </row>
    <row r="42" spans="1:5" s="295" customFormat="1" x14ac:dyDescent="0.2">
      <c r="A42" s="375" t="s">
        <v>1563</v>
      </c>
      <c r="B42" s="164" t="s">
        <v>1564</v>
      </c>
      <c r="C42" s="217">
        <v>126563.24</v>
      </c>
      <c r="D42" s="217">
        <v>126573.69</v>
      </c>
      <c r="E42" s="217">
        <v>10.45</v>
      </c>
    </row>
    <row r="43" spans="1:5" s="295" customFormat="1" x14ac:dyDescent="0.2">
      <c r="A43" s="375" t="s">
        <v>1565</v>
      </c>
      <c r="B43" s="164" t="s">
        <v>1566</v>
      </c>
      <c r="C43" s="217">
        <v>4921.17</v>
      </c>
      <c r="D43" s="217">
        <v>11557.01</v>
      </c>
      <c r="E43" s="217">
        <v>6635.84</v>
      </c>
    </row>
    <row r="44" spans="1:5" s="295" customFormat="1" x14ac:dyDescent="0.2">
      <c r="A44" s="375" t="s">
        <v>1567</v>
      </c>
      <c r="B44" s="164" t="s">
        <v>1568</v>
      </c>
      <c r="C44" s="217">
        <v>392.55</v>
      </c>
      <c r="D44" s="217">
        <v>392.55</v>
      </c>
      <c r="E44" s="217">
        <v>0</v>
      </c>
    </row>
    <row r="45" spans="1:5" s="295" customFormat="1" x14ac:dyDescent="0.2">
      <c r="A45" s="375" t="s">
        <v>1569</v>
      </c>
      <c r="B45" s="164" t="s">
        <v>1570</v>
      </c>
      <c r="C45" s="217">
        <v>18590.55</v>
      </c>
      <c r="D45" s="217">
        <v>18591.02</v>
      </c>
      <c r="E45" s="217">
        <v>0.47</v>
      </c>
    </row>
    <row r="46" spans="1:5" s="295" customFormat="1" x14ac:dyDescent="0.2">
      <c r="A46" s="375" t="s">
        <v>1571</v>
      </c>
      <c r="B46" s="164" t="s">
        <v>1572</v>
      </c>
      <c r="C46" s="217">
        <v>332263.74</v>
      </c>
      <c r="D46" s="217">
        <v>661923.19999999995</v>
      </c>
      <c r="E46" s="217">
        <v>329659.46000000002</v>
      </c>
    </row>
    <row r="47" spans="1:5" s="295" customFormat="1" x14ac:dyDescent="0.2">
      <c r="A47" s="375" t="s">
        <v>1573</v>
      </c>
      <c r="B47" s="164" t="s">
        <v>1574</v>
      </c>
      <c r="C47" s="217">
        <v>28265.68</v>
      </c>
      <c r="D47" s="217">
        <v>28266.38</v>
      </c>
      <c r="E47" s="217">
        <v>0.7</v>
      </c>
    </row>
    <row r="48" spans="1:5" s="295" customFormat="1" x14ac:dyDescent="0.2">
      <c r="A48" s="375" t="s">
        <v>1575</v>
      </c>
      <c r="B48" s="164" t="s">
        <v>1576</v>
      </c>
      <c r="C48" s="217">
        <v>2191.59</v>
      </c>
      <c r="D48" s="217">
        <v>1843.59</v>
      </c>
      <c r="E48" s="217">
        <v>-348</v>
      </c>
    </row>
    <row r="49" spans="1:5" s="295" customFormat="1" x14ac:dyDescent="0.2">
      <c r="A49" s="375" t="s">
        <v>1577</v>
      </c>
      <c r="B49" s="164" t="s">
        <v>1578</v>
      </c>
      <c r="C49" s="217">
        <v>6588.52</v>
      </c>
      <c r="D49" s="217">
        <v>6240.52</v>
      </c>
      <c r="E49" s="217">
        <v>-348</v>
      </c>
    </row>
    <row r="50" spans="1:5" s="295" customFormat="1" x14ac:dyDescent="0.2">
      <c r="A50" s="375" t="s">
        <v>1579</v>
      </c>
      <c r="B50" s="164" t="s">
        <v>1580</v>
      </c>
      <c r="C50" s="217">
        <v>14361.13</v>
      </c>
      <c r="D50" s="217">
        <v>14030.36</v>
      </c>
      <c r="E50" s="217">
        <v>-330.77</v>
      </c>
    </row>
    <row r="51" spans="1:5" s="295" customFormat="1" x14ac:dyDescent="0.2">
      <c r="A51" s="375" t="s">
        <v>1581</v>
      </c>
      <c r="B51" s="164" t="s">
        <v>1582</v>
      </c>
      <c r="C51" s="217">
        <v>1856120.2</v>
      </c>
      <c r="D51" s="217">
        <v>1856120.2</v>
      </c>
      <c r="E51" s="217">
        <v>0</v>
      </c>
    </row>
    <row r="52" spans="1:5" s="295" customFormat="1" ht="22.5" x14ac:dyDescent="0.2">
      <c r="A52" s="375" t="s">
        <v>1583</v>
      </c>
      <c r="B52" s="164" t="s">
        <v>1584</v>
      </c>
      <c r="C52" s="217">
        <v>2221.7800000000002</v>
      </c>
      <c r="D52" s="217">
        <v>132793.53</v>
      </c>
      <c r="E52" s="217">
        <v>130571.75</v>
      </c>
    </row>
    <row r="53" spans="1:5" s="295" customFormat="1" x14ac:dyDescent="0.2">
      <c r="A53" s="375" t="s">
        <v>1585</v>
      </c>
      <c r="B53" s="164" t="s">
        <v>1586</v>
      </c>
      <c r="C53" s="217">
        <v>4133.62</v>
      </c>
      <c r="D53" s="217">
        <v>3785.62</v>
      </c>
      <c r="E53" s="217">
        <v>-348</v>
      </c>
    </row>
    <row r="54" spans="1:5" s="295" customFormat="1" x14ac:dyDescent="0.2">
      <c r="A54" s="375" t="s">
        <v>1587</v>
      </c>
      <c r="B54" s="164" t="s">
        <v>1588</v>
      </c>
      <c r="C54" s="217">
        <v>0.32</v>
      </c>
      <c r="D54" s="217">
        <v>0</v>
      </c>
      <c r="E54" s="217">
        <v>-0.32</v>
      </c>
    </row>
    <row r="55" spans="1:5" s="295" customFormat="1" x14ac:dyDescent="0.2">
      <c r="A55" s="375" t="s">
        <v>1589</v>
      </c>
      <c r="B55" s="164" t="s">
        <v>1590</v>
      </c>
      <c r="C55" s="217">
        <v>92082.17</v>
      </c>
      <c r="D55" s="217">
        <v>92084.47</v>
      </c>
      <c r="E55" s="217">
        <v>2.2999999999999998</v>
      </c>
    </row>
    <row r="56" spans="1:5" s="295" customFormat="1" x14ac:dyDescent="0.2">
      <c r="A56" s="375" t="s">
        <v>1591</v>
      </c>
      <c r="B56" s="164" t="s">
        <v>1592</v>
      </c>
      <c r="C56" s="217">
        <v>94161.55</v>
      </c>
      <c r="D56" s="217">
        <v>356244.86</v>
      </c>
      <c r="E56" s="217">
        <v>262083.31</v>
      </c>
    </row>
    <row r="57" spans="1:5" s="295" customFormat="1" x14ac:dyDescent="0.2">
      <c r="A57" s="375" t="s">
        <v>1593</v>
      </c>
      <c r="B57" s="164" t="s">
        <v>1594</v>
      </c>
      <c r="C57" s="217">
        <v>26601.31</v>
      </c>
      <c r="D57" s="217">
        <v>26601.98</v>
      </c>
      <c r="E57" s="217">
        <v>0.67</v>
      </c>
    </row>
    <row r="58" spans="1:5" s="295" customFormat="1" ht="22.5" x14ac:dyDescent="0.2">
      <c r="A58" s="375" t="s">
        <v>1595</v>
      </c>
      <c r="B58" s="164" t="s">
        <v>1596</v>
      </c>
      <c r="C58" s="217">
        <v>99333.69</v>
      </c>
      <c r="D58" s="217">
        <v>108464.47</v>
      </c>
      <c r="E58" s="217">
        <v>9130.7800000000007</v>
      </c>
    </row>
    <row r="59" spans="1:5" s="295" customFormat="1" x14ac:dyDescent="0.2">
      <c r="A59" s="375" t="s">
        <v>1597</v>
      </c>
      <c r="B59" s="164" t="s">
        <v>1598</v>
      </c>
      <c r="C59" s="217">
        <v>7.74</v>
      </c>
      <c r="D59" s="217">
        <v>7.74</v>
      </c>
      <c r="E59" s="217">
        <v>0</v>
      </c>
    </row>
    <row r="60" spans="1:5" s="295" customFormat="1" x14ac:dyDescent="0.2">
      <c r="A60" s="375" t="s">
        <v>1599</v>
      </c>
      <c r="B60" s="164" t="s">
        <v>1600</v>
      </c>
      <c r="C60" s="217">
        <v>705.99</v>
      </c>
      <c r="D60" s="217">
        <v>0.01</v>
      </c>
      <c r="E60" s="217">
        <v>-705.98</v>
      </c>
    </row>
    <row r="61" spans="1:5" s="295" customFormat="1" x14ac:dyDescent="0.2">
      <c r="A61" s="375" t="s">
        <v>1601</v>
      </c>
      <c r="B61" s="164" t="s">
        <v>1602</v>
      </c>
      <c r="C61" s="217">
        <v>267457.17</v>
      </c>
      <c r="D61" s="217">
        <v>267463.84999999998</v>
      </c>
      <c r="E61" s="217">
        <v>6.68</v>
      </c>
    </row>
    <row r="62" spans="1:5" s="295" customFormat="1" x14ac:dyDescent="0.2">
      <c r="A62" s="375" t="s">
        <v>1603</v>
      </c>
      <c r="B62" s="164" t="s">
        <v>1604</v>
      </c>
      <c r="C62" s="217">
        <v>7.84</v>
      </c>
      <c r="D62" s="217">
        <v>7.84</v>
      </c>
      <c r="E62" s="217">
        <v>0</v>
      </c>
    </row>
    <row r="63" spans="1:5" s="295" customFormat="1" x14ac:dyDescent="0.2">
      <c r="A63" s="375" t="s">
        <v>1605</v>
      </c>
      <c r="B63" s="164" t="s">
        <v>1606</v>
      </c>
      <c r="C63" s="217">
        <v>13.12</v>
      </c>
      <c r="D63" s="217">
        <v>13.12</v>
      </c>
      <c r="E63" s="217">
        <v>0</v>
      </c>
    </row>
    <row r="64" spans="1:5" s="295" customFormat="1" x14ac:dyDescent="0.2">
      <c r="A64" s="375" t="s">
        <v>1607</v>
      </c>
      <c r="B64" s="164" t="s">
        <v>1608</v>
      </c>
      <c r="C64" s="217">
        <v>3936544.47</v>
      </c>
      <c r="D64" s="217">
        <v>12229.68</v>
      </c>
      <c r="E64" s="217">
        <v>-3924314.79</v>
      </c>
    </row>
    <row r="65" spans="1:5" s="295" customFormat="1" x14ac:dyDescent="0.2">
      <c r="A65" s="375" t="s">
        <v>1609</v>
      </c>
      <c r="B65" s="164" t="s">
        <v>1610</v>
      </c>
      <c r="C65" s="217">
        <v>1150.79</v>
      </c>
      <c r="D65" s="217">
        <v>0.01</v>
      </c>
      <c r="E65" s="217">
        <v>-1150.78</v>
      </c>
    </row>
    <row r="66" spans="1:5" s="295" customFormat="1" x14ac:dyDescent="0.2">
      <c r="A66" s="375" t="s">
        <v>1611</v>
      </c>
      <c r="B66" s="164" t="s">
        <v>1612</v>
      </c>
      <c r="C66" s="217">
        <v>1.74</v>
      </c>
      <c r="D66" s="217">
        <v>1.74</v>
      </c>
      <c r="E66" s="217">
        <v>0</v>
      </c>
    </row>
    <row r="67" spans="1:5" s="295" customFormat="1" x14ac:dyDescent="0.2">
      <c r="A67" s="375" t="s">
        <v>1613</v>
      </c>
      <c r="B67" s="164" t="s">
        <v>1614</v>
      </c>
      <c r="C67" s="217">
        <v>481.78</v>
      </c>
      <c r="D67" s="217">
        <v>481.78</v>
      </c>
      <c r="E67" s="217">
        <v>0</v>
      </c>
    </row>
    <row r="68" spans="1:5" s="295" customFormat="1" x14ac:dyDescent="0.2">
      <c r="A68" s="375" t="s">
        <v>1615</v>
      </c>
      <c r="B68" s="164" t="s">
        <v>1616</v>
      </c>
      <c r="C68" s="217">
        <v>28.74</v>
      </c>
      <c r="D68" s="217">
        <v>28.74</v>
      </c>
      <c r="E68" s="217">
        <v>0</v>
      </c>
    </row>
    <row r="69" spans="1:5" s="295" customFormat="1" x14ac:dyDescent="0.2">
      <c r="A69" s="375" t="s">
        <v>1617</v>
      </c>
      <c r="B69" s="164" t="s">
        <v>1618</v>
      </c>
      <c r="C69" s="217">
        <v>2.39</v>
      </c>
      <c r="D69" s="217">
        <v>2.39</v>
      </c>
      <c r="E69" s="217">
        <v>0</v>
      </c>
    </row>
    <row r="70" spans="1:5" s="295" customFormat="1" x14ac:dyDescent="0.2">
      <c r="A70" s="375" t="s">
        <v>1619</v>
      </c>
      <c r="B70" s="164" t="s">
        <v>1620</v>
      </c>
      <c r="C70" s="217">
        <v>72015.539999999994</v>
      </c>
      <c r="D70" s="217">
        <v>68017.34</v>
      </c>
      <c r="E70" s="217">
        <v>-3998.2</v>
      </c>
    </row>
    <row r="71" spans="1:5" s="295" customFormat="1" x14ac:dyDescent="0.2">
      <c r="A71" s="375" t="s">
        <v>1621</v>
      </c>
      <c r="B71" s="164" t="s">
        <v>1622</v>
      </c>
      <c r="C71" s="217">
        <v>1806173.46</v>
      </c>
      <c r="D71" s="217">
        <v>10864.73</v>
      </c>
      <c r="E71" s="217">
        <v>-1795308.73</v>
      </c>
    </row>
    <row r="72" spans="1:5" s="295" customFormat="1" x14ac:dyDescent="0.2">
      <c r="A72" s="375" t="s">
        <v>1623</v>
      </c>
      <c r="B72" s="164" t="s">
        <v>1624</v>
      </c>
      <c r="C72" s="217">
        <v>540054.18000000005</v>
      </c>
      <c r="D72" s="217">
        <v>266163</v>
      </c>
      <c r="E72" s="217">
        <v>-273891.18</v>
      </c>
    </row>
    <row r="73" spans="1:5" s="295" customFormat="1" x14ac:dyDescent="0.2">
      <c r="A73" s="375" t="s">
        <v>1625</v>
      </c>
      <c r="B73" s="164" t="s">
        <v>1626</v>
      </c>
      <c r="C73" s="217">
        <v>364162.94</v>
      </c>
      <c r="D73" s="217">
        <v>206944.61</v>
      </c>
      <c r="E73" s="217">
        <v>-157218.32999999999</v>
      </c>
    </row>
    <row r="74" spans="1:5" s="295" customFormat="1" x14ac:dyDescent="0.2">
      <c r="A74" s="375" t="s">
        <v>1627</v>
      </c>
      <c r="B74" s="164" t="s">
        <v>1628</v>
      </c>
      <c r="C74" s="217">
        <v>0</v>
      </c>
      <c r="D74" s="217">
        <v>187200.94</v>
      </c>
      <c r="E74" s="217">
        <v>187200.94</v>
      </c>
    </row>
    <row r="75" spans="1:5" s="295" customFormat="1" x14ac:dyDescent="0.2">
      <c r="A75" s="375" t="s">
        <v>1629</v>
      </c>
      <c r="B75" s="164" t="s">
        <v>1630</v>
      </c>
      <c r="C75" s="217">
        <v>1953285.26</v>
      </c>
      <c r="D75" s="217">
        <v>1256278.8400000001</v>
      </c>
      <c r="E75" s="217">
        <v>-697006.42</v>
      </c>
    </row>
    <row r="76" spans="1:5" s="295" customFormat="1" x14ac:dyDescent="0.2">
      <c r="A76" s="375" t="s">
        <v>1631</v>
      </c>
      <c r="B76" s="164" t="s">
        <v>1632</v>
      </c>
      <c r="C76" s="217">
        <v>0.97</v>
      </c>
      <c r="D76" s="217">
        <v>0</v>
      </c>
      <c r="E76" s="217">
        <v>-0.97</v>
      </c>
    </row>
    <row r="77" spans="1:5" s="295" customFormat="1" x14ac:dyDescent="0.2">
      <c r="A77" s="375" t="s">
        <v>1633</v>
      </c>
      <c r="B77" s="164" t="s">
        <v>1634</v>
      </c>
      <c r="C77" s="217">
        <v>5.31</v>
      </c>
      <c r="D77" s="217">
        <v>5.47</v>
      </c>
      <c r="E77" s="217">
        <v>0.16</v>
      </c>
    </row>
    <row r="78" spans="1:5" s="295" customFormat="1" x14ac:dyDescent="0.2">
      <c r="A78" s="375" t="s">
        <v>1635</v>
      </c>
      <c r="B78" s="164" t="s">
        <v>1636</v>
      </c>
      <c r="C78" s="217">
        <v>30365.15</v>
      </c>
      <c r="D78" s="217">
        <v>687239.62</v>
      </c>
      <c r="E78" s="217">
        <v>656874.47</v>
      </c>
    </row>
    <row r="79" spans="1:5" s="295" customFormat="1" x14ac:dyDescent="0.2">
      <c r="A79" s="375" t="s">
        <v>1637</v>
      </c>
      <c r="B79" s="164" t="s">
        <v>1638</v>
      </c>
      <c r="C79" s="217">
        <v>236910.06</v>
      </c>
      <c r="D79" s="217">
        <v>408833.5</v>
      </c>
      <c r="E79" s="217">
        <v>171923.44</v>
      </c>
    </row>
    <row r="80" spans="1:5" s="295" customFormat="1" x14ac:dyDescent="0.2">
      <c r="A80" s="375" t="s">
        <v>1639</v>
      </c>
      <c r="B80" s="164" t="s">
        <v>1640</v>
      </c>
      <c r="C80" s="217">
        <v>642403.07999999996</v>
      </c>
      <c r="D80" s="217">
        <v>1637.25</v>
      </c>
      <c r="E80" s="217">
        <v>-640765.82999999996</v>
      </c>
    </row>
    <row r="81" spans="1:5" s="295" customFormat="1" x14ac:dyDescent="0.2">
      <c r="A81" s="375" t="s">
        <v>1641</v>
      </c>
      <c r="B81" s="164" t="s">
        <v>1642</v>
      </c>
      <c r="C81" s="217">
        <v>3349596.05</v>
      </c>
      <c r="D81" s="217">
        <v>495870.63</v>
      </c>
      <c r="E81" s="217">
        <v>-2853725.42</v>
      </c>
    </row>
    <row r="82" spans="1:5" s="295" customFormat="1" x14ac:dyDescent="0.2">
      <c r="A82" s="375" t="s">
        <v>1643</v>
      </c>
      <c r="B82" s="164" t="s">
        <v>1644</v>
      </c>
      <c r="C82" s="217">
        <v>88840.75</v>
      </c>
      <c r="D82" s="217">
        <v>5541.76</v>
      </c>
      <c r="E82" s="217">
        <v>-83298.990000000005</v>
      </c>
    </row>
    <row r="83" spans="1:5" s="295" customFormat="1" x14ac:dyDescent="0.2">
      <c r="A83" s="375" t="s">
        <v>1645</v>
      </c>
      <c r="B83" s="164" t="s">
        <v>1646</v>
      </c>
      <c r="C83" s="217">
        <v>3297.43</v>
      </c>
      <c r="D83" s="217">
        <v>175.65</v>
      </c>
      <c r="E83" s="217">
        <v>-3121.78</v>
      </c>
    </row>
    <row r="84" spans="1:5" s="295" customFormat="1" x14ac:dyDescent="0.2">
      <c r="A84" s="375" t="s">
        <v>1647</v>
      </c>
      <c r="B84" s="164" t="s">
        <v>1648</v>
      </c>
      <c r="C84" s="217">
        <v>2717931.16</v>
      </c>
      <c r="D84" s="217">
        <v>860230.73</v>
      </c>
      <c r="E84" s="217">
        <v>-1857700.43</v>
      </c>
    </row>
    <row r="85" spans="1:5" s="295" customFormat="1" x14ac:dyDescent="0.2">
      <c r="A85" s="375" t="s">
        <v>1649</v>
      </c>
      <c r="B85" s="164" t="s">
        <v>1650</v>
      </c>
      <c r="C85" s="217">
        <v>71594.539999999994</v>
      </c>
      <c r="D85" s="217">
        <v>43054.27</v>
      </c>
      <c r="E85" s="217">
        <v>-28540.27</v>
      </c>
    </row>
    <row r="86" spans="1:5" s="295" customFormat="1" x14ac:dyDescent="0.2">
      <c r="A86" s="375" t="s">
        <v>1651</v>
      </c>
      <c r="B86" s="164" t="s">
        <v>1652</v>
      </c>
      <c r="C86" s="217">
        <v>56311.03</v>
      </c>
      <c r="D86" s="217">
        <v>41644.22</v>
      </c>
      <c r="E86" s="217">
        <v>-14666.81</v>
      </c>
    </row>
    <row r="87" spans="1:5" s="295" customFormat="1" x14ac:dyDescent="0.2">
      <c r="A87" s="375" t="s">
        <v>1653</v>
      </c>
      <c r="B87" s="164" t="s">
        <v>1654</v>
      </c>
      <c r="C87" s="217">
        <v>37499.730000000003</v>
      </c>
      <c r="D87" s="217">
        <v>27779.27</v>
      </c>
      <c r="E87" s="217">
        <v>-9720.4599999999991</v>
      </c>
    </row>
    <row r="88" spans="1:5" s="295" customFormat="1" x14ac:dyDescent="0.2">
      <c r="A88" s="375" t="s">
        <v>1655</v>
      </c>
      <c r="B88" s="164" t="s">
        <v>1656</v>
      </c>
      <c r="C88" s="217">
        <v>57854.04</v>
      </c>
      <c r="D88" s="217">
        <v>47653.54</v>
      </c>
      <c r="E88" s="217">
        <v>-10200.5</v>
      </c>
    </row>
    <row r="89" spans="1:5" s="295" customFormat="1" x14ac:dyDescent="0.2">
      <c r="A89" s="375" t="s">
        <v>1657</v>
      </c>
      <c r="B89" s="164" t="s">
        <v>1658</v>
      </c>
      <c r="C89" s="217">
        <v>93186.39</v>
      </c>
      <c r="D89" s="217">
        <v>144722.20000000001</v>
      </c>
      <c r="E89" s="217">
        <v>51535.81</v>
      </c>
    </row>
    <row r="90" spans="1:5" s="295" customFormat="1" x14ac:dyDescent="0.2">
      <c r="A90" s="375" t="s">
        <v>1659</v>
      </c>
      <c r="B90" s="164" t="s">
        <v>1660</v>
      </c>
      <c r="C90" s="217">
        <v>451064.18</v>
      </c>
      <c r="D90" s="217">
        <v>490016.07</v>
      </c>
      <c r="E90" s="217">
        <v>38951.89</v>
      </c>
    </row>
    <row r="91" spans="1:5" s="295" customFormat="1" x14ac:dyDescent="0.2">
      <c r="A91" s="375" t="s">
        <v>1661</v>
      </c>
      <c r="B91" s="164" t="s">
        <v>1662</v>
      </c>
      <c r="C91" s="217">
        <v>56311.03</v>
      </c>
      <c r="D91" s="217">
        <v>41644.22</v>
      </c>
      <c r="E91" s="217">
        <v>-14666.81</v>
      </c>
    </row>
    <row r="92" spans="1:5" s="295" customFormat="1" x14ac:dyDescent="0.2">
      <c r="A92" s="375" t="s">
        <v>1663</v>
      </c>
      <c r="B92" s="164" t="s">
        <v>1664</v>
      </c>
      <c r="C92" s="217">
        <v>35728.480000000003</v>
      </c>
      <c r="D92" s="217">
        <v>27779.27</v>
      </c>
      <c r="E92" s="217">
        <v>-7949.21</v>
      </c>
    </row>
    <row r="93" spans="1:5" s="295" customFormat="1" x14ac:dyDescent="0.2">
      <c r="A93" s="375" t="s">
        <v>1665</v>
      </c>
      <c r="B93" s="164" t="s">
        <v>1666</v>
      </c>
      <c r="C93" s="217">
        <v>206560.7</v>
      </c>
      <c r="D93" s="217">
        <v>51077.39</v>
      </c>
      <c r="E93" s="217">
        <v>-155483.31</v>
      </c>
    </row>
    <row r="94" spans="1:5" s="295" customFormat="1" x14ac:dyDescent="0.2">
      <c r="A94" s="375" t="s">
        <v>1667</v>
      </c>
      <c r="B94" s="164" t="s">
        <v>1668</v>
      </c>
      <c r="C94" s="217">
        <v>56311.03</v>
      </c>
      <c r="D94" s="217">
        <v>41644.22</v>
      </c>
      <c r="E94" s="217">
        <v>-14666.81</v>
      </c>
    </row>
    <row r="95" spans="1:5" s="295" customFormat="1" x14ac:dyDescent="0.2">
      <c r="A95" s="375" t="s">
        <v>1669</v>
      </c>
      <c r="B95" s="164" t="s">
        <v>1670</v>
      </c>
      <c r="C95" s="217">
        <v>87590.62</v>
      </c>
      <c r="D95" s="217">
        <v>68917.77</v>
      </c>
      <c r="E95" s="217">
        <v>-18672.849999999999</v>
      </c>
    </row>
    <row r="96" spans="1:5" s="295" customFormat="1" x14ac:dyDescent="0.2">
      <c r="A96" s="375" t="s">
        <v>1671</v>
      </c>
      <c r="B96" s="164" t="s">
        <v>1672</v>
      </c>
      <c r="C96" s="217">
        <v>52816.14</v>
      </c>
      <c r="D96" s="217">
        <v>39200.94</v>
      </c>
      <c r="E96" s="217">
        <v>-13615.2</v>
      </c>
    </row>
    <row r="97" spans="1:5" s="295" customFormat="1" x14ac:dyDescent="0.2">
      <c r="A97" s="375" t="s">
        <v>1673</v>
      </c>
      <c r="B97" s="164" t="s">
        <v>1674</v>
      </c>
      <c r="C97" s="217">
        <v>0</v>
      </c>
      <c r="D97" s="217">
        <v>4208592.24</v>
      </c>
      <c r="E97" s="217">
        <v>4208592.24</v>
      </c>
    </row>
    <row r="98" spans="1:5" s="295" customFormat="1" x14ac:dyDescent="0.2">
      <c r="A98" s="375" t="s">
        <v>1675</v>
      </c>
      <c r="B98" s="164" t="s">
        <v>1676</v>
      </c>
      <c r="C98" s="217">
        <v>0</v>
      </c>
      <c r="D98" s="217">
        <v>3594660.84</v>
      </c>
      <c r="E98" s="217">
        <v>3594660.84</v>
      </c>
    </row>
    <row r="99" spans="1:5" s="295" customFormat="1" x14ac:dyDescent="0.2">
      <c r="A99" s="375" t="s">
        <v>1677</v>
      </c>
      <c r="B99" s="164" t="s">
        <v>1678</v>
      </c>
      <c r="C99" s="217">
        <v>292198</v>
      </c>
      <c r="D99" s="217">
        <v>64145.61</v>
      </c>
      <c r="E99" s="217">
        <v>-228052.39</v>
      </c>
    </row>
    <row r="100" spans="1:5" s="295" customFormat="1" x14ac:dyDescent="0.2">
      <c r="A100" s="375" t="s">
        <v>1679</v>
      </c>
      <c r="B100" s="164" t="s">
        <v>1680</v>
      </c>
      <c r="C100" s="217">
        <v>37847.730000000003</v>
      </c>
      <c r="D100" s="217">
        <v>27779.27</v>
      </c>
      <c r="E100" s="217">
        <v>-10068.459999999999</v>
      </c>
    </row>
    <row r="101" spans="1:5" s="295" customFormat="1" x14ac:dyDescent="0.2">
      <c r="A101" s="375" t="s">
        <v>1681</v>
      </c>
      <c r="B101" s="164" t="s">
        <v>1682</v>
      </c>
      <c r="C101" s="217">
        <v>0</v>
      </c>
      <c r="D101" s="217">
        <v>270960.07</v>
      </c>
      <c r="E101" s="217">
        <v>270960.07</v>
      </c>
    </row>
    <row r="102" spans="1:5" s="295" customFormat="1" x14ac:dyDescent="0.2">
      <c r="A102" s="375" t="s">
        <v>1683</v>
      </c>
      <c r="B102" s="164" t="s">
        <v>1684</v>
      </c>
      <c r="C102" s="217">
        <v>0</v>
      </c>
      <c r="D102" s="217">
        <v>7005798.3300000001</v>
      </c>
      <c r="E102" s="217">
        <v>7005798.3300000001</v>
      </c>
    </row>
    <row r="103" spans="1:5" s="295" customFormat="1" x14ac:dyDescent="0.2">
      <c r="A103" s="375" t="s">
        <v>1685</v>
      </c>
      <c r="B103" s="164" t="s">
        <v>1686</v>
      </c>
      <c r="C103" s="217">
        <v>0</v>
      </c>
      <c r="D103" s="217">
        <v>2000001.67</v>
      </c>
      <c r="E103" s="217">
        <v>2000001.67</v>
      </c>
    </row>
    <row r="104" spans="1:5" s="295" customFormat="1" x14ac:dyDescent="0.2">
      <c r="A104" s="375" t="s">
        <v>1687</v>
      </c>
      <c r="B104" s="164" t="s">
        <v>1688</v>
      </c>
      <c r="C104" s="217">
        <v>0</v>
      </c>
      <c r="D104" s="217">
        <v>98560.5</v>
      </c>
      <c r="E104" s="217">
        <v>98560.5</v>
      </c>
    </row>
    <row r="105" spans="1:5" s="295" customFormat="1" x14ac:dyDescent="0.2">
      <c r="A105" s="375" t="s">
        <v>1689</v>
      </c>
      <c r="B105" s="164" t="s">
        <v>1690</v>
      </c>
      <c r="C105" s="217">
        <v>0</v>
      </c>
      <c r="D105" s="217">
        <v>1550086.6</v>
      </c>
      <c r="E105" s="217">
        <v>1550086.6</v>
      </c>
    </row>
    <row r="106" spans="1:5" s="295" customFormat="1" x14ac:dyDescent="0.2">
      <c r="A106" s="375" t="s">
        <v>1691</v>
      </c>
      <c r="B106" s="164" t="s">
        <v>1692</v>
      </c>
      <c r="C106" s="217">
        <v>0</v>
      </c>
      <c r="D106" s="217">
        <v>1.77</v>
      </c>
      <c r="E106" s="217">
        <v>1.77</v>
      </c>
    </row>
    <row r="107" spans="1:5" s="295" customFormat="1" x14ac:dyDescent="0.2">
      <c r="A107" s="375" t="s">
        <v>1693</v>
      </c>
      <c r="B107" s="164" t="s">
        <v>1694</v>
      </c>
      <c r="C107" s="217">
        <v>0</v>
      </c>
      <c r="D107" s="217">
        <v>976121.06</v>
      </c>
      <c r="E107" s="217">
        <v>976121.06</v>
      </c>
    </row>
    <row r="108" spans="1:5" s="295" customFormat="1" x14ac:dyDescent="0.2">
      <c r="A108" s="375" t="s">
        <v>1695</v>
      </c>
      <c r="B108" s="164" t="s">
        <v>1696</v>
      </c>
      <c r="C108" s="217">
        <v>0</v>
      </c>
      <c r="D108" s="217">
        <v>150001</v>
      </c>
      <c r="E108" s="217">
        <v>150001</v>
      </c>
    </row>
    <row r="109" spans="1:5" s="295" customFormat="1" x14ac:dyDescent="0.2">
      <c r="A109" s="375" t="s">
        <v>1697</v>
      </c>
      <c r="B109" s="164" t="s">
        <v>1698</v>
      </c>
      <c r="C109" s="217">
        <v>34116681.079999998</v>
      </c>
      <c r="D109" s="217">
        <v>54273624.590000004</v>
      </c>
      <c r="E109" s="217">
        <v>20156943.510000002</v>
      </c>
    </row>
    <row r="110" spans="1:5" s="19" customFormat="1" x14ac:dyDescent="0.2">
      <c r="A110" s="165"/>
      <c r="B110" s="165" t="s">
        <v>320</v>
      </c>
      <c r="C110" s="179">
        <v>34140181.079999998</v>
      </c>
      <c r="D110" s="179">
        <v>54292124.590000004</v>
      </c>
      <c r="E110" s="179">
        <v>20151943.510000002</v>
      </c>
    </row>
    <row r="111" spans="1:5" s="19" customFormat="1" x14ac:dyDescent="0.2">
      <c r="A111" s="212"/>
      <c r="B111" s="212"/>
      <c r="C111" s="218"/>
      <c r="D111" s="218"/>
      <c r="E111" s="21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 x14ac:dyDescent="0.2">
      <c r="A1" s="73" t="s">
        <v>43</v>
      </c>
      <c r="B1" s="73"/>
      <c r="C1" s="107"/>
      <c r="D1" s="108"/>
    </row>
    <row r="2" spans="1:4" s="42" customFormat="1" x14ac:dyDescent="0.2">
      <c r="A2" s="73" t="s">
        <v>0</v>
      </c>
      <c r="B2" s="73"/>
      <c r="C2" s="107"/>
      <c r="D2" s="109"/>
    </row>
    <row r="3" spans="1:4" s="42" customFormat="1" x14ac:dyDescent="0.2">
      <c r="A3" s="73"/>
      <c r="B3" s="73"/>
      <c r="C3" s="107"/>
      <c r="D3" s="109"/>
    </row>
    <row r="4" spans="1:4" s="42" customFormat="1" x14ac:dyDescent="0.2">
      <c r="C4" s="107"/>
      <c r="D4" s="109"/>
    </row>
    <row r="5" spans="1:4" s="42" customFormat="1" ht="11.25" customHeight="1" x14ac:dyDescent="0.2">
      <c r="A5" s="361" t="s">
        <v>321</v>
      </c>
      <c r="B5" s="362"/>
      <c r="C5" s="107"/>
      <c r="D5" s="110" t="s">
        <v>120</v>
      </c>
    </row>
    <row r="6" spans="1:4" x14ac:dyDescent="0.2">
      <c r="A6" s="111"/>
      <c r="B6" s="111"/>
      <c r="C6" s="112"/>
      <c r="D6" s="113"/>
    </row>
    <row r="7" spans="1:4" ht="15" customHeight="1" x14ac:dyDescent="0.2">
      <c r="A7" s="15" t="s">
        <v>46</v>
      </c>
      <c r="B7" s="16" t="s">
        <v>47</v>
      </c>
      <c r="C7" s="58" t="s">
        <v>77</v>
      </c>
      <c r="D7" s="52" t="s">
        <v>121</v>
      </c>
    </row>
    <row r="8" spans="1:4" x14ac:dyDescent="0.2">
      <c r="A8" s="376" t="s">
        <v>738</v>
      </c>
      <c r="B8" s="115" t="s">
        <v>739</v>
      </c>
      <c r="C8" s="116">
        <v>12760</v>
      </c>
      <c r="D8" s="117"/>
    </row>
    <row r="9" spans="1:4" x14ac:dyDescent="0.2">
      <c r="A9" s="376" t="s">
        <v>740</v>
      </c>
      <c r="B9" s="115" t="s">
        <v>741</v>
      </c>
      <c r="C9" s="116">
        <v>58366.21</v>
      </c>
      <c r="D9" s="117"/>
    </row>
    <row r="10" spans="1:4" x14ac:dyDescent="0.2">
      <c r="A10" s="376" t="s">
        <v>744</v>
      </c>
      <c r="B10" s="115" t="s">
        <v>745</v>
      </c>
      <c r="C10" s="116">
        <v>1347835.71</v>
      </c>
      <c r="D10" s="117"/>
    </row>
    <row r="11" spans="1:4" x14ac:dyDescent="0.2">
      <c r="A11" s="114"/>
      <c r="B11" s="114"/>
      <c r="C11" s="116"/>
      <c r="D11" s="117"/>
    </row>
    <row r="12" spans="1:4" x14ac:dyDescent="0.2">
      <c r="A12" s="118"/>
      <c r="B12" s="118" t="s">
        <v>324</v>
      </c>
      <c r="C12" s="119">
        <v>0</v>
      </c>
      <c r="D12" s="219">
        <v>0</v>
      </c>
    </row>
    <row r="15" spans="1:4" x14ac:dyDescent="0.2">
      <c r="A15" s="361" t="s">
        <v>322</v>
      </c>
      <c r="B15" s="362"/>
      <c r="C15" s="107"/>
      <c r="D15" s="110" t="s">
        <v>120</v>
      </c>
    </row>
    <row r="16" spans="1:4" x14ac:dyDescent="0.2">
      <c r="A16" s="111"/>
      <c r="B16" s="111"/>
      <c r="C16" s="112"/>
      <c r="D16" s="113"/>
    </row>
    <row r="17" spans="1:4" x14ac:dyDescent="0.2">
      <c r="A17" s="15" t="s">
        <v>46</v>
      </c>
      <c r="B17" s="16" t="s">
        <v>47</v>
      </c>
      <c r="C17" s="58" t="s">
        <v>77</v>
      </c>
      <c r="D17" s="52" t="s">
        <v>121</v>
      </c>
    </row>
    <row r="18" spans="1:4" x14ac:dyDescent="0.2">
      <c r="A18" s="376" t="s">
        <v>760</v>
      </c>
      <c r="B18" s="115" t="s">
        <v>761</v>
      </c>
      <c r="C18" s="116">
        <v>5990.01</v>
      </c>
      <c r="D18" s="117"/>
    </row>
    <row r="19" spans="1:4" x14ac:dyDescent="0.2">
      <c r="A19" s="376" t="s">
        <v>796</v>
      </c>
      <c r="B19" s="115" t="s">
        <v>797</v>
      </c>
      <c r="C19" s="116">
        <v>168000</v>
      </c>
      <c r="D19" s="117"/>
    </row>
    <row r="20" spans="1:4" x14ac:dyDescent="0.2">
      <c r="A20" s="114"/>
      <c r="B20" s="115"/>
      <c r="C20" s="116"/>
      <c r="D20" s="117"/>
    </row>
    <row r="21" spans="1:4" x14ac:dyDescent="0.2">
      <c r="A21" s="114"/>
      <c r="B21" s="114"/>
      <c r="C21" s="116"/>
      <c r="D21" s="117"/>
    </row>
    <row r="22" spans="1:4" x14ac:dyDescent="0.2">
      <c r="A22" s="118"/>
      <c r="B22" s="118" t="s">
        <v>323</v>
      </c>
      <c r="C22" s="119">
        <v>0</v>
      </c>
      <c r="D22" s="219">
        <v>0</v>
      </c>
    </row>
  </sheetData>
  <mergeCells count="2">
    <mergeCell ref="A5:B5"/>
    <mergeCell ref="A15:B1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7 D7"/>
    <dataValidation allowBlank="1" showInputMessage="1" showErrorMessage="1" prompt="Importe (saldo final) de las adquisiciones de bienes muebles e inmuebles efectuadas en el periodo al que corresponde la cuenta pública presentada." sqref="C17 C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A43" sqref="A43"/>
    </sheetView>
  </sheetViews>
  <sheetFormatPr baseColWidth="10" defaultRowHeight="11.25" x14ac:dyDescent="0.2"/>
  <cols>
    <col min="1" max="1" width="11.7109375" style="167" customWidth="1"/>
    <col min="2" max="2" width="68" style="167" customWidth="1"/>
    <col min="3" max="3" width="17.7109375" style="120" customWidth="1"/>
    <col min="4" max="4" width="17.7109375" style="287" customWidth="1"/>
    <col min="5" max="16384" width="11.42578125" style="287"/>
  </cols>
  <sheetData>
    <row r="1" spans="1:4" s="42" customFormat="1" x14ac:dyDescent="0.2">
      <c r="A1" s="73" t="s">
        <v>43</v>
      </c>
      <c r="B1" s="73"/>
      <c r="C1" s="107"/>
    </row>
    <row r="2" spans="1:4" s="42" customFormat="1" x14ac:dyDescent="0.2">
      <c r="A2" s="73" t="s">
        <v>0</v>
      </c>
      <c r="B2" s="73"/>
      <c r="C2" s="107"/>
    </row>
    <row r="3" spans="1:4" s="42" customFormat="1" x14ac:dyDescent="0.2">
      <c r="A3" s="73"/>
      <c r="B3" s="73"/>
      <c r="C3" s="107"/>
    </row>
    <row r="4" spans="1:4" s="42" customFormat="1" x14ac:dyDescent="0.2">
      <c r="A4" s="73"/>
      <c r="B4" s="73"/>
      <c r="C4" s="107"/>
    </row>
    <row r="5" spans="1:4" s="42" customFormat="1" x14ac:dyDescent="0.2">
      <c r="C5" s="107"/>
    </row>
    <row r="6" spans="1:4" s="42" customFormat="1" ht="11.25" customHeight="1" x14ac:dyDescent="0.2">
      <c r="A6" s="361" t="s">
        <v>302</v>
      </c>
      <c r="B6" s="362"/>
      <c r="C6" s="107"/>
      <c r="D6" s="300" t="s">
        <v>259</v>
      </c>
    </row>
    <row r="7" spans="1:4" x14ac:dyDescent="0.2">
      <c r="A7" s="111"/>
      <c r="B7" s="111"/>
      <c r="C7" s="112"/>
    </row>
    <row r="8" spans="1:4" ht="15" customHeight="1" x14ac:dyDescent="0.2">
      <c r="A8" s="15" t="s">
        <v>46</v>
      </c>
      <c r="B8" s="232" t="s">
        <v>47</v>
      </c>
      <c r="C8" s="326" t="s">
        <v>75</v>
      </c>
      <c r="D8" s="326" t="s">
        <v>76</v>
      </c>
    </row>
    <row r="9" spans="1:4" x14ac:dyDescent="0.2">
      <c r="A9" s="327">
        <v>5500</v>
      </c>
      <c r="B9" s="328" t="s">
        <v>332</v>
      </c>
      <c r="C9" s="329">
        <v>0</v>
      </c>
      <c r="D9" s="330">
        <v>0</v>
      </c>
    </row>
    <row r="10" spans="1:4" s="295" customFormat="1" x14ac:dyDescent="0.2">
      <c r="A10" s="331">
        <v>5510</v>
      </c>
      <c r="B10" s="332" t="s">
        <v>216</v>
      </c>
      <c r="C10" s="329">
        <v>0</v>
      </c>
      <c r="D10" s="330">
        <v>0</v>
      </c>
    </row>
    <row r="11" spans="1:4" s="295" customFormat="1" x14ac:dyDescent="0.2">
      <c r="A11" s="331">
        <v>5511</v>
      </c>
      <c r="B11" s="332" t="s">
        <v>333</v>
      </c>
      <c r="C11" s="329">
        <v>0</v>
      </c>
      <c r="D11" s="330">
        <v>0</v>
      </c>
    </row>
    <row r="12" spans="1:4" s="295" customFormat="1" x14ac:dyDescent="0.2">
      <c r="A12" s="331">
        <v>5512</v>
      </c>
      <c r="B12" s="332" t="s">
        <v>334</v>
      </c>
      <c r="C12" s="329">
        <v>0</v>
      </c>
      <c r="D12" s="330">
        <v>0</v>
      </c>
    </row>
    <row r="13" spans="1:4" s="295" customFormat="1" x14ac:dyDescent="0.2">
      <c r="A13" s="331">
        <v>5513</v>
      </c>
      <c r="B13" s="332" t="s">
        <v>335</v>
      </c>
      <c r="C13" s="329">
        <v>0</v>
      </c>
      <c r="D13" s="330">
        <v>0</v>
      </c>
    </row>
    <row r="14" spans="1:4" s="295" customFormat="1" x14ac:dyDescent="0.2">
      <c r="A14" s="331">
        <v>5514</v>
      </c>
      <c r="B14" s="332" t="s">
        <v>336</v>
      </c>
      <c r="C14" s="329">
        <v>0</v>
      </c>
      <c r="D14" s="330">
        <v>0</v>
      </c>
    </row>
    <row r="15" spans="1:4" s="295" customFormat="1" x14ac:dyDescent="0.2">
      <c r="A15" s="331">
        <v>5515</v>
      </c>
      <c r="B15" s="332" t="s">
        <v>337</v>
      </c>
      <c r="C15" s="329">
        <v>0</v>
      </c>
      <c r="D15" s="330">
        <v>0</v>
      </c>
    </row>
    <row r="16" spans="1:4" s="295" customFormat="1" x14ac:dyDescent="0.2">
      <c r="A16" s="331">
        <v>5516</v>
      </c>
      <c r="B16" s="332" t="s">
        <v>338</v>
      </c>
      <c r="C16" s="329">
        <v>0</v>
      </c>
      <c r="D16" s="330">
        <v>0</v>
      </c>
    </row>
    <row r="17" spans="1:4" s="295" customFormat="1" x14ac:dyDescent="0.2">
      <c r="A17" s="331">
        <v>5517</v>
      </c>
      <c r="B17" s="332" t="s">
        <v>339</v>
      </c>
      <c r="C17" s="329">
        <v>0</v>
      </c>
      <c r="D17" s="330">
        <v>0</v>
      </c>
    </row>
    <row r="18" spans="1:4" s="295" customFormat="1" x14ac:dyDescent="0.2">
      <c r="A18" s="331">
        <v>5518</v>
      </c>
      <c r="B18" s="332" t="s">
        <v>340</v>
      </c>
      <c r="C18" s="329">
        <v>0</v>
      </c>
      <c r="D18" s="330">
        <v>0</v>
      </c>
    </row>
    <row r="19" spans="1:4" s="295" customFormat="1" x14ac:dyDescent="0.2">
      <c r="A19" s="331">
        <v>5520</v>
      </c>
      <c r="B19" s="332" t="s">
        <v>217</v>
      </c>
      <c r="C19" s="329">
        <v>0</v>
      </c>
      <c r="D19" s="330">
        <v>0</v>
      </c>
    </row>
    <row r="20" spans="1:4" s="295" customFormat="1" x14ac:dyDescent="0.2">
      <c r="A20" s="331">
        <v>5521</v>
      </c>
      <c r="B20" s="332" t="s">
        <v>341</v>
      </c>
      <c r="C20" s="329">
        <v>0</v>
      </c>
      <c r="D20" s="330">
        <v>0</v>
      </c>
    </row>
    <row r="21" spans="1:4" s="295" customFormat="1" x14ac:dyDescent="0.2">
      <c r="A21" s="331">
        <v>5522</v>
      </c>
      <c r="B21" s="332" t="s">
        <v>342</v>
      </c>
      <c r="C21" s="329">
        <v>0</v>
      </c>
      <c r="D21" s="330">
        <v>0</v>
      </c>
    </row>
    <row r="22" spans="1:4" s="295" customFormat="1" x14ac:dyDescent="0.2">
      <c r="A22" s="331">
        <v>5530</v>
      </c>
      <c r="B22" s="332" t="s">
        <v>218</v>
      </c>
      <c r="C22" s="329">
        <v>0</v>
      </c>
      <c r="D22" s="330">
        <v>0</v>
      </c>
    </row>
    <row r="23" spans="1:4" s="295" customFormat="1" x14ac:dyDescent="0.2">
      <c r="A23" s="331">
        <v>5531</v>
      </c>
      <c r="B23" s="332" t="s">
        <v>343</v>
      </c>
      <c r="C23" s="329">
        <v>0</v>
      </c>
      <c r="D23" s="330">
        <v>0</v>
      </c>
    </row>
    <row r="24" spans="1:4" s="295" customFormat="1" x14ac:dyDescent="0.2">
      <c r="A24" s="331">
        <v>5532</v>
      </c>
      <c r="B24" s="332" t="s">
        <v>344</v>
      </c>
      <c r="C24" s="329">
        <v>0</v>
      </c>
      <c r="D24" s="330">
        <v>0</v>
      </c>
    </row>
    <row r="25" spans="1:4" s="295" customFormat="1" x14ac:dyDescent="0.2">
      <c r="A25" s="331">
        <v>5533</v>
      </c>
      <c r="B25" s="332" t="s">
        <v>345</v>
      </c>
      <c r="C25" s="329">
        <v>0</v>
      </c>
      <c r="D25" s="330">
        <v>0</v>
      </c>
    </row>
    <row r="26" spans="1:4" s="295" customFormat="1" x14ac:dyDescent="0.2">
      <c r="A26" s="331">
        <v>5534</v>
      </c>
      <c r="B26" s="332" t="s">
        <v>346</v>
      </c>
      <c r="C26" s="329">
        <v>0</v>
      </c>
      <c r="D26" s="330">
        <v>0</v>
      </c>
    </row>
    <row r="27" spans="1:4" s="295" customFormat="1" x14ac:dyDescent="0.2">
      <c r="A27" s="331">
        <v>5535</v>
      </c>
      <c r="B27" s="332" t="s">
        <v>347</v>
      </c>
      <c r="C27" s="329">
        <v>0</v>
      </c>
      <c r="D27" s="330">
        <v>0</v>
      </c>
    </row>
    <row r="28" spans="1:4" s="295" customFormat="1" x14ac:dyDescent="0.2">
      <c r="A28" s="331">
        <v>5540</v>
      </c>
      <c r="B28" s="332" t="s">
        <v>219</v>
      </c>
      <c r="C28" s="329">
        <v>0</v>
      </c>
      <c r="D28" s="330">
        <v>0</v>
      </c>
    </row>
    <row r="29" spans="1:4" s="295" customFormat="1" x14ac:dyDescent="0.2">
      <c r="A29" s="331">
        <v>5541</v>
      </c>
      <c r="B29" s="332" t="s">
        <v>219</v>
      </c>
      <c r="C29" s="329">
        <v>0</v>
      </c>
      <c r="D29" s="330">
        <v>0</v>
      </c>
    </row>
    <row r="30" spans="1:4" s="295" customFormat="1" x14ac:dyDescent="0.2">
      <c r="A30" s="331">
        <v>5550</v>
      </c>
      <c r="B30" s="333" t="s">
        <v>220</v>
      </c>
      <c r="C30" s="329">
        <v>0</v>
      </c>
      <c r="D30" s="330">
        <v>0</v>
      </c>
    </row>
    <row r="31" spans="1:4" s="295" customFormat="1" x14ac:dyDescent="0.2">
      <c r="A31" s="331">
        <v>5551</v>
      </c>
      <c r="B31" s="333" t="s">
        <v>220</v>
      </c>
      <c r="C31" s="329">
        <v>0</v>
      </c>
      <c r="D31" s="330">
        <v>0</v>
      </c>
    </row>
    <row r="32" spans="1:4" s="295" customFormat="1" x14ac:dyDescent="0.2">
      <c r="A32" s="331">
        <v>5590</v>
      </c>
      <c r="B32" s="333" t="s">
        <v>242</v>
      </c>
      <c r="C32" s="329">
        <v>0</v>
      </c>
      <c r="D32" s="330">
        <v>0</v>
      </c>
    </row>
    <row r="33" spans="1:4" s="295" customFormat="1" x14ac:dyDescent="0.2">
      <c r="A33" s="331">
        <v>5591</v>
      </c>
      <c r="B33" s="333" t="s">
        <v>348</v>
      </c>
      <c r="C33" s="329">
        <v>0</v>
      </c>
      <c r="D33" s="330">
        <v>0</v>
      </c>
    </row>
    <row r="34" spans="1:4" s="295" customFormat="1" x14ac:dyDescent="0.2">
      <c r="A34" s="331">
        <v>5592</v>
      </c>
      <c r="B34" s="333" t="s">
        <v>349</v>
      </c>
      <c r="C34" s="329">
        <v>0</v>
      </c>
      <c r="D34" s="330">
        <v>0</v>
      </c>
    </row>
    <row r="35" spans="1:4" s="295" customFormat="1" x14ac:dyDescent="0.2">
      <c r="A35" s="331">
        <v>5593</v>
      </c>
      <c r="B35" s="333" t="s">
        <v>350</v>
      </c>
      <c r="C35" s="329">
        <v>0</v>
      </c>
      <c r="D35" s="330">
        <v>0</v>
      </c>
    </row>
    <row r="36" spans="1:4" s="295" customFormat="1" x14ac:dyDescent="0.2">
      <c r="A36" s="331">
        <v>5594</v>
      </c>
      <c r="B36" s="333" t="s">
        <v>351</v>
      </c>
      <c r="C36" s="329">
        <v>0</v>
      </c>
      <c r="D36" s="330">
        <v>0</v>
      </c>
    </row>
    <row r="37" spans="1:4" s="295" customFormat="1" x14ac:dyDescent="0.2">
      <c r="A37" s="331">
        <v>5595</v>
      </c>
      <c r="B37" s="333" t="s">
        <v>352</v>
      </c>
      <c r="C37" s="329">
        <v>0</v>
      </c>
      <c r="D37" s="330">
        <v>0</v>
      </c>
    </row>
    <row r="38" spans="1:4" s="295" customFormat="1" x14ac:dyDescent="0.2">
      <c r="A38" s="331">
        <v>5596</v>
      </c>
      <c r="B38" s="333" t="s">
        <v>353</v>
      </c>
      <c r="C38" s="329">
        <v>0</v>
      </c>
      <c r="D38" s="330">
        <v>0</v>
      </c>
    </row>
    <row r="39" spans="1:4" s="295" customFormat="1" x14ac:dyDescent="0.2">
      <c r="A39" s="331">
        <v>5597</v>
      </c>
      <c r="B39" s="333" t="s">
        <v>354</v>
      </c>
      <c r="C39" s="329">
        <v>0</v>
      </c>
      <c r="D39" s="330">
        <v>0</v>
      </c>
    </row>
    <row r="40" spans="1:4" s="295" customFormat="1" x14ac:dyDescent="0.2">
      <c r="A40" s="331">
        <v>5599</v>
      </c>
      <c r="B40" s="333" t="s">
        <v>355</v>
      </c>
      <c r="C40" s="329">
        <v>0</v>
      </c>
      <c r="D40" s="330">
        <v>0</v>
      </c>
    </row>
    <row r="41" spans="1:4" s="295" customFormat="1" x14ac:dyDescent="0.2">
      <c r="A41" s="327">
        <v>5600</v>
      </c>
      <c r="B41" s="334" t="s">
        <v>356</v>
      </c>
      <c r="C41" s="329">
        <v>0</v>
      </c>
      <c r="D41" s="330">
        <v>0</v>
      </c>
    </row>
    <row r="42" spans="1:4" s="295" customFormat="1" x14ac:dyDescent="0.2">
      <c r="A42" s="331">
        <v>5610</v>
      </c>
      <c r="B42" s="333" t="s">
        <v>357</v>
      </c>
      <c r="C42" s="329">
        <v>0</v>
      </c>
      <c r="D42" s="330">
        <v>0</v>
      </c>
    </row>
    <row r="43" spans="1:4" s="295" customFormat="1" x14ac:dyDescent="0.2">
      <c r="A43" s="335">
        <v>5611</v>
      </c>
      <c r="B43" s="336" t="s">
        <v>358</v>
      </c>
      <c r="C43" s="337">
        <v>0</v>
      </c>
      <c r="D43" s="338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Importe final del periodo que corresponde la cuenta pública presentada (mensual:  enero, febrero, marzo, etc.; trimestral: 1er, 2do, 3ro. o 4to.)." sqref="D8"/>
    <dataValidation allowBlank="1" showInputMessage="1" showErrorMessage="1" prompt="Saldo al 31 de diciembre del año anterior a la cuenta pública que se presenta." sqref="C8"/>
    <dataValidation allowBlank="1" showInputMessage="1" showErrorMessage="1" prompt="Corresponde al número de la cuenta de acuerdo al Plan de Cuentas emitido por el CONAC." sqref="A8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1" sqref="B1"/>
    </sheetView>
  </sheetViews>
  <sheetFormatPr baseColWidth="10" defaultRowHeight="11.25" x14ac:dyDescent="0.2"/>
  <cols>
    <col min="1" max="1" width="20.7109375" style="224" customWidth="1"/>
    <col min="2" max="2" width="50.7109375" style="224" customWidth="1"/>
    <col min="3" max="3" width="17.7109375" style="224" customWidth="1"/>
    <col min="4" max="16384" width="11.42578125" style="224"/>
  </cols>
  <sheetData>
    <row r="1" spans="1:3" x14ac:dyDescent="0.2">
      <c r="A1" s="73" t="s">
        <v>43</v>
      </c>
    </row>
    <row r="2" spans="1:3" x14ac:dyDescent="0.2">
      <c r="A2" s="73"/>
    </row>
    <row r="3" spans="1:3" s="274" customFormat="1" x14ac:dyDescent="0.2">
      <c r="A3" s="73"/>
    </row>
    <row r="4" spans="1:3" x14ac:dyDescent="0.2">
      <c r="A4" s="73"/>
    </row>
    <row r="5" spans="1:3" ht="11.25" customHeight="1" x14ac:dyDescent="0.2">
      <c r="A5" s="278" t="s">
        <v>234</v>
      </c>
      <c r="B5" s="279"/>
      <c r="C5" s="275" t="s">
        <v>252</v>
      </c>
    </row>
    <row r="6" spans="1:3" x14ac:dyDescent="0.2">
      <c r="A6" s="284"/>
      <c r="B6" s="284"/>
      <c r="C6" s="285"/>
    </row>
    <row r="7" spans="1:3" ht="15" customHeight="1" x14ac:dyDescent="0.2">
      <c r="A7" s="15" t="s">
        <v>46</v>
      </c>
      <c r="B7" s="280" t="s">
        <v>47</v>
      </c>
      <c r="C7" s="232" t="s">
        <v>54</v>
      </c>
    </row>
    <row r="8" spans="1:3" x14ac:dyDescent="0.2">
      <c r="A8" s="250">
        <v>900001</v>
      </c>
      <c r="B8" s="233" t="s">
        <v>222</v>
      </c>
      <c r="C8" s="237">
        <v>71080794.159999996</v>
      </c>
    </row>
    <row r="9" spans="1:3" x14ac:dyDescent="0.2">
      <c r="A9" s="250">
        <v>900002</v>
      </c>
      <c r="B9" s="234" t="s">
        <v>223</v>
      </c>
      <c r="C9" s="237">
        <f>SUM(C10:C14)</f>
        <v>0</v>
      </c>
    </row>
    <row r="10" spans="1:3" x14ac:dyDescent="0.2">
      <c r="A10" s="248">
        <v>4320</v>
      </c>
      <c r="B10" s="235" t="s">
        <v>224</v>
      </c>
      <c r="C10" s="238">
        <v>0</v>
      </c>
    </row>
    <row r="11" spans="1:3" ht="22.5" x14ac:dyDescent="0.2">
      <c r="A11" s="248">
        <v>4330</v>
      </c>
      <c r="B11" s="235" t="s">
        <v>225</v>
      </c>
      <c r="C11" s="238">
        <v>0</v>
      </c>
    </row>
    <row r="12" spans="1:3" x14ac:dyDescent="0.2">
      <c r="A12" s="248">
        <v>4340</v>
      </c>
      <c r="B12" s="235" t="s">
        <v>226</v>
      </c>
      <c r="C12" s="238">
        <v>0</v>
      </c>
    </row>
    <row r="13" spans="1:3" x14ac:dyDescent="0.2">
      <c r="A13" s="248">
        <v>4399</v>
      </c>
      <c r="B13" s="235" t="s">
        <v>227</v>
      </c>
      <c r="C13" s="238">
        <v>0</v>
      </c>
    </row>
    <row r="14" spans="1:3" x14ac:dyDescent="0.2">
      <c r="A14" s="249">
        <v>4400</v>
      </c>
      <c r="B14" s="235" t="s">
        <v>228</v>
      </c>
      <c r="C14" s="238"/>
    </row>
    <row r="15" spans="1:3" x14ac:dyDescent="0.2">
      <c r="A15" s="250">
        <v>900003</v>
      </c>
      <c r="B15" s="234" t="s">
        <v>229</v>
      </c>
      <c r="C15" s="237">
        <f>SUM(C16:C19)</f>
        <v>0</v>
      </c>
    </row>
    <row r="16" spans="1:3" x14ac:dyDescent="0.2">
      <c r="A16" s="253">
        <v>52</v>
      </c>
      <c r="B16" s="235" t="s">
        <v>230</v>
      </c>
      <c r="C16" s="238"/>
    </row>
    <row r="17" spans="1:3" x14ac:dyDescent="0.2">
      <c r="A17" s="253">
        <v>62</v>
      </c>
      <c r="B17" s="235" t="s">
        <v>231</v>
      </c>
      <c r="C17" s="238"/>
    </row>
    <row r="18" spans="1:3" x14ac:dyDescent="0.2">
      <c r="A18" s="257" t="s">
        <v>245</v>
      </c>
      <c r="B18" s="235" t="s">
        <v>232</v>
      </c>
      <c r="C18" s="238"/>
    </row>
    <row r="19" spans="1:3" x14ac:dyDescent="0.2">
      <c r="A19" s="249">
        <v>4500</v>
      </c>
      <c r="B19" s="236" t="s">
        <v>240</v>
      </c>
      <c r="C19" s="238"/>
    </row>
    <row r="20" spans="1:3" x14ac:dyDescent="0.2">
      <c r="A20" s="251">
        <v>900004</v>
      </c>
      <c r="B20" s="239" t="s">
        <v>233</v>
      </c>
      <c r="C20" s="240">
        <f>+C8+C9-C15</f>
        <v>71080794.159999996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. y Clasificador por Rubros de Ingreso. (DOF-2-ene-13)." sqref="A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A8" sqref="A8"/>
    </sheetView>
  </sheetViews>
  <sheetFormatPr baseColWidth="10" defaultRowHeight="11.25" x14ac:dyDescent="0.2"/>
  <cols>
    <col min="1" max="1" width="20.7109375" style="224" customWidth="1"/>
    <col min="2" max="2" width="50.7109375" style="224" customWidth="1"/>
    <col min="3" max="3" width="17.7109375" style="9" customWidth="1"/>
    <col min="4" max="16384" width="11.42578125" style="224"/>
  </cols>
  <sheetData>
    <row r="1" spans="1:3" x14ac:dyDescent="0.2">
      <c r="A1" s="73" t="s">
        <v>43</v>
      </c>
    </row>
    <row r="2" spans="1:3" x14ac:dyDescent="0.2">
      <c r="A2" s="73"/>
    </row>
    <row r="3" spans="1:3" s="274" customFormat="1" x14ac:dyDescent="0.2">
      <c r="A3" s="73"/>
      <c r="C3" s="9"/>
    </row>
    <row r="4" spans="1:3" x14ac:dyDescent="0.2">
      <c r="A4" s="73"/>
    </row>
    <row r="5" spans="1:3" ht="11.25" customHeight="1" x14ac:dyDescent="0.2">
      <c r="A5" s="278" t="s">
        <v>235</v>
      </c>
      <c r="B5" s="279"/>
      <c r="C5" s="282" t="s">
        <v>253</v>
      </c>
    </row>
    <row r="6" spans="1:3" ht="11.25" customHeight="1" x14ac:dyDescent="0.2">
      <c r="A6" s="284"/>
      <c r="B6" s="285"/>
      <c r="C6" s="286"/>
    </row>
    <row r="7" spans="1:3" ht="15" customHeight="1" x14ac:dyDescent="0.2">
      <c r="A7" s="15" t="s">
        <v>46</v>
      </c>
      <c r="B7" s="280" t="s">
        <v>47</v>
      </c>
      <c r="C7" s="283" t="s">
        <v>54</v>
      </c>
    </row>
    <row r="8" spans="1:3" x14ac:dyDescent="0.2">
      <c r="A8" s="255">
        <v>900001</v>
      </c>
      <c r="B8" s="242" t="s">
        <v>199</v>
      </c>
      <c r="C8" s="245">
        <v>42648350.229999997</v>
      </c>
    </row>
    <row r="9" spans="1:3" x14ac:dyDescent="0.2">
      <c r="A9" s="255">
        <v>900002</v>
      </c>
      <c r="B9" s="242" t="s">
        <v>200</v>
      </c>
      <c r="C9" s="245">
        <f>SUM(C10:C26)</f>
        <v>9797574.4199999999</v>
      </c>
    </row>
    <row r="10" spans="1:3" x14ac:dyDescent="0.2">
      <c r="A10" s="248">
        <v>5100</v>
      </c>
      <c r="B10" s="243" t="s">
        <v>201</v>
      </c>
      <c r="C10" s="241">
        <v>0</v>
      </c>
    </row>
    <row r="11" spans="1:3" x14ac:dyDescent="0.2">
      <c r="A11" s="248">
        <v>5200</v>
      </c>
      <c r="B11" s="243" t="s">
        <v>202</v>
      </c>
      <c r="C11" s="241">
        <v>0</v>
      </c>
    </row>
    <row r="12" spans="1:3" x14ac:dyDescent="0.2">
      <c r="A12" s="248">
        <v>5300</v>
      </c>
      <c r="B12" s="243" t="s">
        <v>203</v>
      </c>
      <c r="C12" s="241">
        <v>0</v>
      </c>
    </row>
    <row r="13" spans="1:3" x14ac:dyDescent="0.2">
      <c r="A13" s="248">
        <v>5400</v>
      </c>
      <c r="B13" s="243" t="s">
        <v>204</v>
      </c>
      <c r="C13" s="241">
        <v>0</v>
      </c>
    </row>
    <row r="14" spans="1:3" x14ac:dyDescent="0.2">
      <c r="A14" s="248">
        <v>5500</v>
      </c>
      <c r="B14" s="243" t="s">
        <v>205</v>
      </c>
      <c r="C14" s="241">
        <v>0</v>
      </c>
    </row>
    <row r="15" spans="1:3" x14ac:dyDescent="0.2">
      <c r="A15" s="248">
        <v>5600</v>
      </c>
      <c r="B15" s="243" t="s">
        <v>206</v>
      </c>
      <c r="C15" s="241">
        <v>0</v>
      </c>
    </row>
    <row r="16" spans="1:3" x14ac:dyDescent="0.2">
      <c r="A16" s="248">
        <v>5700</v>
      </c>
      <c r="B16" s="243" t="s">
        <v>207</v>
      </c>
      <c r="C16" s="241">
        <v>0</v>
      </c>
    </row>
    <row r="17" spans="1:3" x14ac:dyDescent="0.2">
      <c r="A17" s="248" t="s">
        <v>251</v>
      </c>
      <c r="B17" s="243" t="s">
        <v>208</v>
      </c>
      <c r="C17" s="241">
        <v>9797574.4199999999</v>
      </c>
    </row>
    <row r="18" spans="1:3" x14ac:dyDescent="0.2">
      <c r="A18" s="248">
        <v>5900</v>
      </c>
      <c r="B18" s="243" t="s">
        <v>209</v>
      </c>
      <c r="C18" s="241">
        <v>0</v>
      </c>
    </row>
    <row r="19" spans="1:3" x14ac:dyDescent="0.2">
      <c r="A19" s="253">
        <v>6200</v>
      </c>
      <c r="B19" s="243" t="s">
        <v>210</v>
      </c>
      <c r="C19" s="241">
        <v>0</v>
      </c>
    </row>
    <row r="20" spans="1:3" x14ac:dyDescent="0.2">
      <c r="A20" s="253">
        <v>7200</v>
      </c>
      <c r="B20" s="243" t="s">
        <v>211</v>
      </c>
      <c r="C20" s="241">
        <v>0</v>
      </c>
    </row>
    <row r="21" spans="1:3" x14ac:dyDescent="0.2">
      <c r="A21" s="253">
        <v>7300</v>
      </c>
      <c r="B21" s="243" t="s">
        <v>212</v>
      </c>
      <c r="C21" s="241">
        <v>0</v>
      </c>
    </row>
    <row r="22" spans="1:3" x14ac:dyDescent="0.2">
      <c r="A22" s="253">
        <v>7500</v>
      </c>
      <c r="B22" s="243" t="s">
        <v>213</v>
      </c>
      <c r="C22" s="241">
        <v>0</v>
      </c>
    </row>
    <row r="23" spans="1:3" x14ac:dyDescent="0.2">
      <c r="A23" s="253">
        <v>7900</v>
      </c>
      <c r="B23" s="243" t="s">
        <v>214</v>
      </c>
      <c r="C23" s="241">
        <v>0</v>
      </c>
    </row>
    <row r="24" spans="1:3" x14ac:dyDescent="0.2">
      <c r="A24" s="253">
        <v>9100</v>
      </c>
      <c r="B24" s="243" t="s">
        <v>239</v>
      </c>
      <c r="C24" s="241">
        <v>0</v>
      </c>
    </row>
    <row r="25" spans="1:3" x14ac:dyDescent="0.2">
      <c r="A25" s="253">
        <v>9900</v>
      </c>
      <c r="B25" s="243" t="s">
        <v>215</v>
      </c>
      <c r="C25" s="241">
        <v>0</v>
      </c>
    </row>
    <row r="26" spans="1:3" x14ac:dyDescent="0.2">
      <c r="A26" s="253">
        <v>7400</v>
      </c>
      <c r="B26" s="244" t="s">
        <v>241</v>
      </c>
      <c r="C26" s="241">
        <v>0</v>
      </c>
    </row>
    <row r="27" spans="1:3" x14ac:dyDescent="0.2">
      <c r="A27" s="255">
        <v>900003</v>
      </c>
      <c r="B27" s="242" t="s">
        <v>244</v>
      </c>
      <c r="C27" s="245">
        <f>SUM(C28:C34)</f>
        <v>0</v>
      </c>
    </row>
    <row r="28" spans="1:3" ht="22.5" x14ac:dyDescent="0.2">
      <c r="A28" s="248">
        <v>5510</v>
      </c>
      <c r="B28" s="243" t="s">
        <v>216</v>
      </c>
      <c r="C28" s="241">
        <v>0</v>
      </c>
    </row>
    <row r="29" spans="1:3" x14ac:dyDescent="0.2">
      <c r="A29" s="248">
        <v>5520</v>
      </c>
      <c r="B29" s="243" t="s">
        <v>217</v>
      </c>
      <c r="C29" s="241">
        <v>0</v>
      </c>
    </row>
    <row r="30" spans="1:3" x14ac:dyDescent="0.2">
      <c r="A30" s="248">
        <v>5530</v>
      </c>
      <c r="B30" s="243" t="s">
        <v>218</v>
      </c>
      <c r="C30" s="241">
        <v>0</v>
      </c>
    </row>
    <row r="31" spans="1:3" ht="22.5" x14ac:dyDescent="0.2">
      <c r="A31" s="248">
        <v>5540</v>
      </c>
      <c r="B31" s="243" t="s">
        <v>219</v>
      </c>
      <c r="C31" s="241">
        <v>0</v>
      </c>
    </row>
    <row r="32" spans="1:3" x14ac:dyDescent="0.2">
      <c r="A32" s="248">
        <v>5550</v>
      </c>
      <c r="B32" s="243" t="s">
        <v>220</v>
      </c>
      <c r="C32" s="241">
        <v>0</v>
      </c>
    </row>
    <row r="33" spans="1:3" x14ac:dyDescent="0.2">
      <c r="A33" s="248">
        <v>5590</v>
      </c>
      <c r="B33" s="243" t="s">
        <v>242</v>
      </c>
      <c r="C33" s="241">
        <v>0</v>
      </c>
    </row>
    <row r="34" spans="1:3" x14ac:dyDescent="0.2">
      <c r="A34" s="248">
        <v>5600</v>
      </c>
      <c r="B34" s="244" t="s">
        <v>243</v>
      </c>
      <c r="C34" s="241">
        <v>0</v>
      </c>
    </row>
    <row r="35" spans="1:3" x14ac:dyDescent="0.2">
      <c r="A35" s="256">
        <v>900004</v>
      </c>
      <c r="B35" s="246" t="s">
        <v>221</v>
      </c>
      <c r="C35" s="247">
        <f>+C8-C9+C27</f>
        <v>32850775.809999995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, y Clasificador por objeto del gasto (DOF-22-dic-14)." sqref="A7"/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4" zoomScaleNormal="100" zoomScaleSheetLayoutView="100" workbookViewId="0">
      <selection activeCell="A13" sqref="A13"/>
    </sheetView>
  </sheetViews>
  <sheetFormatPr baseColWidth="10" defaultColWidth="42.140625" defaultRowHeight="11.25" x14ac:dyDescent="0.2"/>
  <cols>
    <col min="1" max="2" width="42.140625" style="8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42.140625" style="8"/>
  </cols>
  <sheetData>
    <row r="1" spans="1:8" x14ac:dyDescent="0.2">
      <c r="E1" s="7" t="s">
        <v>44</v>
      </c>
    </row>
    <row r="2" spans="1:8" ht="15" customHeight="1" x14ac:dyDescent="0.2">
      <c r="A2" s="50" t="s">
        <v>40</v>
      </c>
    </row>
    <row r="3" spans="1:8" x14ac:dyDescent="0.2">
      <c r="A3" s="3"/>
    </row>
    <row r="4" spans="1:8" s="123" customFormat="1" x14ac:dyDescent="0.2">
      <c r="A4" s="122" t="s">
        <v>122</v>
      </c>
    </row>
    <row r="5" spans="1:8" s="123" customFormat="1" ht="12.75" customHeight="1" x14ac:dyDescent="0.2">
      <c r="A5" s="363" t="s">
        <v>123</v>
      </c>
      <c r="B5" s="363"/>
      <c r="C5" s="363"/>
      <c r="D5" s="363"/>
      <c r="E5" s="363"/>
      <c r="H5" s="125"/>
    </row>
    <row r="6" spans="1:8" s="123" customFormat="1" x14ac:dyDescent="0.2">
      <c r="A6" s="124"/>
      <c r="B6" s="124"/>
      <c r="C6" s="124"/>
      <c r="D6" s="124"/>
      <c r="H6" s="125"/>
    </row>
    <row r="7" spans="1:8" s="123" customFormat="1" ht="12.75" x14ac:dyDescent="0.2">
      <c r="A7" s="125" t="s">
        <v>124</v>
      </c>
      <c r="B7" s="125"/>
      <c r="C7" s="125"/>
      <c r="D7" s="125"/>
    </row>
    <row r="8" spans="1:8" s="123" customFormat="1" x14ac:dyDescent="0.2">
      <c r="A8" s="125"/>
      <c r="B8" s="125"/>
      <c r="C8" s="125"/>
      <c r="D8" s="125"/>
    </row>
    <row r="9" spans="1:8" s="123" customFormat="1" x14ac:dyDescent="0.2">
      <c r="A9" s="126" t="s">
        <v>125</v>
      </c>
      <c r="B9" s="125"/>
      <c r="C9" s="125"/>
      <c r="D9" s="125"/>
    </row>
    <row r="10" spans="1:8" s="123" customFormat="1" ht="26.1" customHeight="1" x14ac:dyDescent="0.2">
      <c r="A10" s="142" t="s">
        <v>126</v>
      </c>
      <c r="B10" s="364" t="s">
        <v>127</v>
      </c>
      <c r="C10" s="364"/>
      <c r="D10" s="364"/>
      <c r="E10" s="364"/>
    </row>
    <row r="11" spans="1:8" s="123" customFormat="1" ht="12.95" customHeight="1" x14ac:dyDescent="0.2">
      <c r="A11" s="143" t="s">
        <v>128</v>
      </c>
      <c r="B11" s="143" t="s">
        <v>129</v>
      </c>
      <c r="C11" s="143"/>
      <c r="D11" s="143"/>
      <c r="E11" s="143"/>
    </row>
    <row r="12" spans="1:8" s="123" customFormat="1" ht="26.1" customHeight="1" x14ac:dyDescent="0.2">
      <c r="A12" s="143" t="s">
        <v>130</v>
      </c>
      <c r="B12" s="364" t="s">
        <v>131</v>
      </c>
      <c r="C12" s="364"/>
      <c r="D12" s="364"/>
      <c r="E12" s="364"/>
    </row>
    <row r="13" spans="1:8" s="123" customFormat="1" ht="26.1" customHeight="1" x14ac:dyDescent="0.2">
      <c r="A13" s="143" t="s">
        <v>132</v>
      </c>
      <c r="B13" s="364" t="s">
        <v>133</v>
      </c>
      <c r="C13" s="364"/>
      <c r="D13" s="364"/>
      <c r="E13" s="364"/>
    </row>
    <row r="14" spans="1:8" s="123" customFormat="1" ht="11.25" customHeight="1" x14ac:dyDescent="0.2">
      <c r="A14" s="125"/>
      <c r="B14" s="144"/>
      <c r="C14" s="144"/>
      <c r="D14" s="144"/>
      <c r="E14" s="144"/>
    </row>
    <row r="15" spans="1:8" s="123" customFormat="1" ht="26.1" customHeight="1" x14ac:dyDescent="0.2">
      <c r="A15" s="142" t="s">
        <v>134</v>
      </c>
      <c r="B15" s="143" t="s">
        <v>135</v>
      </c>
    </row>
    <row r="16" spans="1:8" s="123" customFormat="1" ht="12.95" customHeight="1" x14ac:dyDescent="0.2">
      <c r="A16" s="143" t="s">
        <v>136</v>
      </c>
    </row>
    <row r="17" spans="1:8" s="123" customFormat="1" x14ac:dyDescent="0.2">
      <c r="A17" s="125"/>
    </row>
    <row r="18" spans="1:8" s="123" customFormat="1" x14ac:dyDescent="0.2">
      <c r="A18" s="125" t="s">
        <v>137</v>
      </c>
      <c r="B18" s="125"/>
      <c r="C18" s="125"/>
      <c r="D18" s="125"/>
    </row>
    <row r="19" spans="1:8" s="123" customFormat="1" x14ac:dyDescent="0.2">
      <c r="A19" s="125"/>
      <c r="B19" s="125"/>
      <c r="C19" s="125"/>
      <c r="D19" s="125"/>
    </row>
    <row r="20" spans="1:8" s="123" customFormat="1" x14ac:dyDescent="0.2">
      <c r="A20" s="125"/>
      <c r="B20" s="125"/>
      <c r="C20" s="125"/>
      <c r="D20" s="125"/>
    </row>
    <row r="21" spans="1:8" s="123" customFormat="1" x14ac:dyDescent="0.2">
      <c r="A21" s="126" t="s">
        <v>138</v>
      </c>
    </row>
    <row r="22" spans="1:8" s="123" customFormat="1" x14ac:dyDescent="0.2">
      <c r="B22" s="365" t="s">
        <v>139</v>
      </c>
      <c r="C22" s="365"/>
      <c r="D22" s="365"/>
      <c r="E22" s="365"/>
      <c r="H22" s="127"/>
    </row>
    <row r="23" spans="1:8" s="123" customFormat="1" x14ac:dyDescent="0.2">
      <c r="A23" s="128" t="s">
        <v>46</v>
      </c>
      <c r="B23" s="128" t="s">
        <v>47</v>
      </c>
      <c r="C23" s="129" t="s">
        <v>75</v>
      </c>
      <c r="D23" s="129" t="s">
        <v>76</v>
      </c>
      <c r="E23" s="129" t="s">
        <v>77</v>
      </c>
      <c r="H23" s="127"/>
    </row>
    <row r="24" spans="1:8" s="123" customFormat="1" x14ac:dyDescent="0.2">
      <c r="A24" s="130" t="s">
        <v>140</v>
      </c>
      <c r="B24" s="131" t="s">
        <v>141</v>
      </c>
      <c r="C24" s="132">
        <v>151984776.38999999</v>
      </c>
      <c r="D24" s="129">
        <v>152427233.47</v>
      </c>
      <c r="E24" s="129">
        <v>442457.08</v>
      </c>
      <c r="H24" s="127"/>
    </row>
    <row r="25" spans="1:8" s="123" customFormat="1" x14ac:dyDescent="0.2">
      <c r="A25" s="130" t="s">
        <v>142</v>
      </c>
      <c r="B25" s="131" t="s">
        <v>143</v>
      </c>
      <c r="C25" s="132">
        <v>151984776.38999999</v>
      </c>
      <c r="D25" s="129">
        <v>175152018.72</v>
      </c>
      <c r="E25" s="129">
        <v>23167242.329999998</v>
      </c>
      <c r="F25" s="127"/>
      <c r="H25" s="127"/>
    </row>
    <row r="26" spans="1:8" s="123" customFormat="1" x14ac:dyDescent="0.2">
      <c r="A26" s="130" t="s">
        <v>144</v>
      </c>
      <c r="B26" s="131" t="s">
        <v>145</v>
      </c>
      <c r="C26" s="132">
        <v>0</v>
      </c>
      <c r="D26" s="129">
        <v>96674323.150000006</v>
      </c>
      <c r="E26" s="129">
        <v>96674323.150000006</v>
      </c>
      <c r="F26" s="127"/>
      <c r="H26" s="127"/>
    </row>
    <row r="27" spans="1:8" s="123" customFormat="1" x14ac:dyDescent="0.2">
      <c r="A27" s="131" t="s">
        <v>146</v>
      </c>
      <c r="B27" s="131" t="s">
        <v>147</v>
      </c>
      <c r="C27" s="132">
        <v>0</v>
      </c>
      <c r="D27" s="129">
        <v>-27000</v>
      </c>
      <c r="E27" s="129">
        <v>-27000</v>
      </c>
      <c r="F27" s="127"/>
      <c r="H27" s="127"/>
    </row>
    <row r="28" spans="1:8" s="123" customFormat="1" x14ac:dyDescent="0.2">
      <c r="A28" s="131" t="s">
        <v>148</v>
      </c>
      <c r="B28" s="131" t="s">
        <v>149</v>
      </c>
      <c r="C28" s="132">
        <v>0</v>
      </c>
      <c r="D28" s="129">
        <v>71080794.159999996</v>
      </c>
      <c r="E28" s="129">
        <v>71080794.159999996</v>
      </c>
      <c r="F28" s="127"/>
      <c r="H28" s="127"/>
    </row>
    <row r="29" spans="1:8" s="123" customFormat="1" x14ac:dyDescent="0.2">
      <c r="A29" s="131" t="s">
        <v>150</v>
      </c>
      <c r="B29" s="131" t="s">
        <v>151</v>
      </c>
      <c r="C29" s="132">
        <v>151984776.38999999</v>
      </c>
      <c r="D29" s="129">
        <v>151984776.38999999</v>
      </c>
      <c r="E29" s="129">
        <v>0</v>
      </c>
      <c r="F29" s="127"/>
      <c r="H29" s="127"/>
    </row>
    <row r="30" spans="1:8" s="123" customFormat="1" x14ac:dyDescent="0.2">
      <c r="A30" s="131" t="s">
        <v>152</v>
      </c>
      <c r="B30" s="131" t="s">
        <v>153</v>
      </c>
      <c r="C30" s="132">
        <v>151984776.38999999</v>
      </c>
      <c r="D30" s="129">
        <v>132884851.97</v>
      </c>
      <c r="E30" s="129">
        <v>-19099924.420000002</v>
      </c>
      <c r="F30" s="127"/>
      <c r="G30" s="127"/>
      <c r="H30" s="127"/>
    </row>
    <row r="31" spans="1:8" s="123" customFormat="1" x14ac:dyDescent="0.2">
      <c r="A31" s="131" t="s">
        <v>154</v>
      </c>
      <c r="B31" s="131" t="s">
        <v>155</v>
      </c>
      <c r="C31" s="132">
        <v>0</v>
      </c>
      <c r="D31" s="129">
        <v>150429335.06999999</v>
      </c>
      <c r="E31" s="129">
        <v>150429335.06999999</v>
      </c>
      <c r="F31" s="127"/>
      <c r="G31" s="127"/>
      <c r="H31" s="127"/>
    </row>
    <row r="32" spans="1:8" s="123" customFormat="1" x14ac:dyDescent="0.2">
      <c r="A32" s="131" t="s">
        <v>156</v>
      </c>
      <c r="B32" s="131" t="s">
        <v>157</v>
      </c>
      <c r="C32" s="132">
        <v>0</v>
      </c>
      <c r="D32" s="129">
        <v>71163822.459999993</v>
      </c>
      <c r="E32" s="129">
        <v>71163822.459999993</v>
      </c>
      <c r="F32" s="127"/>
      <c r="G32" s="127"/>
      <c r="H32" s="127"/>
    </row>
    <row r="33" spans="1:8" s="123" customFormat="1" x14ac:dyDescent="0.2">
      <c r="A33" s="131" t="s">
        <v>158</v>
      </c>
      <c r="B33" s="131" t="s">
        <v>159</v>
      </c>
      <c r="C33" s="132">
        <v>0</v>
      </c>
      <c r="D33" s="129">
        <v>0</v>
      </c>
      <c r="E33" s="129">
        <v>0</v>
      </c>
      <c r="F33" s="127"/>
      <c r="G33" s="127"/>
      <c r="H33" s="127"/>
    </row>
    <row r="34" spans="1:8" s="123" customFormat="1" x14ac:dyDescent="0.2">
      <c r="A34" s="131" t="s">
        <v>160</v>
      </c>
      <c r="B34" s="131" t="s">
        <v>161</v>
      </c>
      <c r="C34" s="132">
        <v>0</v>
      </c>
      <c r="D34" s="129">
        <v>819616.59</v>
      </c>
      <c r="E34" s="129">
        <v>819616.59</v>
      </c>
      <c r="F34" s="127"/>
      <c r="G34" s="127"/>
      <c r="H34" s="127"/>
    </row>
    <row r="35" spans="1:8" s="123" customFormat="1" x14ac:dyDescent="0.2">
      <c r="A35" s="133" t="s">
        <v>162</v>
      </c>
      <c r="B35" s="133" t="s">
        <v>163</v>
      </c>
      <c r="C35" s="134">
        <v>0</v>
      </c>
      <c r="D35" s="128">
        <v>41780529.640000001</v>
      </c>
      <c r="E35" s="128">
        <v>41780529.640000001</v>
      </c>
      <c r="F35" s="127"/>
      <c r="G35" s="127"/>
      <c r="H35" s="127"/>
    </row>
    <row r="36" spans="1:8" s="123" customFormat="1" x14ac:dyDescent="0.2">
      <c r="A36" s="135" t="s">
        <v>164</v>
      </c>
      <c r="B36" s="135" t="s">
        <v>164</v>
      </c>
      <c r="C36" s="129"/>
      <c r="D36" s="129"/>
      <c r="E36" s="129"/>
      <c r="F36" s="127"/>
      <c r="G36" s="127"/>
      <c r="H36" s="127"/>
    </row>
    <row r="37" spans="1:8" s="123" customFormat="1" x14ac:dyDescent="0.2">
      <c r="B37" s="136" t="s">
        <v>165</v>
      </c>
      <c r="C37" s="137"/>
      <c r="D37" s="137"/>
      <c r="E37" s="137"/>
      <c r="F37" s="127"/>
      <c r="G37" s="127"/>
      <c r="H37" s="127"/>
    </row>
    <row r="38" spans="1:8" s="123" customFormat="1" x14ac:dyDescent="0.2">
      <c r="B38" s="138"/>
      <c r="C38" s="139"/>
      <c r="D38" s="139"/>
      <c r="E38" s="139"/>
      <c r="F38" s="127"/>
      <c r="G38" s="127"/>
      <c r="H38" s="127"/>
    </row>
  </sheetData>
  <mergeCells count="5">
    <mergeCell ref="A5:E5"/>
    <mergeCell ref="B10:E10"/>
    <mergeCell ref="B22:E22"/>
    <mergeCell ref="B12:E12"/>
    <mergeCell ref="B13:E13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Hoja1</vt:lpstr>
      <vt:lpstr>Notas a los Edos Financieros</vt:lpstr>
      <vt:lpstr>ESF-01</vt:lpstr>
      <vt:lpstr>ESF-02 </vt:lpstr>
      <vt:lpstr>ESF-03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2012-12-11T20:36:24Z</dcterms:created>
  <dcterms:modified xsi:type="dcterms:W3CDTF">2017-05-07T02:11:38Z</dcterms:modified>
</cp:coreProperties>
</file>