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12017\"/>
    </mc:Choice>
  </mc:AlternateContent>
  <bookViews>
    <workbookView xWindow="120" yWindow="45" windowWidth="15600" windowHeight="8250" firstSheet="1" activeTab="4"/>
  </bookViews>
  <sheets>
    <sheet name="Hoja1" sheetId="14" state="hidden" r:id="rId1"/>
    <sheet name="EAEPE" sheetId="1" r:id="rId2"/>
    <sheet name="COG" sheetId="6" r:id="rId3"/>
    <sheet name="CTG" sheetId="8" r:id="rId4"/>
    <sheet name="CFG" sheetId="5" r:id="rId5"/>
    <sheet name="CA_Ayuntamiento" sheetId="12" r:id="rId6"/>
    <sheet name="CA_Ejecutivo_Estatal" sheetId="10" r:id="rId7"/>
    <sheet name="CA_No_Central" sheetId="4" r:id="rId8"/>
  </sheets>
  <definedNames>
    <definedName name="_xlnm._FilterDatabase" localSheetId="4" hidden="1">CFG!$A$2:$H$35</definedName>
    <definedName name="_xlnm._FilterDatabase" localSheetId="2" hidden="1">COG!$A$2:$H$75</definedName>
  </definedNames>
  <calcPr calcId="152511"/>
</workbook>
</file>

<file path=xl/calcChain.xml><?xml version="1.0" encoding="utf-8"?>
<calcChain xmlns="http://schemas.openxmlformats.org/spreadsheetml/2006/main">
  <c r="H68" i="6" l="1"/>
  <c r="G68" i="6"/>
  <c r="F68" i="6"/>
  <c r="E68" i="6"/>
  <c r="D68" i="6"/>
  <c r="C68" i="6"/>
  <c r="H64" i="6"/>
  <c r="G64" i="6"/>
  <c r="F64" i="6"/>
  <c r="E64" i="6"/>
  <c r="D64" i="6"/>
  <c r="C64" i="6"/>
  <c r="H56" i="6"/>
  <c r="G56" i="6"/>
  <c r="F56" i="6"/>
  <c r="E56" i="6"/>
  <c r="D56" i="6"/>
  <c r="C56" i="6"/>
  <c r="H52" i="6"/>
  <c r="G52" i="6"/>
  <c r="F52" i="6"/>
  <c r="E52" i="6"/>
  <c r="D52" i="6"/>
  <c r="C52" i="6"/>
  <c r="H42" i="6"/>
  <c r="G42" i="6"/>
  <c r="F42" i="6"/>
  <c r="E42" i="6"/>
  <c r="D42" i="6"/>
  <c r="C42" i="6"/>
  <c r="H32" i="6"/>
  <c r="G32" i="6"/>
  <c r="F32" i="6"/>
  <c r="E32" i="6"/>
  <c r="D32" i="6"/>
  <c r="C32" i="6"/>
  <c r="H22" i="6"/>
  <c r="G22" i="6"/>
  <c r="F22" i="6"/>
  <c r="E22" i="6"/>
  <c r="D22" i="6"/>
  <c r="C22" i="6"/>
  <c r="H12" i="6"/>
  <c r="G12" i="6"/>
  <c r="F12" i="6"/>
  <c r="E12" i="6"/>
  <c r="D12" i="6"/>
  <c r="H4" i="6"/>
  <c r="G4" i="6"/>
  <c r="F4" i="6"/>
  <c r="E4" i="6"/>
  <c r="D4" i="6"/>
  <c r="C12" i="6"/>
  <c r="C4" i="6"/>
  <c r="F3" i="6" l="1"/>
  <c r="H3" i="6"/>
  <c r="G3" i="6"/>
  <c r="E3" i="6"/>
  <c r="D3" i="6"/>
  <c r="C3" i="6"/>
  <c r="D9" i="10"/>
  <c r="C9" i="10"/>
  <c r="C4" i="10"/>
  <c r="C4" i="12"/>
  <c r="C3" i="12" s="1"/>
  <c r="H3" i="8"/>
  <c r="G3" i="8"/>
  <c r="F3" i="8"/>
  <c r="E3" i="8"/>
  <c r="D3" i="8"/>
  <c r="C3" i="8"/>
  <c r="H4" i="12"/>
  <c r="G4" i="12"/>
  <c r="F4" i="12"/>
  <c r="E4" i="12"/>
  <c r="D4" i="12"/>
  <c r="G3" i="12"/>
  <c r="D3" i="12"/>
  <c r="H9" i="10"/>
  <c r="G9" i="10"/>
  <c r="F9" i="10"/>
  <c r="E9" i="10"/>
  <c r="H4" i="10"/>
  <c r="G4" i="10"/>
  <c r="G3" i="10" s="1"/>
  <c r="F4" i="10"/>
  <c r="F3" i="10" s="1"/>
  <c r="E4" i="10"/>
  <c r="E3" i="10" s="1"/>
  <c r="D4" i="10"/>
  <c r="D3" i="10" s="1"/>
  <c r="H3" i="12"/>
  <c r="C3" i="10" l="1"/>
  <c r="H3" i="10"/>
  <c r="F3" i="12"/>
  <c r="E3" i="12"/>
</calcChain>
</file>

<file path=xl/sharedStrings.xml><?xml version="1.0" encoding="utf-8"?>
<sst xmlns="http://schemas.openxmlformats.org/spreadsheetml/2006/main" count="686" uniqueCount="451">
  <si>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</si>
  <si>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</si>
  <si>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</si>
  <si>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</si>
  <si>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</si>
  <si>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</si>
  <si>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</si>
  <si>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</si>
  <si>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</si>
  <si>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</si>
  <si>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</si>
  <si>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</si>
  <si>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</si>
  <si>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</si>
  <si>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</si>
  <si>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</si>
  <si>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</si>
  <si>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</si>
  <si>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</si>
  <si>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</si>
  <si>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</si>
  <si>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</si>
  <si>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</si>
  <si>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</si>
  <si>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</si>
  <si>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</si>
  <si>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</si>
  <si>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</si>
  <si>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</si>
  <si>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</si>
  <si>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</si>
  <si>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</si>
  <si>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</si>
  <si>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Legislacion</t>
  </si>
  <si>
    <t>Justicia</t>
  </si>
  <si>
    <t>Seguridad Nacional</t>
  </si>
  <si>
    <t>Otros Servicios Generales</t>
  </si>
  <si>
    <t>Desarrollo Social</t>
  </si>
  <si>
    <t>Proteccion Ambiental</t>
  </si>
  <si>
    <t>Salud</t>
  </si>
  <si>
    <t>Educacion</t>
  </si>
  <si>
    <t>Proteccion Social</t>
  </si>
  <si>
    <t>Desarrollo Economico</t>
  </si>
  <si>
    <t>Transporte</t>
  </si>
  <si>
    <t>Coordinacion de la Politica de Gobierno</t>
  </si>
  <si>
    <t>Transacciones de la Deuda Publica / Costo Financiero de la Deuda</t>
  </si>
  <si>
    <t>Asuntos Financieros y Hacendarios</t>
  </si>
  <si>
    <t>Asuntos de Orden Publico y de Seguridad Interior</t>
  </si>
  <si>
    <t>Recreacion, Cultura y Otras Manifestaciones Sociales</t>
  </si>
  <si>
    <t>Agropecuaria, Silvicultura, Pesca y Caza</t>
  </si>
  <si>
    <t>Mineria, Manufacturas y Construccion</t>
  </si>
  <si>
    <t>Transferencias, Participaciones y Aportaciones Entre Diferentes Niveles y Ordenes de Gobierno</t>
  </si>
  <si>
    <t>Ciencia, Tecnologia e Innovacion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</si>
  <si>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</si>
  <si>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</si>
  <si>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</si>
  <si>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</si>
  <si>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</si>
  <si>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</si>
  <si>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</si>
  <si>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</si>
  <si>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</si>
  <si>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</si>
  <si>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</si>
  <si>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</si>
  <si>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</si>
  <si>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</si>
  <si>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</si>
  <si>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</si>
  <si>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</si>
  <si>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</si>
  <si>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</si>
  <si>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</si>
  <si>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</si>
  <si>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</si>
  <si>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</si>
  <si>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</si>
  <si>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</si>
  <si>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</si>
  <si>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</si>
  <si>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</si>
  <si>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</si>
  <si>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</si>
  <si>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</si>
  <si>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</si>
  <si>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</si>
  <si>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</si>
  <si>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</si>
  <si>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</si>
  <si>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</si>
  <si>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</si>
  <si>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</si>
  <si>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</si>
  <si>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</si>
  <si>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</si>
  <si>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</si>
  <si>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</si>
  <si>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</si>
  <si>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</si>
  <si>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</si>
  <si>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</si>
  <si>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</si>
  <si>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</si>
  <si>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</si>
  <si>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</si>
  <si>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</si>
  <si>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</si>
  <si>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</si>
  <si>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</si>
  <si>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</si>
  <si>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</si>
  <si>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</si>
  <si>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</si>
  <si>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</si>
  <si>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</si>
  <si>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</si>
  <si>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</si>
  <si>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</si>
  <si>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</si>
  <si>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</si>
  <si>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</si>
  <si>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</si>
  <si>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</si>
  <si>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</si>
  <si>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</si>
  <si>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</si>
  <si>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</si>
  <si>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</si>
  <si>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</si>
  <si>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</si>
  <si>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</si>
  <si>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</si>
  <si>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</si>
  <si>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</si>
  <si>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</si>
  <si>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</si>
  <si>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</si>
  <si>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</si>
  <si>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</si>
  <si>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</si>
  <si>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</si>
  <si>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</si>
  <si>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</si>
  <si>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</si>
  <si>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Nombre del ente público
ESTADO ANALÍTICO DEL EJERCICIO DEL PRESUPUESTO DE EGRESOS CLASIFICACIÓN ADMINISTRATIVA
DEL 1 DE ENERO AL XXX DE 2016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</si>
  <si>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</si>
  <si>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</si>
  <si>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</si>
  <si>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</si>
  <si>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1.1.1</t>
  </si>
  <si>
    <t>Legislación</t>
  </si>
  <si>
    <t>E0005</t>
  </si>
  <si>
    <t>Prestación de Servicios Públicos</t>
  </si>
  <si>
    <t>Ingresos propios</t>
  </si>
  <si>
    <t>3.1.1.1.1-50105</t>
  </si>
  <si>
    <t>Órgano Ejecutivo Municipal (Ayuntamiento) - JURIDICO</t>
  </si>
  <si>
    <t>1.1.2</t>
  </si>
  <si>
    <t>Fiscalización</t>
  </si>
  <si>
    <t>E0004</t>
  </si>
  <si>
    <t>3.1.1.1.1-50104</t>
  </si>
  <si>
    <t>Órgano Ejecutivo Municipal (Ayuntamiento) - FISCALIZACION</t>
  </si>
  <si>
    <t>E0008</t>
  </si>
  <si>
    <t>3.1.1.1.1-50301</t>
  </si>
  <si>
    <t>Órgano Ejecutivo Municipal (Ayuntamiento) - CONTRALORIA MUNICIPAL</t>
  </si>
  <si>
    <t>E0021</t>
  </si>
  <si>
    <t>3.1.1.1.1-51102</t>
  </si>
  <si>
    <t>Órgano Ejecutivo Municipal (Ayuntamiento) - PLANEACION</t>
  </si>
  <si>
    <t>1.3.1</t>
  </si>
  <si>
    <t>Presidencia / Gubernatura</t>
  </si>
  <si>
    <t>E0087</t>
  </si>
  <si>
    <t>3.1.1.1.1-601</t>
  </si>
  <si>
    <t>Órgano Ejecutivo Municipal (Ayuntamiento) - FAISM 2017</t>
  </si>
  <si>
    <t>E0088</t>
  </si>
  <si>
    <t>3.1.1.1.1-602</t>
  </si>
  <si>
    <t>Órgano Ejecutivo Municipal (Ayuntamiento) - FAISM 2016 Remanente</t>
  </si>
  <si>
    <t>E0084</t>
  </si>
  <si>
    <t>3.1.1.1.1-603</t>
  </si>
  <si>
    <t>Órgano Ejecutivo Municipal (Ayuntamiento) - FAISM 2015 Remanente</t>
  </si>
  <si>
    <t>E0085</t>
  </si>
  <si>
    <t>3.1.1.1.1-604</t>
  </si>
  <si>
    <t>Órgano Ejecutivo Municipal (Ayuntamiento) - FAFM 2017</t>
  </si>
  <si>
    <t>E0086</t>
  </si>
  <si>
    <t>3.1.1.1.1-605</t>
  </si>
  <si>
    <t>Órgano Ejecutivo Municipal (Ayuntamiento) - FAFM 2015 Remanente</t>
  </si>
  <si>
    <t>E0001</t>
  </si>
  <si>
    <t>3.1.1.1.1-50101</t>
  </si>
  <si>
    <t>Órgano Ejecutivo Municipal (Ayuntamiento) - PRESIDENCIA MUNICIPAL</t>
  </si>
  <si>
    <t>E0002</t>
  </si>
  <si>
    <t>3.1.1.1.1-50102</t>
  </si>
  <si>
    <t>Órgano Ejecutivo Municipal (Ayuntamiento) - SINDICATURA</t>
  </si>
  <si>
    <t>E0003</t>
  </si>
  <si>
    <t>3.1.1.1.1-50103</t>
  </si>
  <si>
    <t>Órgano Ejecutivo Municipal (Ayuntamiento) - REGIDURIA</t>
  </si>
  <si>
    <t>E0083</t>
  </si>
  <si>
    <t>3.1.1.1.1-70700</t>
  </si>
  <si>
    <t>Órgano Ejecutivo Municipal (Ayuntamiento) - PROGRAMAS VARIOS</t>
  </si>
  <si>
    <t>1.5.1</t>
  </si>
  <si>
    <t>Asuntos Financieros</t>
  </si>
  <si>
    <t>E0006</t>
  </si>
  <si>
    <t>3.1.1.1.1-50201</t>
  </si>
  <si>
    <t>Órgano Ejecutivo Municipal (Ayuntamiento) - TESORERIA</t>
  </si>
  <si>
    <t>E0023</t>
  </si>
  <si>
    <t>Recursos Federales</t>
  </si>
  <si>
    <t>3.1.1.1.1-60102</t>
  </si>
  <si>
    <t>Órgano Ejecutivo Municipal (Ayuntamiento) - GASTOS INDIRECTOS 3%</t>
  </si>
  <si>
    <t>E0025</t>
  </si>
  <si>
    <t>3.1.1.1.1-60202</t>
  </si>
  <si>
    <t>Órgano Ejecutivo Municipal (Ayuntamiento) -  GASTOS INDIRECTOS 3%</t>
  </si>
  <si>
    <t>1.7.1</t>
  </si>
  <si>
    <t>Policía</t>
  </si>
  <si>
    <t>E0012</t>
  </si>
  <si>
    <t>3.1.1.1.1-50701</t>
  </si>
  <si>
    <t>Órgano Ejecutivo Municipal (Ayuntamiento) - SEGURIDAD PUBLICA</t>
  </si>
  <si>
    <t>E0029</t>
  </si>
  <si>
    <t>3.1.1.1.1-60405</t>
  </si>
  <si>
    <t>Órgano Ejecutivo Municipal (Ayuntamiento) - ACCIONES SEGURIDAD PéBLICA  Y TRANSITO M</t>
  </si>
  <si>
    <t>1.7.2</t>
  </si>
  <si>
    <t>Protección Civil</t>
  </si>
  <si>
    <t>E0013</t>
  </si>
  <si>
    <t>3.1.1.1.1-50702</t>
  </si>
  <si>
    <t>Órgano Ejecutivo Municipal (Ayuntamiento) - PROTECCION CIVIL</t>
  </si>
  <si>
    <t>1.8.1</t>
  </si>
  <si>
    <t>Servicios Registrales, Administrativos y Patrimoniales</t>
  </si>
  <si>
    <t>E0007</t>
  </si>
  <si>
    <t>3.1.1.1.1-50202</t>
  </si>
  <si>
    <t>Órgano Ejecutivo Municipal (Ayuntamiento) - PREDIAL Y CATASTRO</t>
  </si>
  <si>
    <t>1.8.5</t>
  </si>
  <si>
    <t>Otros</t>
  </si>
  <si>
    <t>E0018</t>
  </si>
  <si>
    <t>3.1.1.1.1-51001</t>
  </si>
  <si>
    <t>Órgano Ejecutivo Municipal (Ayuntamiento) - SERVICIOS PUBLICOS</t>
  </si>
  <si>
    <t>E0028</t>
  </si>
  <si>
    <t>3.1.1.1.1-60404</t>
  </si>
  <si>
    <t>Órgano Ejecutivo Municipal (Ayuntamiento) - ACCIONES SERVICIOS PUBLICOS</t>
  </si>
  <si>
    <t>2.2.1</t>
  </si>
  <si>
    <t>Urbanización</t>
  </si>
  <si>
    <t>E0014</t>
  </si>
  <si>
    <t>3.1.1.1.1-50801</t>
  </si>
  <si>
    <t>Órgano Ejecutivo Municipal (Ayuntamiento) - DESARROLLO URBANO</t>
  </si>
  <si>
    <t>E0022</t>
  </si>
  <si>
    <t>3.1.1.1.1-51201</t>
  </si>
  <si>
    <t>Órgano Ejecutivo Municipal (Ayuntamiento) - ECOLOGIA Y MEDIO AMBIENTE</t>
  </si>
  <si>
    <t>2.2.2</t>
  </si>
  <si>
    <t>Desarrollo Comunitario</t>
  </si>
  <si>
    <t>E0015</t>
  </si>
  <si>
    <t>3.1.1.1.1-50901</t>
  </si>
  <si>
    <t>Órgano Ejecutivo Municipal (Ayuntamiento) - DESARROLLO SOCIAL Y HUMANO</t>
  </si>
  <si>
    <t>E0020</t>
  </si>
  <si>
    <t>3.1.1.1.1-51101</t>
  </si>
  <si>
    <t>Órgano Ejecutivo Municipal (Ayuntamiento) - OBRAS PUBLICAS</t>
  </si>
  <si>
    <t>E0024</t>
  </si>
  <si>
    <t>3.1.1.1.1-60103</t>
  </si>
  <si>
    <t>Órgano Ejecutivo Municipal (Ayuntamiento) - OBRAS PéBLICAS Y ACCIONES</t>
  </si>
  <si>
    <t>E0026</t>
  </si>
  <si>
    <t>3.1.1.1.1-60203</t>
  </si>
  <si>
    <t>E0027</t>
  </si>
  <si>
    <t>3.1.1.1.1-60303</t>
  </si>
  <si>
    <t>E0030</t>
  </si>
  <si>
    <t>3.1.1.1.1-60503</t>
  </si>
  <si>
    <t>Órgano Ejecutivo Municipal (Ayuntamiento) -  OBRAS PUBLICAS Y ACCIONES</t>
  </si>
  <si>
    <t>E0031</t>
  </si>
  <si>
    <t>Recursos Estatales</t>
  </si>
  <si>
    <t>3.1.1.1.1-70001</t>
  </si>
  <si>
    <t>Órgano Ejecutivo Municipal (Ayuntamiento) - PROGRAMA 3X1 2008</t>
  </si>
  <si>
    <t>E0032</t>
  </si>
  <si>
    <t>3.1.1.1.1-70002</t>
  </si>
  <si>
    <t>Órgano Ejecutivo Municipal (Ayuntamiento) - PROGRAMA 3X1 2009</t>
  </si>
  <si>
    <t>E0033</t>
  </si>
  <si>
    <t>3.1.1.1.1-70003</t>
  </si>
  <si>
    <t>Órgano Ejecutivo Municipal (Ayuntamiento) - PROGRAMA PIAS 2009</t>
  </si>
  <si>
    <t>E0034</t>
  </si>
  <si>
    <t>3.1.1.1.1-70004</t>
  </si>
  <si>
    <t>Órgano Ejecutivo Municipal (Ayuntamiento) - PROGRAMA 3X1 2010</t>
  </si>
  <si>
    <t>E0035</t>
  </si>
  <si>
    <t>3.1.1.1.1-70005</t>
  </si>
  <si>
    <t>Órgano Ejecutivo Municipal (Ayuntamiento) - PROGRAMA 3X1 2011</t>
  </si>
  <si>
    <t>E0036</t>
  </si>
  <si>
    <t>3.1.1.1.1-70006</t>
  </si>
  <si>
    <t>Órgano Ejecutivo Municipal (Ayuntamiento) - PROGRAMA PIAS 2011</t>
  </si>
  <si>
    <t>E0037</t>
  </si>
  <si>
    <t>3.1.1.1.1-70007</t>
  </si>
  <si>
    <t>Órgano Ejecutivo Municipal (Ayuntamiento) - BLVD. DEL CARMEN</t>
  </si>
  <si>
    <t>E0038</t>
  </si>
  <si>
    <t>3.1.1.1.1-70008</t>
  </si>
  <si>
    <t>Órgano Ejecutivo Municipal (Ayuntamiento) - FOPEDEP 2012</t>
  </si>
  <si>
    <t>E0039</t>
  </si>
  <si>
    <t>3.1.1.1.1-70009</t>
  </si>
  <si>
    <t>Órgano Ejecutivo Municipal (Ayuntamiento) - RECURSO CONADE 2012</t>
  </si>
  <si>
    <t>E0040</t>
  </si>
  <si>
    <t>3.1.1.1.1-70010</t>
  </si>
  <si>
    <t>Órgano Ejecutivo Municipal (Ayuntamiento) - PROG. PART. MIGRANTE 3X1 2012</t>
  </si>
  <si>
    <t>E0041</t>
  </si>
  <si>
    <t>3.1.1.1.1-70011</t>
  </si>
  <si>
    <t>Órgano Ejecutivo Municipal (Ayuntamiento) - PARQUES LINEALES RECURSO FIMETRO 2013</t>
  </si>
  <si>
    <t>E0042</t>
  </si>
  <si>
    <t>3.1.1.1.1-70012</t>
  </si>
  <si>
    <t>Órgano Ejecutivo Municipal (Ayuntamiento) - PDIBC 2013</t>
  </si>
  <si>
    <t>E0043</t>
  </si>
  <si>
    <t>3.1.1.1.1-70013</t>
  </si>
  <si>
    <t>Órgano Ejecutivo Municipal (Ayuntamiento) - PCREIDCODE 2014 (convenio 30/07/2014)</t>
  </si>
  <si>
    <t>E0044</t>
  </si>
  <si>
    <t>3.1.1.1.1-70014</t>
  </si>
  <si>
    <t>Órgano Ejecutivo Municipal (Ayuntamiento) - PP MIGRANTES 3X1 2014</t>
  </si>
  <si>
    <t>E0045</t>
  </si>
  <si>
    <t>3.1.1.1.1-70015</t>
  </si>
  <si>
    <t>Órgano Ejecutivo Municipal (Ayuntamiento) - CONVENIO INST. ESTATAL DE LA CULTURA 201</t>
  </si>
  <si>
    <t>E0046</t>
  </si>
  <si>
    <t>3.1.1.1.1-70016</t>
  </si>
  <si>
    <t>Órgano Ejecutivo Municipal (Ayuntamiento) - PROYECTO UNIDAD DEPORTIVA PURISIMA</t>
  </si>
  <si>
    <t>E0047</t>
  </si>
  <si>
    <t>3.1.1.1.1-70017</t>
  </si>
  <si>
    <t>Órgano Ejecutivo Municipal (Ayuntamiento) - PIESCM 2014</t>
  </si>
  <si>
    <t>E0048</t>
  </si>
  <si>
    <t>3.1.1.1.1-70018</t>
  </si>
  <si>
    <t>Órgano Ejecutivo Municipal (Ayuntamiento) - PISBCC 2014</t>
  </si>
  <si>
    <t>E0049</t>
  </si>
  <si>
    <t>3.1.1.1.1-70019</t>
  </si>
  <si>
    <t>Órgano Ejecutivo Municipal (Ayuntamiento) - PROG. INVERSION MIGRANTE 2X1 2014</t>
  </si>
  <si>
    <t>E0082</t>
  </si>
  <si>
    <t>3.1.1.1.1-70020</t>
  </si>
  <si>
    <t>Órgano Ejecutivo Municipal (Ayuntamiento) - PIDH 2014  VERTIENTE VIVIENDA</t>
  </si>
  <si>
    <t>E0050</t>
  </si>
  <si>
    <t>3.1.1.1.1-70021</t>
  </si>
  <si>
    <t>Órgano Ejecutivo Municipal (Ayuntamiento) - PIDH 2014  VERTIENTE TECHO DIGNO</t>
  </si>
  <si>
    <t>E0051</t>
  </si>
  <si>
    <t>3.1.1.1.1-70022</t>
  </si>
  <si>
    <t>E0052</t>
  </si>
  <si>
    <t>3.1.1.1.1-70023</t>
  </si>
  <si>
    <t>Órgano Ejecutivo Municipal (Ayuntamiento) - PPM 2X1 2014</t>
  </si>
  <si>
    <t>E0053</t>
  </si>
  <si>
    <t>3.1.1.1.1-70024</t>
  </si>
  <si>
    <t>Órgano Ejecutivo Municipal (Ayuntamiento) - PP MIGRANTES 3X1 2015</t>
  </si>
  <si>
    <t>E0054</t>
  </si>
  <si>
    <t>3.1.1.1.1-70025</t>
  </si>
  <si>
    <t>Órgano Ejecutivo Municipal (Ayuntamiento) - PCREIDCODE 2015</t>
  </si>
  <si>
    <t>E0055</t>
  </si>
  <si>
    <t>3.1.1.1.1-70026</t>
  </si>
  <si>
    <t>Órgano Ejecutivo Municipal (Ayuntamiento) - PP MIGRANTES 2X1 2015</t>
  </si>
  <si>
    <t>E0056</t>
  </si>
  <si>
    <t>3.1.1.1.1-70027</t>
  </si>
  <si>
    <t>Órgano Ejecutivo Municipal (Ayuntamiento) - PISBCC 2015</t>
  </si>
  <si>
    <t>E0057</t>
  </si>
  <si>
    <t>3.1.1.1.1-70028</t>
  </si>
  <si>
    <t>Órgano Ejecutivo Municipal (Ayuntamiento) - PIDH 2015  VERTIENTE TECHO DIGNO</t>
  </si>
  <si>
    <t>E0058</t>
  </si>
  <si>
    <t>3.1.1.1.1-70029</t>
  </si>
  <si>
    <t>Órgano Ejecutivo Municipal (Ayuntamiento) - PIESCC 2015</t>
  </si>
  <si>
    <t>E0059</t>
  </si>
  <si>
    <t>3.1.1.1.1-70030</t>
  </si>
  <si>
    <t>Órgano Ejecutivo Municipal (Ayuntamiento) - PRRMCDCODE 2015</t>
  </si>
  <si>
    <t>E0060</t>
  </si>
  <si>
    <t>3.1.1.1.1-70031</t>
  </si>
  <si>
    <t>Órgano Ejecutivo Municipal (Ayuntamiento) - PIDH 2015  VERTIENTE VARIAS</t>
  </si>
  <si>
    <t>E0061</t>
  </si>
  <si>
    <t>3.1.1.1.1-70032</t>
  </si>
  <si>
    <t>Órgano Ejecutivo Municipal (Ayuntamiento) - PROGRAMA IPP INFRAESTRUCTURA PARA LA REC</t>
  </si>
  <si>
    <t>E0062</t>
  </si>
  <si>
    <t>3.1.1.1.1-70033</t>
  </si>
  <si>
    <t>Órgano Ejecutivo Municipal (Ayuntamiento) - PIDMCCMR 2016</t>
  </si>
  <si>
    <t>E0063</t>
  </si>
  <si>
    <t>3.1.1.1.1-70034</t>
  </si>
  <si>
    <t>Órgano Ejecutivo Municipal (Ayuntamiento) - FONDO PARA FORTALECIMIENTO DE LA INFRAES</t>
  </si>
  <si>
    <t>E0064</t>
  </si>
  <si>
    <t>3.1.1.1.1-70035</t>
  </si>
  <si>
    <t>Órgano Ejecutivo Municipal (Ayuntamiento) - PIDH 2016  VERTIENTE VIVIENDA / TECHO</t>
  </si>
  <si>
    <t>E0065</t>
  </si>
  <si>
    <t>3.1.1.1.1-70036</t>
  </si>
  <si>
    <t>Órgano Ejecutivo Municipal (Ayuntamiento) - SEDATU CUARTO ADICIONAL</t>
  </si>
  <si>
    <t>E0066</t>
  </si>
  <si>
    <t>3.1.1.1.1-70037</t>
  </si>
  <si>
    <t>Órgano Ejecutivo Municipal (Ayuntamiento) - FIMETRO 2016</t>
  </si>
  <si>
    <t>E0067</t>
  </si>
  <si>
    <t>3.1.1.1.1-70038</t>
  </si>
  <si>
    <t>Órgano Ejecutivo Municipal (Ayuntamiento) - FF B FORTALECIMIENTO FINANCIERO PARA INV</t>
  </si>
  <si>
    <t>E0068</t>
  </si>
  <si>
    <t>3.1.1.1.1-70039</t>
  </si>
  <si>
    <t>Órgano Ejecutivo Municipal (Ayuntamiento) - PR A PROGRAMA REGIONAL DE INFRAESTRUCTUR</t>
  </si>
  <si>
    <t>E0069</t>
  </si>
  <si>
    <t>3.1.1.1.1-70040</t>
  </si>
  <si>
    <t>Órgano Ejecutivo Municipal (Ayuntamiento) - PIESCC 2016</t>
  </si>
  <si>
    <t>E0070</t>
  </si>
  <si>
    <t>3.1.1.1.1-70041</t>
  </si>
  <si>
    <t>Órgano Ejecutivo Municipal (Ayuntamiento) - PISBCC 2016</t>
  </si>
  <si>
    <t>E0071</t>
  </si>
  <si>
    <t>3.1.1.1.1-70042</t>
  </si>
  <si>
    <t>Órgano Ejecutivo Municipal (Ayuntamiento) - PP MIGRANTES 3X1 2016</t>
  </si>
  <si>
    <t>E0072</t>
  </si>
  <si>
    <t>3.1.1.1.1-70043</t>
  </si>
  <si>
    <t>Órgano Ejecutivo Municipal (Ayuntamiento) - APORTACION BENEFICIARIOS OP</t>
  </si>
  <si>
    <t>E0073</t>
  </si>
  <si>
    <t>3.1.1.1.1-80001</t>
  </si>
  <si>
    <t>Órgano Ejecutivo Municipal (Ayuntamiento) - PROGRAMA BECAS ESTIMULOS AL APROVECHAMIE</t>
  </si>
  <si>
    <t>E0074</t>
  </si>
  <si>
    <t>3.1.1.1.1-80002</t>
  </si>
  <si>
    <t>Órgano Ejecutivo Municipal (Ayuntamiento) - PROG. BECAS ORGULLO Y COMPROMISO POR LA</t>
  </si>
  <si>
    <t>E0075</t>
  </si>
  <si>
    <t>3.1.1.1.1-80003</t>
  </si>
  <si>
    <t>Órgano Ejecutivo Municipal (Ayuntamiento) - PROG. BECAS A DEPORTISTAS DE ALTO RENDIM</t>
  </si>
  <si>
    <t>E0076</t>
  </si>
  <si>
    <t>3.1.1.1.1-80050</t>
  </si>
  <si>
    <t>Órgano Ejecutivo Municipal (Ayuntamiento) - RIO TURBIO 2015 Y 2017</t>
  </si>
  <si>
    <t>E0077</t>
  </si>
  <si>
    <t>3.1.1.1.1-80054</t>
  </si>
  <si>
    <t>Órgano Ejecutivo Municipal (Ayuntamiento) - PROFIDAG 2017</t>
  </si>
  <si>
    <t>E0078</t>
  </si>
  <si>
    <t>3.1.1.1.1-80055</t>
  </si>
  <si>
    <t>Órgano Ejecutivo Municipal (Ayuntamiento) - MYPYMES 2017</t>
  </si>
  <si>
    <t>E0079</t>
  </si>
  <si>
    <t>3.1.1.1.1-80056</t>
  </si>
  <si>
    <t>Órgano Ejecutivo Municipal (Ayuntamiento) - FORTASEG 2017</t>
  </si>
  <si>
    <t>E0080</t>
  </si>
  <si>
    <t>3.1.1.1.1-80057</t>
  </si>
  <si>
    <t>Órgano Ejecutivo Municipal (Ayuntamiento) - SEMILLAS 2017</t>
  </si>
  <si>
    <t>E0081</t>
  </si>
  <si>
    <t>3.1.1.1.1-80058</t>
  </si>
  <si>
    <t>Órgano Ejecutivo Municipal (Ayuntamiento) - FERTILIZANTES 2017</t>
  </si>
  <si>
    <t>2.2.7</t>
  </si>
  <si>
    <t>Desarrollo Regional</t>
  </si>
  <si>
    <t>E0017</t>
  </si>
  <si>
    <t>3.1.1.1.1-50903</t>
  </si>
  <si>
    <t>Órgano Ejecutivo Municipal (Ayuntamiento) - DESARROLLO AGROPECUARIO</t>
  </si>
  <si>
    <t>2.4.1</t>
  </si>
  <si>
    <t>Deporte y Recreación</t>
  </si>
  <si>
    <t>E0011</t>
  </si>
  <si>
    <t>3.1.1.1.1-50601</t>
  </si>
  <si>
    <t>Órgano Ejecutivo Municipal (Ayuntamiento) - DEPORTES</t>
  </si>
  <si>
    <t>2.4.2</t>
  </si>
  <si>
    <t>Cultura</t>
  </si>
  <si>
    <t>E0010</t>
  </si>
  <si>
    <t>3.1.1.1.1-50501</t>
  </si>
  <si>
    <t>Órgano Ejecutivo Municipal (Ayuntamiento) - CASA DE LA CULTURA</t>
  </si>
  <si>
    <t>2.5.1</t>
  </si>
  <si>
    <t>Educación Básica</t>
  </si>
  <si>
    <t>E0009</t>
  </si>
  <si>
    <t>3.1.1.1.1-50401</t>
  </si>
  <si>
    <t>Órgano Ejecutivo Municipal (Ayuntamiento) - EDUCACION</t>
  </si>
  <si>
    <t>3.1.1</t>
  </si>
  <si>
    <t>Asuntos Económicos y Comerciales en General</t>
  </si>
  <si>
    <t>E0016</t>
  </si>
  <si>
    <t>3.1.1.1.1-50902</t>
  </si>
  <si>
    <t>Órgano Ejecutivo Municipal (Ayuntamiento) - DESARROLLO ECONOMICO Y TURISMO</t>
  </si>
  <si>
    <t>3.2.6</t>
  </si>
  <si>
    <t>Apoyo Financiero a la Banca y Seguro Agropecuario</t>
  </si>
  <si>
    <t>E0019</t>
  </si>
  <si>
    <t>3.1.1.1.1-51002</t>
  </si>
  <si>
    <t>Órgano Ejecutivo Municipal (Ayuntamiento) - RASTRO MUNICIPAL</t>
  </si>
  <si>
    <t>MUNICIPIO DE PURISIMA DEL RINCON, GTO.
ESTADO ANALITICO DEL EJERCICIO DEL PRESUPUESTO DE EGRESOS
 AL 31 DE MARZO DEL 2017</t>
  </si>
  <si>
    <t>MUNICIPIO DE PURISIMA DEL RINCON, GTO.
ESTADO ANALÍTICO DEL EJERCICIO DEL PRESUPUESTO DE EGRESOS POR OBJETO DEL GASTO (CAPÍTULO Y CONCEPTO)
 AL 31 DE MARZO DEL 2017</t>
  </si>
  <si>
    <t>MUNICIPIO DE PURISIMA DEL RINCON, GTO.
ESTADO ANALÍTICO DEL EJERCICIO DEL PRESUPUESTO DE EGRESOS CLASIFICACIÓN ECONÓMICA (POR TIPO DE GASTO)
 AL 31 DE MARZO DEL 2017</t>
  </si>
  <si>
    <t>MUNICIPIO DE PURISIMA DEL RINCON, GTO.
ESTADO ANALÍTICO DEL EJERCICIO DEL PRESUPUESTO DE EGRESOS CLASIFICACIÓN FUNCIONAL (FINALIDAD Y FUNCIÓN)
 AL 31 DE MARZO DEL 2017</t>
  </si>
  <si>
    <t>MUNICIPIO DE PURISIMA DEL RINCON, GTO.
ESTADO ANALÍTICO DEL EJERCICIO DEL PRESUPUESTO DE EGRESOS CLASIFICACIÓN ADMINISTRATIVA
 AL 31 DE MARZO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</si>
</sst>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9">
    <xf numFmtId="0" fontId="0" fillId="0" borderId="0" xfId="0"/>
    <xf numFmtId="0" fontId="0" fillId="0" borderId="0" xfId="0" applyProtection="1">
      <protection locked="0"/>
    </xf>
    <xf numFmtId="0" fontId="5" fillId="0" borderId="0" xfId="1" applyFont="1" applyBorder="1" applyAlignment="1" applyProtection="1">
      <alignment horizontal="center" vertical="top"/>
    </xf>
    <xf numFmtId="0" fontId="2" fillId="0" borderId="0" xfId="2" applyFont="1" applyFill="1" applyBorder="1" applyAlignment="1" applyProtection="1"/>
    <xf numFmtId="0" fontId="8" fillId="0" borderId="0" xfId="2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2" applyFont="1" applyFill="1" applyBorder="1" applyAlignment="1" applyProtection="1">
      <alignment horizontal="left"/>
    </xf>
    <xf numFmtId="0" fontId="5" fillId="0" borderId="1" xfId="1" applyFont="1" applyBorder="1" applyAlignment="1" applyProtection="1">
      <alignment horizontal="center" vertical="top"/>
      <protection hidden="1"/>
    </xf>
    <xf numFmtId="0" fontId="2" fillId="0" borderId="2" xfId="2" applyFont="1" applyFill="1" applyBorder="1" applyAlignment="1" applyProtection="1"/>
    <xf numFmtId="4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0" fontId="0" fillId="0" borderId="4" xfId="0" applyBorder="1" applyAlignment="1" applyProtection="1">
      <alignment horizontal="center"/>
    </xf>
    <xf numFmtId="0" fontId="0" fillId="0" borderId="0" xfId="0" applyBorder="1" applyProtection="1"/>
    <xf numFmtId="0" fontId="0" fillId="0" borderId="5" xfId="0" applyBorder="1" applyAlignment="1" applyProtection="1">
      <alignment horizontal="center"/>
    </xf>
    <xf numFmtId="0" fontId="0" fillId="0" borderId="6" xfId="0" applyBorder="1" applyProtection="1"/>
    <xf numFmtId="0" fontId="2" fillId="0" borderId="2" xfId="2" applyFont="1" applyFill="1" applyBorder="1" applyAlignment="1" applyProtection="1">
      <alignment wrapText="1"/>
    </xf>
    <xf numFmtId="4" fontId="7" fillId="0" borderId="0" xfId="0" applyNumberFormat="1" applyFont="1" applyBorder="1" applyProtection="1">
      <protection locked="0"/>
    </xf>
    <xf numFmtId="4" fontId="7" fillId="0" borderId="7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0" fontId="0" fillId="0" borderId="4" xfId="0" applyFill="1" applyBorder="1" applyAlignment="1" applyProtection="1">
      <alignment horizontal="center"/>
    </xf>
    <xf numFmtId="0" fontId="7" fillId="0" borderId="0" xfId="0" applyFont="1" applyFill="1" applyBorder="1" applyProtection="1"/>
    <xf numFmtId="0" fontId="0" fillId="0" borderId="0" xfId="0" applyFill="1" applyBorder="1" applyProtection="1"/>
    <xf numFmtId="0" fontId="0" fillId="0" borderId="5" xfId="0" applyFill="1" applyBorder="1" applyAlignment="1" applyProtection="1">
      <alignment horizontal="center"/>
    </xf>
    <xf numFmtId="0" fontId="0" fillId="0" borderId="6" xfId="0" applyFill="1" applyBorder="1" applyProtection="1"/>
    <xf numFmtId="0" fontId="4" fillId="0" borderId="4" xfId="0" applyFont="1" applyFill="1" applyBorder="1" applyAlignment="1" applyProtection="1">
      <alignment horizontal="center"/>
      <protection hidden="1"/>
    </xf>
    <xf numFmtId="0" fontId="3" fillId="0" borderId="4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0" xfId="0" applyProtection="1"/>
    <xf numFmtId="4" fontId="7" fillId="0" borderId="6" xfId="0" applyNumberFormat="1" applyFont="1" applyBorder="1" applyProtection="1">
      <protection locked="0"/>
    </xf>
    <xf numFmtId="4" fontId="7" fillId="0" borderId="8" xfId="0" applyNumberFormat="1" applyFont="1" applyBorder="1" applyProtection="1">
      <protection locked="0"/>
    </xf>
    <xf numFmtId="0" fontId="5" fillId="0" borderId="1" xfId="1" applyFont="1" applyFill="1" applyBorder="1" applyAlignment="1" applyProtection="1">
      <alignment horizontal="center" vertical="top"/>
      <protection hidden="1"/>
    </xf>
    <xf numFmtId="0" fontId="5" fillId="0" borderId="2" xfId="1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/>
      <protection hidden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0" fillId="0" borderId="4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0" borderId="0" xfId="0" applyFont="1" applyBorder="1" applyProtection="1">
      <protection locked="0"/>
    </xf>
    <xf numFmtId="0" fontId="0" fillId="0" borderId="7" xfId="0" applyFont="1" applyBorder="1" applyProtection="1">
      <protection locked="0"/>
    </xf>
    <xf numFmtId="0" fontId="0" fillId="0" borderId="5" xfId="0" applyFont="1" applyFill="1" applyBorder="1" applyAlignment="1" applyProtection="1">
      <alignment horizontal="center"/>
    </xf>
    <xf numFmtId="0" fontId="0" fillId="0" borderId="6" xfId="0" applyFont="1" applyFill="1" applyBorder="1" applyProtection="1"/>
    <xf numFmtId="0" fontId="0" fillId="0" borderId="6" xfId="0" applyFont="1" applyBorder="1" applyProtection="1">
      <protection locked="0"/>
    </xf>
    <xf numFmtId="0" fontId="0" fillId="0" borderId="8" xfId="0" applyFont="1" applyBorder="1" applyProtection="1">
      <protection locked="0"/>
    </xf>
    <xf numFmtId="0" fontId="0" fillId="0" borderId="4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5" xfId="0" applyFont="1" applyBorder="1" applyAlignment="1" applyProtection="1">
      <alignment horizontal="center"/>
    </xf>
    <xf numFmtId="0" fontId="0" fillId="0" borderId="6" xfId="0" applyFont="1" applyBorder="1" applyProtection="1"/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wrapText="1"/>
    </xf>
    <xf numFmtId="0" fontId="5" fillId="2" borderId="9" xfId="2" applyFont="1" applyFill="1" applyBorder="1" applyAlignment="1">
      <alignment horizontal="center" vertical="center"/>
    </xf>
    <xf numFmtId="4" fontId="5" fillId="2" borderId="9" xfId="2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4" fillId="0" borderId="0" xfId="0" applyFont="1"/>
    <xf numFmtId="0" fontId="3" fillId="0" borderId="0" xfId="1" applyFont="1" applyAlignment="1" applyProtection="1">
      <alignment vertical="top"/>
    </xf>
    <xf numFmtId="0" fontId="3" fillId="0" borderId="0" xfId="1" applyFont="1" applyAlignment="1">
      <alignment vertical="top" wrapText="1"/>
    </xf>
    <xf numFmtId="4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 applyProtection="1">
      <alignment vertical="top" wrapText="1"/>
      <protection locked="0"/>
    </xf>
    <xf numFmtId="0" fontId="3" fillId="0" borderId="0" xfId="1" applyFont="1" applyAlignment="1" applyProtection="1">
      <alignment horizontal="left" vertical="top" wrapText="1" indent="5"/>
      <protection locked="0"/>
    </xf>
    <xf numFmtId="0" fontId="3" fillId="0" borderId="0" xfId="1" applyFont="1" applyAlignment="1" applyProtection="1">
      <alignment vertical="top"/>
      <protection locked="0"/>
    </xf>
    <xf numFmtId="0" fontId="3" fillId="0" borderId="0" xfId="1" applyFont="1" applyBorder="1" applyAlignment="1" applyProtection="1">
      <alignment horizontal="left" vertical="top" wrapText="1" indent="2"/>
      <protection locked="0"/>
    </xf>
    <xf numFmtId="0" fontId="3" fillId="0" borderId="0" xfId="1" applyFont="1" applyBorder="1" applyAlignment="1" applyProtection="1">
      <alignment vertical="top" wrapText="1"/>
      <protection locked="0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top"/>
      <protection locked="0"/>
    </xf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  <xf numFmtId="0" fontId="0" fillId="0" borderId="0" xfId="0" quotePrefix="1" applyFont="1" applyProtection="1">
      <protection locked="0"/>
    </xf>
    <xf numFmtId="4" fontId="0" fillId="0" borderId="0" xfId="0" applyNumberFormat="1" applyFont="1" applyBorder="1" applyProtection="1">
      <protection locked="0"/>
    </xf>
    <xf numFmtId="4" fontId="0" fillId="0" borderId="7" xfId="0" applyNumberFormat="1" applyFont="1" applyBorder="1" applyProtection="1">
      <protection locked="0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1"/>
      <c r="B1" s="1"/>
    </row>
    <row r="2020" spans="1:1" x14ac:dyDescent="0.2">
      <c r="A2020" s="61" t="s">
        <v>145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3"/>
  <sheetViews>
    <sheetView workbookViewId="0">
      <selection sqref="A1:O1"/>
    </sheetView>
  </sheetViews>
  <sheetFormatPr baseColWidth="10" defaultRowHeight="11.25" x14ac:dyDescent="0.2"/>
  <cols>
    <col min="1" max="3" width="4.83203125" style="36" customWidth="1"/>
    <col min="4" max="5" width="9.1640625" style="36" customWidth="1"/>
    <col min="6" max="6" width="8.1640625" style="36" bestFit="1" customWidth="1"/>
    <col min="7" max="7" width="72.83203125" style="36" customWidth="1"/>
    <col min="8" max="8" width="18.33203125" style="60" customWidth="1"/>
    <col min="9" max="9" width="16.6640625" style="60" customWidth="1"/>
    <col min="10" max="15" width="18.33203125" style="60" customWidth="1"/>
    <col min="16" max="16384" width="12" style="36"/>
  </cols>
  <sheetData>
    <row r="1" spans="1:15" ht="35.1" customHeight="1" x14ac:dyDescent="0.2">
      <c r="A1" s="73" t="s">
        <v>446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/>
    </row>
    <row r="2" spans="1:15" ht="24.95" customHeight="1" x14ac:dyDescent="0.2">
      <c r="A2" s="56" t="s">
        <v>0</v>
      </c>
      <c r="B2" s="58" t="s">
        <v>1</v>
      </c>
      <c r="C2" s="56" t="s">
        <v>13</v>
      </c>
      <c r="D2" s="58" t="s">
        <v>2</v>
      </c>
      <c r="E2" s="56" t="s">
        <v>16</v>
      </c>
      <c r="F2" s="56" t="s">
        <v>3</v>
      </c>
      <c r="G2" s="56" t="s">
        <v>4</v>
      </c>
      <c r="H2" s="57" t="s">
        <v>5</v>
      </c>
      <c r="I2" s="57" t="s">
        <v>142</v>
      </c>
      <c r="J2" s="57" t="s">
        <v>6</v>
      </c>
      <c r="K2" s="57" t="s">
        <v>7</v>
      </c>
      <c r="L2" s="57" t="s">
        <v>8</v>
      </c>
      <c r="M2" s="57" t="s">
        <v>9</v>
      </c>
      <c r="N2" s="57" t="s">
        <v>10</v>
      </c>
      <c r="O2" s="57" t="s">
        <v>11</v>
      </c>
    </row>
    <row r="3" spans="1:15" x14ac:dyDescent="0.2">
      <c r="A3" s="34">
        <v>900001</v>
      </c>
      <c r="B3" s="2"/>
      <c r="C3" s="4"/>
      <c r="D3" s="4"/>
      <c r="E3" s="4"/>
      <c r="F3" s="6"/>
      <c r="G3" s="3" t="s">
        <v>12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x14ac:dyDescent="0.2">
      <c r="A4" s="36" t="s">
        <v>149</v>
      </c>
      <c r="G4" s="36" t="s">
        <v>150</v>
      </c>
      <c r="H4" s="60">
        <v>0</v>
      </c>
      <c r="I4" s="60">
        <v>0</v>
      </c>
      <c r="J4" s="60">
        <v>0</v>
      </c>
      <c r="K4" s="60">
        <v>0</v>
      </c>
      <c r="L4" s="60">
        <v>0</v>
      </c>
      <c r="M4" s="60">
        <v>0</v>
      </c>
      <c r="N4" s="60">
        <v>0</v>
      </c>
      <c r="O4" s="60">
        <v>0</v>
      </c>
    </row>
    <row r="5" spans="1:15" x14ac:dyDescent="0.2">
      <c r="B5" s="76" t="s">
        <v>151</v>
      </c>
      <c r="G5" s="36" t="s">
        <v>152</v>
      </c>
      <c r="H5" s="60">
        <v>0</v>
      </c>
      <c r="I5" s="60">
        <v>0</v>
      </c>
      <c r="J5" s="60">
        <v>0</v>
      </c>
      <c r="K5" s="60">
        <v>0</v>
      </c>
      <c r="L5" s="60">
        <v>0</v>
      </c>
      <c r="M5" s="60">
        <v>0</v>
      </c>
      <c r="N5" s="60">
        <v>0</v>
      </c>
      <c r="O5" s="60">
        <v>0</v>
      </c>
    </row>
    <row r="6" spans="1:15" x14ac:dyDescent="0.2">
      <c r="C6" s="36">
        <v>4</v>
      </c>
      <c r="G6" s="36" t="s">
        <v>153</v>
      </c>
      <c r="H6" s="60">
        <v>0</v>
      </c>
      <c r="I6" s="60">
        <v>0</v>
      </c>
      <c r="J6" s="60">
        <v>0</v>
      </c>
      <c r="K6" s="60">
        <v>0</v>
      </c>
      <c r="L6" s="60">
        <v>0</v>
      </c>
      <c r="M6" s="60">
        <v>0</v>
      </c>
      <c r="N6" s="60">
        <v>0</v>
      </c>
      <c r="O6" s="60">
        <v>0</v>
      </c>
    </row>
    <row r="7" spans="1:15" x14ac:dyDescent="0.2">
      <c r="D7" s="36" t="s">
        <v>154</v>
      </c>
      <c r="G7" s="36" t="s">
        <v>155</v>
      </c>
      <c r="H7" s="60">
        <v>0</v>
      </c>
      <c r="I7" s="60">
        <v>0</v>
      </c>
      <c r="J7" s="60">
        <v>0</v>
      </c>
      <c r="K7" s="60">
        <v>0</v>
      </c>
      <c r="L7" s="60">
        <v>0</v>
      </c>
      <c r="M7" s="60">
        <v>0</v>
      </c>
      <c r="N7" s="60">
        <v>0</v>
      </c>
      <c r="O7" s="60">
        <v>0</v>
      </c>
    </row>
    <row r="8" spans="1:15" x14ac:dyDescent="0.2">
      <c r="A8" s="36" t="s">
        <v>156</v>
      </c>
      <c r="G8" s="36" t="s">
        <v>157</v>
      </c>
      <c r="H8" s="60">
        <v>0</v>
      </c>
      <c r="I8" s="60">
        <v>0</v>
      </c>
      <c r="J8" s="60">
        <v>0</v>
      </c>
      <c r="K8" s="60">
        <v>0</v>
      </c>
      <c r="L8" s="60">
        <v>0</v>
      </c>
      <c r="M8" s="60">
        <v>0</v>
      </c>
      <c r="N8" s="60">
        <v>0</v>
      </c>
      <c r="O8" s="60">
        <v>0</v>
      </c>
    </row>
    <row r="9" spans="1:15" x14ac:dyDescent="0.2">
      <c r="B9" s="76" t="s">
        <v>158</v>
      </c>
      <c r="G9" s="36" t="s">
        <v>152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0">
        <v>0</v>
      </c>
    </row>
    <row r="10" spans="1:15" x14ac:dyDescent="0.2">
      <c r="C10" s="36">
        <v>4</v>
      </c>
      <c r="G10" s="36" t="s">
        <v>153</v>
      </c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0">
        <v>0</v>
      </c>
    </row>
    <row r="11" spans="1:15" x14ac:dyDescent="0.2">
      <c r="D11" s="36" t="s">
        <v>159</v>
      </c>
      <c r="G11" s="36" t="s">
        <v>160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</row>
    <row r="12" spans="1:15" x14ac:dyDescent="0.2">
      <c r="B12" s="76" t="s">
        <v>161</v>
      </c>
      <c r="G12" s="36" t="s">
        <v>152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</row>
    <row r="13" spans="1:15" x14ac:dyDescent="0.2">
      <c r="C13" s="36">
        <v>4</v>
      </c>
      <c r="G13" s="36" t="s">
        <v>153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</row>
    <row r="14" spans="1:15" x14ac:dyDescent="0.2">
      <c r="D14" s="36" t="s">
        <v>162</v>
      </c>
      <c r="G14" s="36" t="s">
        <v>163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</row>
    <row r="15" spans="1:15" x14ac:dyDescent="0.2">
      <c r="B15" s="76" t="s">
        <v>164</v>
      </c>
      <c r="G15" s="36" t="s">
        <v>152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</row>
    <row r="16" spans="1:15" x14ac:dyDescent="0.2">
      <c r="C16" s="36">
        <v>4</v>
      </c>
      <c r="G16" s="36" t="s">
        <v>153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  <c r="O16" s="60">
        <v>0</v>
      </c>
    </row>
    <row r="17" spans="1:15" x14ac:dyDescent="0.2">
      <c r="D17" s="36" t="s">
        <v>165</v>
      </c>
      <c r="G17" s="36" t="s">
        <v>166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</row>
    <row r="18" spans="1:15" x14ac:dyDescent="0.2">
      <c r="A18" s="36" t="s">
        <v>167</v>
      </c>
      <c r="G18" s="36" t="s">
        <v>168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</row>
    <row r="19" spans="1:15" x14ac:dyDescent="0.2">
      <c r="B19" s="76" t="s">
        <v>169</v>
      </c>
      <c r="G19" s="36" t="s">
        <v>152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</row>
    <row r="20" spans="1:15" x14ac:dyDescent="0.2">
      <c r="C20" s="36">
        <v>4</v>
      </c>
      <c r="G20" s="36" t="s">
        <v>153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</row>
    <row r="21" spans="1:15" x14ac:dyDescent="0.2">
      <c r="D21" s="36" t="s">
        <v>170</v>
      </c>
      <c r="G21" s="36" t="s">
        <v>171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</row>
    <row r="22" spans="1:15" x14ac:dyDescent="0.2">
      <c r="B22" s="76" t="s">
        <v>172</v>
      </c>
      <c r="G22" s="36" t="s">
        <v>152</v>
      </c>
      <c r="H22" s="60">
        <v>0</v>
      </c>
      <c r="I22" s="60">
        <v>0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</row>
    <row r="23" spans="1:15" x14ac:dyDescent="0.2">
      <c r="C23" s="36">
        <v>4</v>
      </c>
      <c r="G23" s="36" t="s">
        <v>153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</row>
    <row r="24" spans="1:15" x14ac:dyDescent="0.2">
      <c r="D24" s="36" t="s">
        <v>173</v>
      </c>
      <c r="G24" s="36" t="s">
        <v>174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</row>
    <row r="25" spans="1:15" x14ac:dyDescent="0.2">
      <c r="B25" s="76" t="s">
        <v>175</v>
      </c>
      <c r="G25" s="36" t="s">
        <v>152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</row>
    <row r="26" spans="1:15" x14ac:dyDescent="0.2">
      <c r="C26" s="36">
        <v>4</v>
      </c>
      <c r="G26" s="36" t="s">
        <v>153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</row>
    <row r="27" spans="1:15" x14ac:dyDescent="0.2">
      <c r="D27" s="36" t="s">
        <v>176</v>
      </c>
      <c r="G27" s="36" t="s">
        <v>177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</row>
    <row r="28" spans="1:15" x14ac:dyDescent="0.2">
      <c r="B28" s="76" t="s">
        <v>178</v>
      </c>
      <c r="G28" s="36" t="s">
        <v>152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</row>
    <row r="29" spans="1:15" x14ac:dyDescent="0.2">
      <c r="C29" s="36">
        <v>4</v>
      </c>
      <c r="G29" s="36" t="s">
        <v>153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</row>
    <row r="30" spans="1:15" x14ac:dyDescent="0.2">
      <c r="D30" s="36" t="s">
        <v>179</v>
      </c>
      <c r="G30" s="36" t="s">
        <v>180</v>
      </c>
      <c r="H30" s="60">
        <v>0</v>
      </c>
      <c r="I30" s="60">
        <v>0</v>
      </c>
      <c r="J30" s="60">
        <v>0</v>
      </c>
      <c r="K30" s="60">
        <v>0</v>
      </c>
      <c r="L30" s="60">
        <v>0</v>
      </c>
      <c r="M30" s="60">
        <v>0</v>
      </c>
      <c r="N30" s="60">
        <v>0</v>
      </c>
      <c r="O30" s="60">
        <v>0</v>
      </c>
    </row>
    <row r="31" spans="1:15" x14ac:dyDescent="0.2">
      <c r="B31" s="76" t="s">
        <v>181</v>
      </c>
      <c r="G31" s="36" t="s">
        <v>152</v>
      </c>
      <c r="H31" s="60">
        <v>0</v>
      </c>
      <c r="I31" s="60">
        <v>0</v>
      </c>
      <c r="J31" s="60">
        <v>0</v>
      </c>
      <c r="K31" s="60">
        <v>0</v>
      </c>
      <c r="L31" s="60">
        <v>0</v>
      </c>
      <c r="M31" s="60">
        <v>0</v>
      </c>
      <c r="N31" s="60">
        <v>0</v>
      </c>
      <c r="O31" s="60">
        <v>0</v>
      </c>
    </row>
    <row r="32" spans="1:15" x14ac:dyDescent="0.2">
      <c r="C32" s="36">
        <v>4</v>
      </c>
      <c r="G32" s="36" t="s">
        <v>153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</row>
    <row r="33" spans="1:15" x14ac:dyDescent="0.2">
      <c r="D33" s="36" t="s">
        <v>182</v>
      </c>
      <c r="G33" s="36" t="s">
        <v>183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</row>
    <row r="34" spans="1:15" x14ac:dyDescent="0.2">
      <c r="B34" s="76" t="s">
        <v>184</v>
      </c>
      <c r="G34" s="36" t="s">
        <v>152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</row>
    <row r="35" spans="1:15" x14ac:dyDescent="0.2">
      <c r="C35" s="36">
        <v>4</v>
      </c>
      <c r="G35" s="36" t="s">
        <v>153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</row>
    <row r="36" spans="1:15" x14ac:dyDescent="0.2">
      <c r="D36" s="36" t="s">
        <v>185</v>
      </c>
      <c r="G36" s="36" t="s">
        <v>186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</row>
    <row r="37" spans="1:15" x14ac:dyDescent="0.2">
      <c r="B37" s="76" t="s">
        <v>187</v>
      </c>
      <c r="G37" s="36" t="s">
        <v>152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  <c r="O37" s="60">
        <v>0</v>
      </c>
    </row>
    <row r="38" spans="1:15" x14ac:dyDescent="0.2">
      <c r="C38" s="36">
        <v>4</v>
      </c>
      <c r="G38" s="36" t="s">
        <v>153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</row>
    <row r="39" spans="1:15" x14ac:dyDescent="0.2">
      <c r="D39" s="36" t="s">
        <v>188</v>
      </c>
      <c r="G39" s="36" t="s">
        <v>189</v>
      </c>
      <c r="H39" s="60">
        <v>0</v>
      </c>
      <c r="I39" s="60">
        <v>0</v>
      </c>
      <c r="J39" s="60">
        <v>0</v>
      </c>
      <c r="K39" s="60">
        <v>0</v>
      </c>
      <c r="L39" s="60">
        <v>0</v>
      </c>
      <c r="M39" s="60">
        <v>0</v>
      </c>
      <c r="N39" s="60">
        <v>0</v>
      </c>
      <c r="O39" s="60">
        <v>0</v>
      </c>
    </row>
    <row r="40" spans="1:15" x14ac:dyDescent="0.2">
      <c r="B40" s="76" t="s">
        <v>190</v>
      </c>
      <c r="G40" s="36" t="s">
        <v>152</v>
      </c>
      <c r="H40" s="60">
        <v>0</v>
      </c>
      <c r="I40" s="60">
        <v>0</v>
      </c>
      <c r="J40" s="60">
        <v>0</v>
      </c>
      <c r="K40" s="60">
        <v>0</v>
      </c>
      <c r="L40" s="60">
        <v>0</v>
      </c>
      <c r="M40" s="60">
        <v>0</v>
      </c>
      <c r="N40" s="60">
        <v>0</v>
      </c>
      <c r="O40" s="60">
        <v>0</v>
      </c>
    </row>
    <row r="41" spans="1:15" x14ac:dyDescent="0.2">
      <c r="C41" s="36">
        <v>4</v>
      </c>
      <c r="G41" s="36" t="s">
        <v>153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</row>
    <row r="42" spans="1:15" x14ac:dyDescent="0.2">
      <c r="D42" s="36" t="s">
        <v>191</v>
      </c>
      <c r="G42" s="36" t="s">
        <v>192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</row>
    <row r="43" spans="1:15" x14ac:dyDescent="0.2">
      <c r="B43" s="76" t="s">
        <v>193</v>
      </c>
      <c r="G43" s="36" t="s">
        <v>152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</row>
    <row r="44" spans="1:15" x14ac:dyDescent="0.2">
      <c r="C44" s="36">
        <v>4</v>
      </c>
      <c r="G44" s="36" t="s">
        <v>153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</row>
    <row r="45" spans="1:15" x14ac:dyDescent="0.2">
      <c r="D45" s="36" t="s">
        <v>194</v>
      </c>
      <c r="G45" s="36" t="s">
        <v>195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</row>
    <row r="46" spans="1:15" x14ac:dyDescent="0.2">
      <c r="A46" s="36" t="s">
        <v>196</v>
      </c>
      <c r="G46" s="36" t="s">
        <v>197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</row>
    <row r="47" spans="1:15" x14ac:dyDescent="0.2">
      <c r="B47" s="76" t="s">
        <v>198</v>
      </c>
      <c r="G47" s="36" t="s">
        <v>152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</row>
    <row r="48" spans="1:15" x14ac:dyDescent="0.2">
      <c r="C48" s="36">
        <v>4</v>
      </c>
      <c r="G48" s="36" t="s">
        <v>153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1:15" x14ac:dyDescent="0.2">
      <c r="D49" s="36" t="s">
        <v>199</v>
      </c>
      <c r="G49" s="36" t="s">
        <v>200</v>
      </c>
      <c r="H49" s="60">
        <v>0</v>
      </c>
      <c r="I49" s="60">
        <v>0</v>
      </c>
      <c r="J49" s="60">
        <v>0</v>
      </c>
      <c r="K49" s="60">
        <v>0</v>
      </c>
      <c r="L49" s="60">
        <v>0</v>
      </c>
      <c r="M49" s="60">
        <v>0</v>
      </c>
      <c r="N49" s="60">
        <v>0</v>
      </c>
      <c r="O49" s="60">
        <v>0</v>
      </c>
    </row>
    <row r="50" spans="1:15" x14ac:dyDescent="0.2">
      <c r="B50" s="76" t="s">
        <v>201</v>
      </c>
      <c r="G50" s="36" t="s">
        <v>152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</row>
    <row r="51" spans="1:15" x14ac:dyDescent="0.2">
      <c r="C51" s="36">
        <v>5</v>
      </c>
      <c r="G51" s="36" t="s">
        <v>202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</row>
    <row r="52" spans="1:15" x14ac:dyDescent="0.2">
      <c r="D52" s="36" t="s">
        <v>203</v>
      </c>
      <c r="G52" s="36" t="s">
        <v>204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</row>
    <row r="53" spans="1:15" x14ac:dyDescent="0.2">
      <c r="B53" s="76" t="s">
        <v>205</v>
      </c>
      <c r="G53" s="36" t="s">
        <v>152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</row>
    <row r="54" spans="1:15" x14ac:dyDescent="0.2">
      <c r="C54" s="36">
        <v>5</v>
      </c>
      <c r="G54" s="36" t="s">
        <v>202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</row>
    <row r="55" spans="1:15" x14ac:dyDescent="0.2">
      <c r="D55" s="36" t="s">
        <v>206</v>
      </c>
      <c r="G55" s="36" t="s">
        <v>207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</row>
    <row r="56" spans="1:15" x14ac:dyDescent="0.2">
      <c r="A56" s="36" t="s">
        <v>208</v>
      </c>
      <c r="G56" s="36" t="s">
        <v>209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0</v>
      </c>
      <c r="O56" s="60">
        <v>0</v>
      </c>
    </row>
    <row r="57" spans="1:15" x14ac:dyDescent="0.2">
      <c r="B57" s="76" t="s">
        <v>210</v>
      </c>
      <c r="G57" s="36" t="s">
        <v>152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</row>
    <row r="58" spans="1:15" x14ac:dyDescent="0.2">
      <c r="C58" s="36">
        <v>4</v>
      </c>
      <c r="G58" s="36" t="s">
        <v>153</v>
      </c>
      <c r="H58" s="60">
        <v>0</v>
      </c>
      <c r="I58" s="60">
        <v>0</v>
      </c>
      <c r="J58" s="60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</row>
    <row r="59" spans="1:15" x14ac:dyDescent="0.2">
      <c r="D59" s="36" t="s">
        <v>211</v>
      </c>
      <c r="G59" s="36" t="s">
        <v>212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</row>
    <row r="60" spans="1:15" x14ac:dyDescent="0.2">
      <c r="B60" s="76" t="s">
        <v>213</v>
      </c>
      <c r="G60" s="36" t="s">
        <v>152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</row>
    <row r="61" spans="1:15" x14ac:dyDescent="0.2">
      <c r="C61" s="36">
        <v>5</v>
      </c>
      <c r="G61" s="36" t="s">
        <v>202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</row>
    <row r="62" spans="1:15" x14ac:dyDescent="0.2">
      <c r="D62" s="36" t="s">
        <v>214</v>
      </c>
      <c r="G62" s="36" t="s">
        <v>215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</row>
    <row r="63" spans="1:15" x14ac:dyDescent="0.2">
      <c r="A63" s="36" t="s">
        <v>216</v>
      </c>
      <c r="G63" s="36" t="s">
        <v>217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</row>
    <row r="64" spans="1:15" x14ac:dyDescent="0.2">
      <c r="B64" s="76" t="s">
        <v>218</v>
      </c>
      <c r="G64" s="36" t="s">
        <v>152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</row>
    <row r="65" spans="1:15" x14ac:dyDescent="0.2">
      <c r="C65" s="36">
        <v>4</v>
      </c>
      <c r="G65" s="36" t="s">
        <v>153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</row>
    <row r="66" spans="1:15" x14ac:dyDescent="0.2">
      <c r="D66" s="36" t="s">
        <v>219</v>
      </c>
      <c r="G66" s="36" t="s">
        <v>220</v>
      </c>
      <c r="H66" s="60">
        <v>0</v>
      </c>
      <c r="I66" s="60">
        <v>0</v>
      </c>
      <c r="J66" s="60">
        <v>0</v>
      </c>
      <c r="K66" s="60">
        <v>0</v>
      </c>
      <c r="L66" s="60">
        <v>0</v>
      </c>
      <c r="M66" s="60">
        <v>0</v>
      </c>
      <c r="N66" s="60">
        <v>0</v>
      </c>
      <c r="O66" s="60">
        <v>0</v>
      </c>
    </row>
    <row r="67" spans="1:15" x14ac:dyDescent="0.2">
      <c r="A67" s="36" t="s">
        <v>221</v>
      </c>
      <c r="G67" s="36" t="s">
        <v>222</v>
      </c>
      <c r="H67" s="60">
        <v>0</v>
      </c>
      <c r="I67" s="60">
        <v>0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>
        <v>0</v>
      </c>
    </row>
    <row r="68" spans="1:15" x14ac:dyDescent="0.2">
      <c r="B68" s="76" t="s">
        <v>223</v>
      </c>
      <c r="G68" s="36" t="s">
        <v>152</v>
      </c>
      <c r="H68" s="60">
        <v>0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60">
        <v>0</v>
      </c>
    </row>
    <row r="69" spans="1:15" x14ac:dyDescent="0.2">
      <c r="C69" s="36">
        <v>4</v>
      </c>
      <c r="G69" s="36" t="s">
        <v>153</v>
      </c>
      <c r="H69" s="60">
        <v>0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</row>
    <row r="70" spans="1:15" x14ac:dyDescent="0.2">
      <c r="D70" s="36" t="s">
        <v>224</v>
      </c>
      <c r="G70" s="36" t="s">
        <v>225</v>
      </c>
      <c r="H70" s="60">
        <v>0</v>
      </c>
      <c r="I70" s="60">
        <v>0</v>
      </c>
      <c r="J70" s="60">
        <v>0</v>
      </c>
      <c r="K70" s="60">
        <v>0</v>
      </c>
      <c r="L70" s="60">
        <v>0</v>
      </c>
      <c r="M70" s="60">
        <v>0</v>
      </c>
      <c r="N70" s="60">
        <v>0</v>
      </c>
      <c r="O70" s="60">
        <v>0</v>
      </c>
    </row>
    <row r="71" spans="1:15" x14ac:dyDescent="0.2">
      <c r="A71" s="36" t="s">
        <v>226</v>
      </c>
      <c r="G71" s="36" t="s">
        <v>227</v>
      </c>
      <c r="H71" s="60">
        <v>0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0</v>
      </c>
      <c r="O71" s="60">
        <v>0</v>
      </c>
    </row>
    <row r="72" spans="1:15" x14ac:dyDescent="0.2">
      <c r="B72" s="76" t="s">
        <v>228</v>
      </c>
      <c r="G72" s="36" t="s">
        <v>152</v>
      </c>
      <c r="H72" s="60">
        <v>0</v>
      </c>
      <c r="I72" s="60">
        <v>0</v>
      </c>
      <c r="J72" s="60">
        <v>0</v>
      </c>
      <c r="K72" s="60">
        <v>0</v>
      </c>
      <c r="L72" s="60">
        <v>0</v>
      </c>
      <c r="M72" s="60">
        <v>0</v>
      </c>
      <c r="N72" s="60">
        <v>0</v>
      </c>
      <c r="O72" s="60">
        <v>0</v>
      </c>
    </row>
    <row r="73" spans="1:15" x14ac:dyDescent="0.2">
      <c r="C73" s="36">
        <v>4</v>
      </c>
      <c r="G73" s="36" t="s">
        <v>153</v>
      </c>
      <c r="H73" s="60">
        <v>0</v>
      </c>
      <c r="I73" s="60">
        <v>0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</row>
    <row r="74" spans="1:15" x14ac:dyDescent="0.2">
      <c r="D74" s="36" t="s">
        <v>229</v>
      </c>
      <c r="G74" s="36" t="s">
        <v>230</v>
      </c>
      <c r="H74" s="60">
        <v>0</v>
      </c>
      <c r="I74" s="60">
        <v>0</v>
      </c>
      <c r="J74" s="60">
        <v>0</v>
      </c>
      <c r="K74" s="60">
        <v>0</v>
      </c>
      <c r="L74" s="60">
        <v>0</v>
      </c>
      <c r="M74" s="60">
        <v>0</v>
      </c>
      <c r="N74" s="60">
        <v>0</v>
      </c>
      <c r="O74" s="60">
        <v>0</v>
      </c>
    </row>
    <row r="75" spans="1:15" x14ac:dyDescent="0.2">
      <c r="B75" s="76" t="s">
        <v>231</v>
      </c>
      <c r="G75" s="36" t="s">
        <v>152</v>
      </c>
      <c r="H75" s="60">
        <v>0</v>
      </c>
      <c r="I75" s="60">
        <v>0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</row>
    <row r="76" spans="1:15" x14ac:dyDescent="0.2">
      <c r="C76" s="36">
        <v>5</v>
      </c>
      <c r="G76" s="36" t="s">
        <v>202</v>
      </c>
      <c r="H76" s="60">
        <v>0</v>
      </c>
      <c r="I76" s="60">
        <v>0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</row>
    <row r="77" spans="1:15" x14ac:dyDescent="0.2">
      <c r="D77" s="36" t="s">
        <v>232</v>
      </c>
      <c r="G77" s="36" t="s">
        <v>233</v>
      </c>
      <c r="H77" s="60">
        <v>0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</row>
    <row r="78" spans="1:15" x14ac:dyDescent="0.2">
      <c r="A78" s="36" t="s">
        <v>234</v>
      </c>
      <c r="G78" s="36" t="s">
        <v>235</v>
      </c>
      <c r="H78" s="60">
        <v>0</v>
      </c>
      <c r="I78" s="60">
        <v>0</v>
      </c>
      <c r="J78" s="60">
        <v>0</v>
      </c>
      <c r="K78" s="60">
        <v>0</v>
      </c>
      <c r="L78" s="60">
        <v>0</v>
      </c>
      <c r="M78" s="60">
        <v>0</v>
      </c>
      <c r="N78" s="60">
        <v>0</v>
      </c>
      <c r="O78" s="60">
        <v>0</v>
      </c>
    </row>
    <row r="79" spans="1:15" x14ac:dyDescent="0.2">
      <c r="B79" s="76" t="s">
        <v>236</v>
      </c>
      <c r="G79" s="36" t="s">
        <v>152</v>
      </c>
      <c r="H79" s="60">
        <v>0</v>
      </c>
      <c r="I79" s="60">
        <v>0</v>
      </c>
      <c r="J79" s="60">
        <v>0</v>
      </c>
      <c r="K79" s="60">
        <v>0</v>
      </c>
      <c r="L79" s="60">
        <v>0</v>
      </c>
      <c r="M79" s="60">
        <v>0</v>
      </c>
      <c r="N79" s="60">
        <v>0</v>
      </c>
      <c r="O79" s="60">
        <v>0</v>
      </c>
    </row>
    <row r="80" spans="1:15" x14ac:dyDescent="0.2">
      <c r="C80" s="36">
        <v>4</v>
      </c>
      <c r="G80" s="36" t="s">
        <v>153</v>
      </c>
      <c r="H80" s="60">
        <v>0</v>
      </c>
      <c r="I80" s="60">
        <v>0</v>
      </c>
      <c r="J80" s="60">
        <v>0</v>
      </c>
      <c r="K80" s="60">
        <v>0</v>
      </c>
      <c r="L80" s="60">
        <v>0</v>
      </c>
      <c r="M80" s="60">
        <v>0</v>
      </c>
      <c r="N80" s="60">
        <v>0</v>
      </c>
      <c r="O80" s="60">
        <v>0</v>
      </c>
    </row>
    <row r="81" spans="1:15" x14ac:dyDescent="0.2">
      <c r="D81" s="36" t="s">
        <v>237</v>
      </c>
      <c r="G81" s="36" t="s">
        <v>238</v>
      </c>
      <c r="H81" s="60">
        <v>0</v>
      </c>
      <c r="I81" s="60">
        <v>0</v>
      </c>
      <c r="J81" s="60">
        <v>0</v>
      </c>
      <c r="K81" s="60">
        <v>0</v>
      </c>
      <c r="L81" s="60">
        <v>0</v>
      </c>
      <c r="M81" s="60">
        <v>0</v>
      </c>
      <c r="N81" s="60">
        <v>0</v>
      </c>
      <c r="O81" s="60">
        <v>0</v>
      </c>
    </row>
    <row r="82" spans="1:15" x14ac:dyDescent="0.2">
      <c r="B82" s="76" t="s">
        <v>239</v>
      </c>
      <c r="G82" s="36" t="s">
        <v>152</v>
      </c>
      <c r="H82" s="60">
        <v>0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0</v>
      </c>
      <c r="O82" s="60">
        <v>0</v>
      </c>
    </row>
    <row r="83" spans="1:15" x14ac:dyDescent="0.2">
      <c r="C83" s="36">
        <v>4</v>
      </c>
      <c r="G83" s="36" t="s">
        <v>153</v>
      </c>
      <c r="H83" s="60"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0</v>
      </c>
      <c r="O83" s="60">
        <v>0</v>
      </c>
    </row>
    <row r="84" spans="1:15" x14ac:dyDescent="0.2">
      <c r="D84" s="36" t="s">
        <v>240</v>
      </c>
      <c r="G84" s="36" t="s">
        <v>241</v>
      </c>
      <c r="H84" s="60"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0</v>
      </c>
      <c r="O84" s="60">
        <v>0</v>
      </c>
    </row>
    <row r="85" spans="1:15" x14ac:dyDescent="0.2">
      <c r="A85" s="36" t="s">
        <v>242</v>
      </c>
      <c r="G85" s="36" t="s">
        <v>243</v>
      </c>
      <c r="H85" s="60">
        <v>0</v>
      </c>
      <c r="I85" s="60">
        <v>0</v>
      </c>
      <c r="J85" s="60">
        <v>0</v>
      </c>
      <c r="K85" s="60">
        <v>0</v>
      </c>
      <c r="L85" s="60">
        <v>0</v>
      </c>
      <c r="M85" s="60">
        <v>0</v>
      </c>
      <c r="N85" s="60">
        <v>0</v>
      </c>
      <c r="O85" s="60">
        <v>0</v>
      </c>
    </row>
    <row r="86" spans="1:15" x14ac:dyDescent="0.2">
      <c r="B86" s="76" t="s">
        <v>244</v>
      </c>
      <c r="G86" s="36" t="s">
        <v>152</v>
      </c>
      <c r="H86" s="60"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0</v>
      </c>
      <c r="O86" s="60">
        <v>0</v>
      </c>
    </row>
    <row r="87" spans="1:15" x14ac:dyDescent="0.2">
      <c r="C87" s="36">
        <v>4</v>
      </c>
      <c r="G87" s="36" t="s">
        <v>153</v>
      </c>
      <c r="H87" s="60">
        <v>0</v>
      </c>
      <c r="I87" s="60">
        <v>0</v>
      </c>
      <c r="J87" s="60">
        <v>0</v>
      </c>
      <c r="K87" s="60">
        <v>0</v>
      </c>
      <c r="L87" s="60">
        <v>0</v>
      </c>
      <c r="M87" s="60">
        <v>0</v>
      </c>
      <c r="N87" s="60">
        <v>0</v>
      </c>
      <c r="O87" s="60">
        <v>0</v>
      </c>
    </row>
    <row r="88" spans="1:15" x14ac:dyDescent="0.2">
      <c r="D88" s="36" t="s">
        <v>245</v>
      </c>
      <c r="G88" s="36" t="s">
        <v>246</v>
      </c>
      <c r="H88" s="60">
        <v>0</v>
      </c>
      <c r="I88" s="60">
        <v>0</v>
      </c>
      <c r="J88" s="60">
        <v>0</v>
      </c>
      <c r="K88" s="60">
        <v>0</v>
      </c>
      <c r="L88" s="60">
        <v>0</v>
      </c>
      <c r="M88" s="60">
        <v>0</v>
      </c>
      <c r="N88" s="60">
        <v>0</v>
      </c>
      <c r="O88" s="60">
        <v>0</v>
      </c>
    </row>
    <row r="89" spans="1:15" x14ac:dyDescent="0.2">
      <c r="B89" s="76" t="s">
        <v>247</v>
      </c>
      <c r="G89" s="36" t="s">
        <v>152</v>
      </c>
      <c r="H89" s="60">
        <v>0</v>
      </c>
      <c r="I89" s="60">
        <v>0</v>
      </c>
      <c r="J89" s="60">
        <v>0</v>
      </c>
      <c r="K89" s="60">
        <v>0</v>
      </c>
      <c r="L89" s="60">
        <v>0</v>
      </c>
      <c r="M89" s="60">
        <v>0</v>
      </c>
      <c r="N89" s="60">
        <v>0</v>
      </c>
      <c r="O89" s="60">
        <v>0</v>
      </c>
    </row>
    <row r="90" spans="1:15" x14ac:dyDescent="0.2">
      <c r="C90" s="36">
        <v>4</v>
      </c>
      <c r="G90" s="36" t="s">
        <v>153</v>
      </c>
      <c r="H90" s="60"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0</v>
      </c>
      <c r="O90" s="60">
        <v>0</v>
      </c>
    </row>
    <row r="91" spans="1:15" x14ac:dyDescent="0.2">
      <c r="D91" s="36" t="s">
        <v>248</v>
      </c>
      <c r="G91" s="36" t="s">
        <v>249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0</v>
      </c>
      <c r="O91" s="60">
        <v>0</v>
      </c>
    </row>
    <row r="92" spans="1:15" x14ac:dyDescent="0.2">
      <c r="B92" s="76" t="s">
        <v>250</v>
      </c>
      <c r="G92" s="36" t="s">
        <v>152</v>
      </c>
      <c r="H92" s="60">
        <v>0</v>
      </c>
      <c r="I92" s="60">
        <v>0</v>
      </c>
      <c r="J92" s="60">
        <v>0</v>
      </c>
      <c r="K92" s="60">
        <v>0</v>
      </c>
      <c r="L92" s="60">
        <v>0</v>
      </c>
      <c r="M92" s="60">
        <v>0</v>
      </c>
      <c r="N92" s="60">
        <v>0</v>
      </c>
      <c r="O92" s="60">
        <v>0</v>
      </c>
    </row>
    <row r="93" spans="1:15" x14ac:dyDescent="0.2">
      <c r="C93" s="36">
        <v>5</v>
      </c>
      <c r="G93" s="36" t="s">
        <v>202</v>
      </c>
      <c r="H93" s="60">
        <v>0</v>
      </c>
      <c r="I93" s="60">
        <v>0</v>
      </c>
      <c r="J93" s="60">
        <v>0</v>
      </c>
      <c r="K93" s="60">
        <v>0</v>
      </c>
      <c r="L93" s="60">
        <v>0</v>
      </c>
      <c r="M93" s="60">
        <v>0</v>
      </c>
      <c r="N93" s="60">
        <v>0</v>
      </c>
      <c r="O93" s="60">
        <v>0</v>
      </c>
    </row>
    <row r="94" spans="1:15" x14ac:dyDescent="0.2">
      <c r="D94" s="36" t="s">
        <v>251</v>
      </c>
      <c r="G94" s="36" t="s">
        <v>252</v>
      </c>
      <c r="H94" s="60">
        <v>0</v>
      </c>
      <c r="I94" s="60">
        <v>0</v>
      </c>
      <c r="J94" s="60">
        <v>0</v>
      </c>
      <c r="K94" s="60">
        <v>0</v>
      </c>
      <c r="L94" s="60">
        <v>0</v>
      </c>
      <c r="M94" s="60">
        <v>0</v>
      </c>
      <c r="N94" s="60">
        <v>0</v>
      </c>
      <c r="O94" s="60">
        <v>0</v>
      </c>
    </row>
    <row r="95" spans="1:15" x14ac:dyDescent="0.2">
      <c r="B95" s="76" t="s">
        <v>253</v>
      </c>
      <c r="G95" s="36" t="s">
        <v>152</v>
      </c>
      <c r="H95" s="60">
        <v>0</v>
      </c>
      <c r="I95" s="60">
        <v>0</v>
      </c>
      <c r="J95" s="60">
        <v>0</v>
      </c>
      <c r="K95" s="60">
        <v>0</v>
      </c>
      <c r="L95" s="60">
        <v>0</v>
      </c>
      <c r="M95" s="60">
        <v>0</v>
      </c>
      <c r="N95" s="60">
        <v>0</v>
      </c>
      <c r="O95" s="60">
        <v>0</v>
      </c>
    </row>
    <row r="96" spans="1:15" x14ac:dyDescent="0.2">
      <c r="C96" s="36">
        <v>5</v>
      </c>
      <c r="G96" s="36" t="s">
        <v>202</v>
      </c>
      <c r="H96" s="60">
        <v>0</v>
      </c>
      <c r="I96" s="60">
        <v>0</v>
      </c>
      <c r="J96" s="60">
        <v>0</v>
      </c>
      <c r="K96" s="60">
        <v>0</v>
      </c>
      <c r="L96" s="60">
        <v>0</v>
      </c>
      <c r="M96" s="60">
        <v>0</v>
      </c>
      <c r="N96" s="60">
        <v>0</v>
      </c>
      <c r="O96" s="60">
        <v>0</v>
      </c>
    </row>
    <row r="97" spans="2:15" x14ac:dyDescent="0.2">
      <c r="D97" s="36" t="s">
        <v>254</v>
      </c>
      <c r="G97" s="36" t="s">
        <v>252</v>
      </c>
      <c r="H97" s="60">
        <v>0</v>
      </c>
      <c r="I97" s="60">
        <v>0</v>
      </c>
      <c r="J97" s="60">
        <v>0</v>
      </c>
      <c r="K97" s="60">
        <v>0</v>
      </c>
      <c r="L97" s="60">
        <v>0</v>
      </c>
      <c r="M97" s="60">
        <v>0</v>
      </c>
      <c r="N97" s="60">
        <v>0</v>
      </c>
      <c r="O97" s="60">
        <v>0</v>
      </c>
    </row>
    <row r="98" spans="2:15" x14ac:dyDescent="0.2">
      <c r="B98" s="76" t="s">
        <v>255</v>
      </c>
      <c r="G98" s="36" t="s">
        <v>152</v>
      </c>
      <c r="H98" s="60">
        <v>0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0</v>
      </c>
      <c r="O98" s="60">
        <v>0</v>
      </c>
    </row>
    <row r="99" spans="2:15" x14ac:dyDescent="0.2">
      <c r="C99" s="36">
        <v>5</v>
      </c>
      <c r="G99" s="36" t="s">
        <v>202</v>
      </c>
      <c r="H99" s="60">
        <v>0</v>
      </c>
      <c r="I99" s="60">
        <v>0</v>
      </c>
      <c r="J99" s="60">
        <v>0</v>
      </c>
      <c r="K99" s="60">
        <v>0</v>
      </c>
      <c r="L99" s="60">
        <v>0</v>
      </c>
      <c r="M99" s="60">
        <v>0</v>
      </c>
      <c r="N99" s="60">
        <v>0</v>
      </c>
      <c r="O99" s="60">
        <v>0</v>
      </c>
    </row>
    <row r="100" spans="2:15" x14ac:dyDescent="0.2">
      <c r="D100" s="36" t="s">
        <v>256</v>
      </c>
      <c r="G100" s="36" t="s">
        <v>252</v>
      </c>
      <c r="H100" s="60">
        <v>0</v>
      </c>
      <c r="I100" s="60">
        <v>0</v>
      </c>
      <c r="J100" s="60">
        <v>0</v>
      </c>
      <c r="K100" s="60">
        <v>0</v>
      </c>
      <c r="L100" s="60">
        <v>0</v>
      </c>
      <c r="M100" s="60">
        <v>0</v>
      </c>
      <c r="N100" s="60">
        <v>0</v>
      </c>
      <c r="O100" s="60">
        <v>0</v>
      </c>
    </row>
    <row r="101" spans="2:15" x14ac:dyDescent="0.2">
      <c r="B101" s="76" t="s">
        <v>257</v>
      </c>
      <c r="G101" s="36" t="s">
        <v>152</v>
      </c>
      <c r="H101" s="60">
        <v>0</v>
      </c>
      <c r="I101" s="60">
        <v>0</v>
      </c>
      <c r="J101" s="60">
        <v>0</v>
      </c>
      <c r="K101" s="60">
        <v>0</v>
      </c>
      <c r="L101" s="60">
        <v>0</v>
      </c>
      <c r="M101" s="60">
        <v>0</v>
      </c>
      <c r="N101" s="60">
        <v>0</v>
      </c>
      <c r="O101" s="60">
        <v>0</v>
      </c>
    </row>
    <row r="102" spans="2:15" x14ac:dyDescent="0.2">
      <c r="C102" s="36">
        <v>5</v>
      </c>
      <c r="G102" s="36" t="s">
        <v>202</v>
      </c>
      <c r="H102" s="60">
        <v>0</v>
      </c>
      <c r="I102" s="60">
        <v>0</v>
      </c>
      <c r="J102" s="60">
        <v>0</v>
      </c>
      <c r="K102" s="60">
        <v>0</v>
      </c>
      <c r="L102" s="60">
        <v>0</v>
      </c>
      <c r="M102" s="60">
        <v>0</v>
      </c>
      <c r="N102" s="60">
        <v>0</v>
      </c>
      <c r="O102" s="60">
        <v>0</v>
      </c>
    </row>
    <row r="103" spans="2:15" x14ac:dyDescent="0.2">
      <c r="D103" s="36" t="s">
        <v>258</v>
      </c>
      <c r="G103" s="36" t="s">
        <v>259</v>
      </c>
      <c r="H103" s="60">
        <v>0</v>
      </c>
      <c r="I103" s="60">
        <v>0</v>
      </c>
      <c r="J103" s="60">
        <v>0</v>
      </c>
      <c r="K103" s="60">
        <v>0</v>
      </c>
      <c r="L103" s="60">
        <v>0</v>
      </c>
      <c r="M103" s="60">
        <v>0</v>
      </c>
      <c r="N103" s="60">
        <v>0</v>
      </c>
      <c r="O103" s="60">
        <v>0</v>
      </c>
    </row>
    <row r="104" spans="2:15" x14ac:dyDescent="0.2">
      <c r="B104" s="76" t="s">
        <v>260</v>
      </c>
      <c r="G104" s="36" t="s">
        <v>152</v>
      </c>
      <c r="H104" s="60">
        <v>0</v>
      </c>
      <c r="I104" s="60">
        <v>0</v>
      </c>
      <c r="J104" s="60">
        <v>0</v>
      </c>
      <c r="K104" s="60">
        <v>0</v>
      </c>
      <c r="L104" s="60">
        <v>0</v>
      </c>
      <c r="M104" s="60">
        <v>0</v>
      </c>
      <c r="N104" s="60">
        <v>0</v>
      </c>
      <c r="O104" s="60">
        <v>0</v>
      </c>
    </row>
    <row r="105" spans="2:15" x14ac:dyDescent="0.2">
      <c r="C105" s="36">
        <v>6</v>
      </c>
      <c r="G105" s="36" t="s">
        <v>261</v>
      </c>
      <c r="H105" s="60">
        <v>0</v>
      </c>
      <c r="I105" s="60">
        <v>0</v>
      </c>
      <c r="J105" s="60">
        <v>0</v>
      </c>
      <c r="K105" s="60">
        <v>0</v>
      </c>
      <c r="L105" s="60">
        <v>0</v>
      </c>
      <c r="M105" s="60">
        <v>0</v>
      </c>
      <c r="N105" s="60">
        <v>0</v>
      </c>
      <c r="O105" s="60">
        <v>0</v>
      </c>
    </row>
    <row r="106" spans="2:15" x14ac:dyDescent="0.2">
      <c r="D106" s="36" t="s">
        <v>262</v>
      </c>
      <c r="G106" s="36" t="s">
        <v>263</v>
      </c>
      <c r="H106" s="60">
        <v>0</v>
      </c>
      <c r="I106" s="60">
        <v>0</v>
      </c>
      <c r="J106" s="60">
        <v>0</v>
      </c>
      <c r="K106" s="60">
        <v>0</v>
      </c>
      <c r="L106" s="60">
        <v>0</v>
      </c>
      <c r="M106" s="60">
        <v>0</v>
      </c>
      <c r="N106" s="60">
        <v>0</v>
      </c>
      <c r="O106" s="60">
        <v>0</v>
      </c>
    </row>
    <row r="107" spans="2:15" x14ac:dyDescent="0.2">
      <c r="B107" s="76" t="s">
        <v>264</v>
      </c>
      <c r="G107" s="36" t="s">
        <v>152</v>
      </c>
      <c r="H107" s="60">
        <v>0</v>
      </c>
      <c r="I107" s="60">
        <v>0</v>
      </c>
      <c r="J107" s="60">
        <v>0</v>
      </c>
      <c r="K107" s="60">
        <v>0</v>
      </c>
      <c r="L107" s="60">
        <v>0</v>
      </c>
      <c r="M107" s="60">
        <v>0</v>
      </c>
      <c r="N107" s="60">
        <v>0</v>
      </c>
      <c r="O107" s="60">
        <v>0</v>
      </c>
    </row>
    <row r="108" spans="2:15" x14ac:dyDescent="0.2">
      <c r="C108" s="36">
        <v>6</v>
      </c>
      <c r="G108" s="36" t="s">
        <v>261</v>
      </c>
      <c r="H108" s="60">
        <v>0</v>
      </c>
      <c r="I108" s="60">
        <v>0</v>
      </c>
      <c r="J108" s="60">
        <v>0</v>
      </c>
      <c r="K108" s="60">
        <v>0</v>
      </c>
      <c r="L108" s="60">
        <v>0</v>
      </c>
      <c r="M108" s="60">
        <v>0</v>
      </c>
      <c r="N108" s="60">
        <v>0</v>
      </c>
      <c r="O108" s="60">
        <v>0</v>
      </c>
    </row>
    <row r="109" spans="2:15" x14ac:dyDescent="0.2">
      <c r="D109" s="36" t="s">
        <v>265</v>
      </c>
      <c r="G109" s="36" t="s">
        <v>266</v>
      </c>
      <c r="H109" s="60">
        <v>0</v>
      </c>
      <c r="I109" s="60">
        <v>0</v>
      </c>
      <c r="J109" s="60">
        <v>0</v>
      </c>
      <c r="K109" s="60">
        <v>0</v>
      </c>
      <c r="L109" s="60">
        <v>0</v>
      </c>
      <c r="M109" s="60">
        <v>0</v>
      </c>
      <c r="N109" s="60">
        <v>0</v>
      </c>
      <c r="O109" s="60">
        <v>0</v>
      </c>
    </row>
    <row r="110" spans="2:15" x14ac:dyDescent="0.2">
      <c r="B110" s="76" t="s">
        <v>267</v>
      </c>
      <c r="G110" s="36" t="s">
        <v>152</v>
      </c>
      <c r="H110" s="60"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</row>
    <row r="111" spans="2:15" x14ac:dyDescent="0.2">
      <c r="C111" s="36">
        <v>6</v>
      </c>
      <c r="G111" s="36" t="s">
        <v>261</v>
      </c>
      <c r="H111" s="60">
        <v>0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</row>
    <row r="112" spans="2:15" x14ac:dyDescent="0.2">
      <c r="D112" s="36" t="s">
        <v>268</v>
      </c>
      <c r="G112" s="36" t="s">
        <v>269</v>
      </c>
      <c r="H112" s="60">
        <v>0</v>
      </c>
      <c r="I112" s="60">
        <v>0</v>
      </c>
      <c r="J112" s="60">
        <v>0</v>
      </c>
      <c r="K112" s="60">
        <v>0</v>
      </c>
      <c r="L112" s="60">
        <v>0</v>
      </c>
      <c r="M112" s="60">
        <v>0</v>
      </c>
      <c r="N112" s="60">
        <v>0</v>
      </c>
      <c r="O112" s="60">
        <v>0</v>
      </c>
    </row>
    <row r="113" spans="2:15" x14ac:dyDescent="0.2">
      <c r="B113" s="76" t="s">
        <v>270</v>
      </c>
      <c r="G113" s="36" t="s">
        <v>152</v>
      </c>
      <c r="H113" s="60">
        <v>0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</row>
    <row r="114" spans="2:15" x14ac:dyDescent="0.2">
      <c r="C114" s="36">
        <v>6</v>
      </c>
      <c r="G114" s="36" t="s">
        <v>261</v>
      </c>
      <c r="H114" s="60">
        <v>0</v>
      </c>
      <c r="I114" s="60">
        <v>0</v>
      </c>
      <c r="J114" s="60">
        <v>0</v>
      </c>
      <c r="K114" s="60">
        <v>0</v>
      </c>
      <c r="L114" s="60">
        <v>0</v>
      </c>
      <c r="M114" s="60">
        <v>0</v>
      </c>
      <c r="N114" s="60">
        <v>0</v>
      </c>
      <c r="O114" s="60">
        <v>0</v>
      </c>
    </row>
    <row r="115" spans="2:15" x14ac:dyDescent="0.2">
      <c r="D115" s="36" t="s">
        <v>271</v>
      </c>
      <c r="G115" s="36" t="s">
        <v>272</v>
      </c>
      <c r="H115" s="60">
        <v>0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</row>
    <row r="116" spans="2:15" x14ac:dyDescent="0.2">
      <c r="B116" s="76" t="s">
        <v>273</v>
      </c>
      <c r="G116" s="36" t="s">
        <v>152</v>
      </c>
      <c r="H116" s="60">
        <v>0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</row>
    <row r="117" spans="2:15" x14ac:dyDescent="0.2">
      <c r="C117" s="36">
        <v>6</v>
      </c>
      <c r="G117" s="36" t="s">
        <v>261</v>
      </c>
      <c r="H117" s="60">
        <v>0</v>
      </c>
      <c r="I117" s="60">
        <v>0</v>
      </c>
      <c r="J117" s="60">
        <v>0</v>
      </c>
      <c r="K117" s="60">
        <v>0</v>
      </c>
      <c r="L117" s="60">
        <v>0</v>
      </c>
      <c r="M117" s="60">
        <v>0</v>
      </c>
      <c r="N117" s="60">
        <v>0</v>
      </c>
      <c r="O117" s="60">
        <v>0</v>
      </c>
    </row>
    <row r="118" spans="2:15" x14ac:dyDescent="0.2">
      <c r="D118" s="36" t="s">
        <v>274</v>
      </c>
      <c r="G118" s="36" t="s">
        <v>275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0">
        <v>0</v>
      </c>
      <c r="N118" s="60">
        <v>0</v>
      </c>
      <c r="O118" s="60">
        <v>0</v>
      </c>
    </row>
    <row r="119" spans="2:15" x14ac:dyDescent="0.2">
      <c r="B119" s="76" t="s">
        <v>276</v>
      </c>
      <c r="G119" s="36" t="s">
        <v>152</v>
      </c>
      <c r="H119" s="60">
        <v>0</v>
      </c>
      <c r="I119" s="60">
        <v>0</v>
      </c>
      <c r="J119" s="60">
        <v>0</v>
      </c>
      <c r="K119" s="60">
        <v>0</v>
      </c>
      <c r="L119" s="60">
        <v>0</v>
      </c>
      <c r="M119" s="60">
        <v>0</v>
      </c>
      <c r="N119" s="60">
        <v>0</v>
      </c>
      <c r="O119" s="60">
        <v>0</v>
      </c>
    </row>
    <row r="120" spans="2:15" x14ac:dyDescent="0.2">
      <c r="C120" s="36">
        <v>6</v>
      </c>
      <c r="G120" s="36" t="s">
        <v>261</v>
      </c>
      <c r="H120" s="60">
        <v>0</v>
      </c>
      <c r="I120" s="60">
        <v>0</v>
      </c>
      <c r="J120" s="60">
        <v>0</v>
      </c>
      <c r="K120" s="60">
        <v>0</v>
      </c>
      <c r="L120" s="60">
        <v>0</v>
      </c>
      <c r="M120" s="60">
        <v>0</v>
      </c>
      <c r="N120" s="60">
        <v>0</v>
      </c>
      <c r="O120" s="60">
        <v>0</v>
      </c>
    </row>
    <row r="121" spans="2:15" x14ac:dyDescent="0.2">
      <c r="D121" s="36" t="s">
        <v>277</v>
      </c>
      <c r="G121" s="36" t="s">
        <v>278</v>
      </c>
      <c r="H121" s="60">
        <v>0</v>
      </c>
      <c r="I121" s="60">
        <v>0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>
        <v>0</v>
      </c>
    </row>
    <row r="122" spans="2:15" x14ac:dyDescent="0.2">
      <c r="B122" s="76" t="s">
        <v>279</v>
      </c>
      <c r="G122" s="36" t="s">
        <v>152</v>
      </c>
      <c r="H122" s="60">
        <v>0</v>
      </c>
      <c r="I122" s="60">
        <v>0</v>
      </c>
      <c r="J122" s="60">
        <v>0</v>
      </c>
      <c r="K122" s="60">
        <v>0</v>
      </c>
      <c r="L122" s="60">
        <v>0</v>
      </c>
      <c r="M122" s="60">
        <v>0</v>
      </c>
      <c r="N122" s="60">
        <v>0</v>
      </c>
      <c r="O122" s="60">
        <v>0</v>
      </c>
    </row>
    <row r="123" spans="2:15" x14ac:dyDescent="0.2">
      <c r="C123" s="36">
        <v>6</v>
      </c>
      <c r="G123" s="36" t="s">
        <v>261</v>
      </c>
      <c r="H123" s="60">
        <v>0</v>
      </c>
      <c r="I123" s="60">
        <v>0</v>
      </c>
      <c r="J123" s="60">
        <v>0</v>
      </c>
      <c r="K123" s="60">
        <v>0</v>
      </c>
      <c r="L123" s="60">
        <v>0</v>
      </c>
      <c r="M123" s="60">
        <v>0</v>
      </c>
      <c r="N123" s="60">
        <v>0</v>
      </c>
      <c r="O123" s="60">
        <v>0</v>
      </c>
    </row>
    <row r="124" spans="2:15" x14ac:dyDescent="0.2">
      <c r="D124" s="36" t="s">
        <v>280</v>
      </c>
      <c r="G124" s="36" t="s">
        <v>281</v>
      </c>
      <c r="H124" s="60">
        <v>0</v>
      </c>
      <c r="I124" s="60">
        <v>0</v>
      </c>
      <c r="J124" s="60">
        <v>0</v>
      </c>
      <c r="K124" s="60">
        <v>0</v>
      </c>
      <c r="L124" s="60">
        <v>0</v>
      </c>
      <c r="M124" s="60">
        <v>0</v>
      </c>
      <c r="N124" s="60">
        <v>0</v>
      </c>
      <c r="O124" s="60">
        <v>0</v>
      </c>
    </row>
    <row r="125" spans="2:15" x14ac:dyDescent="0.2">
      <c r="B125" s="76" t="s">
        <v>282</v>
      </c>
      <c r="G125" s="36" t="s">
        <v>152</v>
      </c>
      <c r="H125" s="60">
        <v>0</v>
      </c>
      <c r="I125" s="60">
        <v>0</v>
      </c>
      <c r="J125" s="60">
        <v>0</v>
      </c>
      <c r="K125" s="60">
        <v>0</v>
      </c>
      <c r="L125" s="60">
        <v>0</v>
      </c>
      <c r="M125" s="60">
        <v>0</v>
      </c>
      <c r="N125" s="60">
        <v>0</v>
      </c>
      <c r="O125" s="60">
        <v>0</v>
      </c>
    </row>
    <row r="126" spans="2:15" x14ac:dyDescent="0.2">
      <c r="C126" s="36">
        <v>6</v>
      </c>
      <c r="G126" s="36" t="s">
        <v>261</v>
      </c>
      <c r="H126" s="60">
        <v>0</v>
      </c>
      <c r="I126" s="60">
        <v>0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>
        <v>0</v>
      </c>
    </row>
    <row r="127" spans="2:15" x14ac:dyDescent="0.2">
      <c r="D127" s="36" t="s">
        <v>283</v>
      </c>
      <c r="G127" s="36" t="s">
        <v>284</v>
      </c>
      <c r="H127" s="60">
        <v>0</v>
      </c>
      <c r="I127" s="60">
        <v>0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>
        <v>0</v>
      </c>
    </row>
    <row r="128" spans="2:15" x14ac:dyDescent="0.2">
      <c r="B128" s="76" t="s">
        <v>285</v>
      </c>
      <c r="G128" s="36" t="s">
        <v>152</v>
      </c>
      <c r="H128" s="60">
        <v>0</v>
      </c>
      <c r="I128" s="60">
        <v>0</v>
      </c>
      <c r="J128" s="60">
        <v>0</v>
      </c>
      <c r="K128" s="60">
        <v>0</v>
      </c>
      <c r="L128" s="60">
        <v>0</v>
      </c>
      <c r="M128" s="60">
        <v>0</v>
      </c>
      <c r="N128" s="60">
        <v>0</v>
      </c>
      <c r="O128" s="60">
        <v>0</v>
      </c>
    </row>
    <row r="129" spans="2:15" x14ac:dyDescent="0.2">
      <c r="C129" s="36">
        <v>6</v>
      </c>
      <c r="G129" s="36" t="s">
        <v>261</v>
      </c>
      <c r="H129" s="60">
        <v>0</v>
      </c>
      <c r="I129" s="60">
        <v>0</v>
      </c>
      <c r="J129" s="60">
        <v>0</v>
      </c>
      <c r="K129" s="60">
        <v>0</v>
      </c>
      <c r="L129" s="60">
        <v>0</v>
      </c>
      <c r="M129" s="60">
        <v>0</v>
      </c>
      <c r="N129" s="60">
        <v>0</v>
      </c>
      <c r="O129" s="60">
        <v>0</v>
      </c>
    </row>
    <row r="130" spans="2:15" x14ac:dyDescent="0.2">
      <c r="D130" s="36" t="s">
        <v>286</v>
      </c>
      <c r="G130" s="36" t="s">
        <v>287</v>
      </c>
      <c r="H130" s="60">
        <v>0</v>
      </c>
      <c r="I130" s="60">
        <v>0</v>
      </c>
      <c r="J130" s="60">
        <v>0</v>
      </c>
      <c r="K130" s="60">
        <v>0</v>
      </c>
      <c r="L130" s="60">
        <v>0</v>
      </c>
      <c r="M130" s="60">
        <v>0</v>
      </c>
      <c r="N130" s="60">
        <v>0</v>
      </c>
      <c r="O130" s="60">
        <v>0</v>
      </c>
    </row>
    <row r="131" spans="2:15" x14ac:dyDescent="0.2">
      <c r="B131" s="76" t="s">
        <v>288</v>
      </c>
      <c r="G131" s="36" t="s">
        <v>152</v>
      </c>
      <c r="H131" s="60">
        <v>0</v>
      </c>
      <c r="I131" s="60"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>
        <v>0</v>
      </c>
    </row>
    <row r="132" spans="2:15" x14ac:dyDescent="0.2">
      <c r="C132" s="36">
        <v>6</v>
      </c>
      <c r="G132" s="36" t="s">
        <v>261</v>
      </c>
      <c r="H132" s="60">
        <v>0</v>
      </c>
      <c r="I132" s="60">
        <v>0</v>
      </c>
      <c r="J132" s="60">
        <v>0</v>
      </c>
      <c r="K132" s="60">
        <v>0</v>
      </c>
      <c r="L132" s="60">
        <v>0</v>
      </c>
      <c r="M132" s="60">
        <v>0</v>
      </c>
      <c r="N132" s="60">
        <v>0</v>
      </c>
      <c r="O132" s="60">
        <v>0</v>
      </c>
    </row>
    <row r="133" spans="2:15" x14ac:dyDescent="0.2">
      <c r="D133" s="36" t="s">
        <v>289</v>
      </c>
      <c r="G133" s="36" t="s">
        <v>290</v>
      </c>
      <c r="H133" s="60">
        <v>0</v>
      </c>
      <c r="I133" s="60">
        <v>0</v>
      </c>
      <c r="J133" s="60">
        <v>0</v>
      </c>
      <c r="K133" s="60">
        <v>0</v>
      </c>
      <c r="L133" s="60">
        <v>0</v>
      </c>
      <c r="M133" s="60">
        <v>0</v>
      </c>
      <c r="N133" s="60">
        <v>0</v>
      </c>
      <c r="O133" s="60">
        <v>0</v>
      </c>
    </row>
    <row r="134" spans="2:15" x14ac:dyDescent="0.2">
      <c r="B134" s="76" t="s">
        <v>291</v>
      </c>
      <c r="G134" s="36" t="s">
        <v>152</v>
      </c>
      <c r="H134" s="60">
        <v>0</v>
      </c>
      <c r="I134" s="60">
        <v>0</v>
      </c>
      <c r="J134" s="60">
        <v>0</v>
      </c>
      <c r="K134" s="60">
        <v>0</v>
      </c>
      <c r="L134" s="60">
        <v>0</v>
      </c>
      <c r="M134" s="60">
        <v>0</v>
      </c>
      <c r="N134" s="60">
        <v>0</v>
      </c>
      <c r="O134" s="60">
        <v>0</v>
      </c>
    </row>
    <row r="135" spans="2:15" x14ac:dyDescent="0.2">
      <c r="C135" s="36">
        <v>6</v>
      </c>
      <c r="G135" s="36" t="s">
        <v>261</v>
      </c>
      <c r="H135" s="60">
        <v>0</v>
      </c>
      <c r="I135" s="60">
        <v>0</v>
      </c>
      <c r="J135" s="60">
        <v>0</v>
      </c>
      <c r="K135" s="60">
        <v>0</v>
      </c>
      <c r="L135" s="60">
        <v>0</v>
      </c>
      <c r="M135" s="60">
        <v>0</v>
      </c>
      <c r="N135" s="60">
        <v>0</v>
      </c>
      <c r="O135" s="60">
        <v>0</v>
      </c>
    </row>
    <row r="136" spans="2:15" x14ac:dyDescent="0.2">
      <c r="D136" s="36" t="s">
        <v>292</v>
      </c>
      <c r="G136" s="36" t="s">
        <v>293</v>
      </c>
      <c r="H136" s="60">
        <v>0</v>
      </c>
      <c r="I136" s="60">
        <v>0</v>
      </c>
      <c r="J136" s="60">
        <v>0</v>
      </c>
      <c r="K136" s="60">
        <v>0</v>
      </c>
      <c r="L136" s="60">
        <v>0</v>
      </c>
      <c r="M136" s="60">
        <v>0</v>
      </c>
      <c r="N136" s="60">
        <v>0</v>
      </c>
      <c r="O136" s="60">
        <v>0</v>
      </c>
    </row>
    <row r="137" spans="2:15" x14ac:dyDescent="0.2">
      <c r="B137" s="76" t="s">
        <v>294</v>
      </c>
      <c r="G137" s="36" t="s">
        <v>152</v>
      </c>
      <c r="H137" s="60">
        <v>0</v>
      </c>
      <c r="I137" s="60">
        <v>0</v>
      </c>
      <c r="J137" s="60">
        <v>0</v>
      </c>
      <c r="K137" s="60">
        <v>0</v>
      </c>
      <c r="L137" s="60">
        <v>0</v>
      </c>
      <c r="M137" s="60">
        <v>0</v>
      </c>
      <c r="N137" s="60">
        <v>0</v>
      </c>
      <c r="O137" s="60">
        <v>0</v>
      </c>
    </row>
    <row r="138" spans="2:15" x14ac:dyDescent="0.2">
      <c r="C138" s="36">
        <v>6</v>
      </c>
      <c r="G138" s="36" t="s">
        <v>261</v>
      </c>
      <c r="H138" s="60">
        <v>0</v>
      </c>
      <c r="I138" s="60">
        <v>0</v>
      </c>
      <c r="J138" s="60">
        <v>0</v>
      </c>
      <c r="K138" s="60">
        <v>0</v>
      </c>
      <c r="L138" s="60">
        <v>0</v>
      </c>
      <c r="M138" s="60">
        <v>0</v>
      </c>
      <c r="N138" s="60">
        <v>0</v>
      </c>
      <c r="O138" s="60">
        <v>0</v>
      </c>
    </row>
    <row r="139" spans="2:15" x14ac:dyDescent="0.2">
      <c r="D139" s="36" t="s">
        <v>295</v>
      </c>
      <c r="G139" s="36" t="s">
        <v>296</v>
      </c>
      <c r="H139" s="60">
        <v>0</v>
      </c>
      <c r="I139" s="60">
        <v>0</v>
      </c>
      <c r="J139" s="60">
        <v>0</v>
      </c>
      <c r="K139" s="60">
        <v>0</v>
      </c>
      <c r="L139" s="60">
        <v>0</v>
      </c>
      <c r="M139" s="60">
        <v>0</v>
      </c>
      <c r="N139" s="60">
        <v>0</v>
      </c>
      <c r="O139" s="60">
        <v>0</v>
      </c>
    </row>
    <row r="140" spans="2:15" x14ac:dyDescent="0.2">
      <c r="B140" s="76" t="s">
        <v>297</v>
      </c>
      <c r="G140" s="36" t="s">
        <v>152</v>
      </c>
      <c r="H140" s="60">
        <v>0</v>
      </c>
      <c r="I140" s="60"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0</v>
      </c>
      <c r="O140" s="60">
        <v>0</v>
      </c>
    </row>
    <row r="141" spans="2:15" x14ac:dyDescent="0.2">
      <c r="C141" s="36">
        <v>6</v>
      </c>
      <c r="G141" s="36" t="s">
        <v>261</v>
      </c>
      <c r="H141" s="60">
        <v>0</v>
      </c>
      <c r="I141" s="60"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0</v>
      </c>
      <c r="O141" s="60">
        <v>0</v>
      </c>
    </row>
    <row r="142" spans="2:15" x14ac:dyDescent="0.2">
      <c r="D142" s="36" t="s">
        <v>298</v>
      </c>
      <c r="G142" s="36" t="s">
        <v>299</v>
      </c>
      <c r="H142" s="60">
        <v>0</v>
      </c>
      <c r="I142" s="60"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0</v>
      </c>
      <c r="O142" s="60">
        <v>0</v>
      </c>
    </row>
    <row r="143" spans="2:15" x14ac:dyDescent="0.2">
      <c r="B143" s="76" t="s">
        <v>300</v>
      </c>
      <c r="G143" s="36" t="s">
        <v>152</v>
      </c>
      <c r="H143" s="60">
        <v>0</v>
      </c>
      <c r="I143" s="60">
        <v>0</v>
      </c>
      <c r="J143" s="60">
        <v>0</v>
      </c>
      <c r="K143" s="60">
        <v>0</v>
      </c>
      <c r="L143" s="60">
        <v>0</v>
      </c>
      <c r="M143" s="60">
        <v>0</v>
      </c>
      <c r="N143" s="60">
        <v>0</v>
      </c>
      <c r="O143" s="60">
        <v>0</v>
      </c>
    </row>
    <row r="144" spans="2:15" x14ac:dyDescent="0.2">
      <c r="C144" s="36">
        <v>6</v>
      </c>
      <c r="G144" s="36" t="s">
        <v>261</v>
      </c>
      <c r="H144" s="60">
        <v>0</v>
      </c>
      <c r="I144" s="60"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0</v>
      </c>
      <c r="O144" s="60">
        <v>0</v>
      </c>
    </row>
    <row r="145" spans="2:15" x14ac:dyDescent="0.2">
      <c r="D145" s="36" t="s">
        <v>301</v>
      </c>
      <c r="G145" s="36" t="s">
        <v>302</v>
      </c>
      <c r="H145" s="60">
        <v>0</v>
      </c>
      <c r="I145" s="60">
        <v>0</v>
      </c>
      <c r="J145" s="60">
        <v>0</v>
      </c>
      <c r="K145" s="60">
        <v>0</v>
      </c>
      <c r="L145" s="60">
        <v>0</v>
      </c>
      <c r="M145" s="60">
        <v>0</v>
      </c>
      <c r="N145" s="60">
        <v>0</v>
      </c>
      <c r="O145" s="60">
        <v>0</v>
      </c>
    </row>
    <row r="146" spans="2:15" x14ac:dyDescent="0.2">
      <c r="B146" s="76" t="s">
        <v>303</v>
      </c>
      <c r="G146" s="36" t="s">
        <v>152</v>
      </c>
      <c r="H146" s="60">
        <v>0</v>
      </c>
      <c r="I146" s="60"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0</v>
      </c>
      <c r="O146" s="60">
        <v>0</v>
      </c>
    </row>
    <row r="147" spans="2:15" x14ac:dyDescent="0.2">
      <c r="C147" s="36">
        <v>6</v>
      </c>
      <c r="G147" s="36" t="s">
        <v>261</v>
      </c>
      <c r="H147" s="60">
        <v>0</v>
      </c>
      <c r="I147" s="60">
        <v>0</v>
      </c>
      <c r="J147" s="60">
        <v>0</v>
      </c>
      <c r="K147" s="60">
        <v>0</v>
      </c>
      <c r="L147" s="60">
        <v>0</v>
      </c>
      <c r="M147" s="60">
        <v>0</v>
      </c>
      <c r="N147" s="60">
        <v>0</v>
      </c>
      <c r="O147" s="60">
        <v>0</v>
      </c>
    </row>
    <row r="148" spans="2:15" x14ac:dyDescent="0.2">
      <c r="D148" s="36" t="s">
        <v>304</v>
      </c>
      <c r="G148" s="36" t="s">
        <v>305</v>
      </c>
      <c r="H148" s="60">
        <v>0</v>
      </c>
      <c r="I148" s="60"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0</v>
      </c>
      <c r="O148" s="60">
        <v>0</v>
      </c>
    </row>
    <row r="149" spans="2:15" x14ac:dyDescent="0.2">
      <c r="B149" s="76" t="s">
        <v>306</v>
      </c>
      <c r="G149" s="36" t="s">
        <v>152</v>
      </c>
      <c r="H149" s="60">
        <v>0</v>
      </c>
      <c r="I149" s="60"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0</v>
      </c>
      <c r="O149" s="60">
        <v>0</v>
      </c>
    </row>
    <row r="150" spans="2:15" x14ac:dyDescent="0.2">
      <c r="C150" s="36">
        <v>6</v>
      </c>
      <c r="G150" s="36" t="s">
        <v>261</v>
      </c>
      <c r="H150" s="60">
        <v>0</v>
      </c>
      <c r="I150" s="60"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0</v>
      </c>
      <c r="O150" s="60">
        <v>0</v>
      </c>
    </row>
    <row r="151" spans="2:15" x14ac:dyDescent="0.2">
      <c r="D151" s="36" t="s">
        <v>307</v>
      </c>
      <c r="G151" s="36" t="s">
        <v>308</v>
      </c>
      <c r="H151" s="60">
        <v>0</v>
      </c>
      <c r="I151" s="60"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0</v>
      </c>
      <c r="O151" s="60">
        <v>0</v>
      </c>
    </row>
    <row r="152" spans="2:15" x14ac:dyDescent="0.2">
      <c r="B152" s="76" t="s">
        <v>309</v>
      </c>
      <c r="G152" s="36" t="s">
        <v>152</v>
      </c>
      <c r="H152" s="60">
        <v>0</v>
      </c>
      <c r="I152" s="60"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0</v>
      </c>
      <c r="O152" s="60">
        <v>0</v>
      </c>
    </row>
    <row r="153" spans="2:15" x14ac:dyDescent="0.2">
      <c r="C153" s="36">
        <v>6</v>
      </c>
      <c r="G153" s="36" t="s">
        <v>261</v>
      </c>
      <c r="H153" s="60">
        <v>0</v>
      </c>
      <c r="I153" s="60"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0</v>
      </c>
      <c r="O153" s="60">
        <v>0</v>
      </c>
    </row>
    <row r="154" spans="2:15" x14ac:dyDescent="0.2">
      <c r="D154" s="36" t="s">
        <v>310</v>
      </c>
      <c r="G154" s="36" t="s">
        <v>311</v>
      </c>
      <c r="H154" s="60">
        <v>0</v>
      </c>
      <c r="I154" s="60">
        <v>0</v>
      </c>
      <c r="J154" s="60">
        <v>0</v>
      </c>
      <c r="K154" s="60">
        <v>0</v>
      </c>
      <c r="L154" s="60">
        <v>0</v>
      </c>
      <c r="M154" s="60">
        <v>0</v>
      </c>
      <c r="N154" s="60">
        <v>0</v>
      </c>
      <c r="O154" s="60">
        <v>0</v>
      </c>
    </row>
    <row r="155" spans="2:15" x14ac:dyDescent="0.2">
      <c r="B155" s="76" t="s">
        <v>312</v>
      </c>
      <c r="G155" s="36" t="s">
        <v>152</v>
      </c>
      <c r="H155" s="60">
        <v>0</v>
      </c>
      <c r="I155" s="60">
        <v>0</v>
      </c>
      <c r="J155" s="60">
        <v>0</v>
      </c>
      <c r="K155" s="60">
        <v>0</v>
      </c>
      <c r="L155" s="60">
        <v>0</v>
      </c>
      <c r="M155" s="60">
        <v>0</v>
      </c>
      <c r="N155" s="60">
        <v>0</v>
      </c>
      <c r="O155" s="60">
        <v>0</v>
      </c>
    </row>
    <row r="156" spans="2:15" x14ac:dyDescent="0.2">
      <c r="C156" s="36">
        <v>6</v>
      </c>
      <c r="G156" s="36" t="s">
        <v>261</v>
      </c>
      <c r="H156" s="60">
        <v>0</v>
      </c>
      <c r="I156" s="60">
        <v>0</v>
      </c>
      <c r="J156" s="60">
        <v>0</v>
      </c>
      <c r="K156" s="60">
        <v>0</v>
      </c>
      <c r="L156" s="60">
        <v>0</v>
      </c>
      <c r="M156" s="60">
        <v>0</v>
      </c>
      <c r="N156" s="60">
        <v>0</v>
      </c>
      <c r="O156" s="60">
        <v>0</v>
      </c>
    </row>
    <row r="157" spans="2:15" x14ac:dyDescent="0.2">
      <c r="D157" s="36" t="s">
        <v>313</v>
      </c>
      <c r="G157" s="36" t="s">
        <v>314</v>
      </c>
      <c r="H157" s="60">
        <v>0</v>
      </c>
      <c r="I157" s="60">
        <v>0</v>
      </c>
      <c r="J157" s="60">
        <v>0</v>
      </c>
      <c r="K157" s="60">
        <v>0</v>
      </c>
      <c r="L157" s="60">
        <v>0</v>
      </c>
      <c r="M157" s="60">
        <v>0</v>
      </c>
      <c r="N157" s="60">
        <v>0</v>
      </c>
      <c r="O157" s="60">
        <v>0</v>
      </c>
    </row>
    <row r="158" spans="2:15" x14ac:dyDescent="0.2">
      <c r="B158" s="76" t="s">
        <v>315</v>
      </c>
      <c r="G158" s="36" t="s">
        <v>152</v>
      </c>
      <c r="H158" s="60">
        <v>0</v>
      </c>
      <c r="I158" s="60">
        <v>0</v>
      </c>
      <c r="J158" s="60">
        <v>0</v>
      </c>
      <c r="K158" s="60">
        <v>0</v>
      </c>
      <c r="L158" s="60">
        <v>0</v>
      </c>
      <c r="M158" s="60">
        <v>0</v>
      </c>
      <c r="N158" s="60">
        <v>0</v>
      </c>
      <c r="O158" s="60">
        <v>0</v>
      </c>
    </row>
    <row r="159" spans="2:15" x14ac:dyDescent="0.2">
      <c r="C159" s="36">
        <v>6</v>
      </c>
      <c r="G159" s="36" t="s">
        <v>261</v>
      </c>
      <c r="H159" s="60">
        <v>0</v>
      </c>
      <c r="I159" s="60">
        <v>0</v>
      </c>
      <c r="J159" s="60">
        <v>0</v>
      </c>
      <c r="K159" s="60">
        <v>0</v>
      </c>
      <c r="L159" s="60">
        <v>0</v>
      </c>
      <c r="M159" s="60">
        <v>0</v>
      </c>
      <c r="N159" s="60">
        <v>0</v>
      </c>
      <c r="O159" s="60">
        <v>0</v>
      </c>
    </row>
    <row r="160" spans="2:15" x14ac:dyDescent="0.2">
      <c r="D160" s="36" t="s">
        <v>316</v>
      </c>
      <c r="G160" s="36" t="s">
        <v>317</v>
      </c>
      <c r="H160" s="60">
        <v>0</v>
      </c>
      <c r="I160" s="60">
        <v>0</v>
      </c>
      <c r="J160" s="60">
        <v>0</v>
      </c>
      <c r="K160" s="60">
        <v>0</v>
      </c>
      <c r="L160" s="60">
        <v>0</v>
      </c>
      <c r="M160" s="60">
        <v>0</v>
      </c>
      <c r="N160" s="60">
        <v>0</v>
      </c>
      <c r="O160" s="60">
        <v>0</v>
      </c>
    </row>
    <row r="161" spans="2:15" x14ac:dyDescent="0.2">
      <c r="B161" s="76" t="s">
        <v>318</v>
      </c>
      <c r="G161" s="36" t="s">
        <v>152</v>
      </c>
      <c r="H161" s="60">
        <v>0</v>
      </c>
      <c r="I161" s="60">
        <v>0</v>
      </c>
      <c r="J161" s="60">
        <v>0</v>
      </c>
      <c r="K161" s="60">
        <v>0</v>
      </c>
      <c r="L161" s="60">
        <v>0</v>
      </c>
      <c r="M161" s="60">
        <v>0</v>
      </c>
      <c r="N161" s="60">
        <v>0</v>
      </c>
      <c r="O161" s="60">
        <v>0</v>
      </c>
    </row>
    <row r="162" spans="2:15" x14ac:dyDescent="0.2">
      <c r="C162" s="36">
        <v>6</v>
      </c>
      <c r="G162" s="36" t="s">
        <v>261</v>
      </c>
      <c r="H162" s="60">
        <v>0</v>
      </c>
      <c r="I162" s="60">
        <v>0</v>
      </c>
      <c r="J162" s="60">
        <v>0</v>
      </c>
      <c r="K162" s="60">
        <v>0</v>
      </c>
      <c r="L162" s="60">
        <v>0</v>
      </c>
      <c r="M162" s="60">
        <v>0</v>
      </c>
      <c r="N162" s="60">
        <v>0</v>
      </c>
      <c r="O162" s="60">
        <v>0</v>
      </c>
    </row>
    <row r="163" spans="2:15" x14ac:dyDescent="0.2">
      <c r="D163" s="36" t="s">
        <v>319</v>
      </c>
      <c r="G163" s="36" t="s">
        <v>320</v>
      </c>
      <c r="H163" s="60">
        <v>0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</row>
    <row r="164" spans="2:15" x14ac:dyDescent="0.2">
      <c r="B164" s="76" t="s">
        <v>321</v>
      </c>
      <c r="G164" s="36" t="s">
        <v>152</v>
      </c>
      <c r="H164" s="60">
        <v>0</v>
      </c>
      <c r="I164" s="60">
        <v>0</v>
      </c>
      <c r="J164" s="60">
        <v>0</v>
      </c>
      <c r="K164" s="60">
        <v>0</v>
      </c>
      <c r="L164" s="60">
        <v>0</v>
      </c>
      <c r="M164" s="60">
        <v>0</v>
      </c>
      <c r="N164" s="60">
        <v>0</v>
      </c>
      <c r="O164" s="60">
        <v>0</v>
      </c>
    </row>
    <row r="165" spans="2:15" x14ac:dyDescent="0.2">
      <c r="C165" s="36">
        <v>6</v>
      </c>
      <c r="G165" s="36" t="s">
        <v>261</v>
      </c>
      <c r="H165" s="60">
        <v>0</v>
      </c>
      <c r="I165" s="60">
        <v>0</v>
      </c>
      <c r="J165" s="60">
        <v>0</v>
      </c>
      <c r="K165" s="60">
        <v>0</v>
      </c>
      <c r="L165" s="60">
        <v>0</v>
      </c>
      <c r="M165" s="60">
        <v>0</v>
      </c>
      <c r="N165" s="60">
        <v>0</v>
      </c>
      <c r="O165" s="60">
        <v>0</v>
      </c>
    </row>
    <row r="166" spans="2:15" x14ac:dyDescent="0.2">
      <c r="D166" s="36" t="s">
        <v>322</v>
      </c>
      <c r="G166" s="36" t="s">
        <v>323</v>
      </c>
      <c r="H166" s="60">
        <v>0</v>
      </c>
      <c r="I166" s="60">
        <v>0</v>
      </c>
      <c r="J166" s="60">
        <v>0</v>
      </c>
      <c r="K166" s="60">
        <v>0</v>
      </c>
      <c r="L166" s="60">
        <v>0</v>
      </c>
      <c r="M166" s="60">
        <v>0</v>
      </c>
      <c r="N166" s="60">
        <v>0</v>
      </c>
      <c r="O166" s="60">
        <v>0</v>
      </c>
    </row>
    <row r="167" spans="2:15" x14ac:dyDescent="0.2">
      <c r="B167" s="76" t="s">
        <v>324</v>
      </c>
      <c r="G167" s="36" t="s">
        <v>152</v>
      </c>
      <c r="H167" s="60">
        <v>0</v>
      </c>
      <c r="I167" s="60">
        <v>0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>
        <v>0</v>
      </c>
    </row>
    <row r="168" spans="2:15" x14ac:dyDescent="0.2">
      <c r="C168" s="36">
        <v>6</v>
      </c>
      <c r="G168" s="36" t="s">
        <v>261</v>
      </c>
      <c r="H168" s="60">
        <v>0</v>
      </c>
      <c r="I168" s="60">
        <v>0</v>
      </c>
      <c r="J168" s="60">
        <v>0</v>
      </c>
      <c r="K168" s="60">
        <v>0</v>
      </c>
      <c r="L168" s="60">
        <v>0</v>
      </c>
      <c r="M168" s="60">
        <v>0</v>
      </c>
      <c r="N168" s="60">
        <v>0</v>
      </c>
      <c r="O168" s="60">
        <v>0</v>
      </c>
    </row>
    <row r="169" spans="2:15" x14ac:dyDescent="0.2">
      <c r="D169" s="36" t="s">
        <v>325</v>
      </c>
      <c r="G169" s="36" t="s">
        <v>314</v>
      </c>
      <c r="H169" s="60">
        <v>0</v>
      </c>
      <c r="I169" s="60">
        <v>0</v>
      </c>
      <c r="J169" s="60">
        <v>0</v>
      </c>
      <c r="K169" s="60">
        <v>0</v>
      </c>
      <c r="L169" s="60">
        <v>0</v>
      </c>
      <c r="M169" s="60">
        <v>0</v>
      </c>
      <c r="N169" s="60">
        <v>0</v>
      </c>
      <c r="O169" s="60">
        <v>0</v>
      </c>
    </row>
    <row r="170" spans="2:15" x14ac:dyDescent="0.2">
      <c r="B170" s="76" t="s">
        <v>326</v>
      </c>
      <c r="G170" s="36" t="s">
        <v>152</v>
      </c>
      <c r="H170" s="60">
        <v>0</v>
      </c>
      <c r="I170" s="60">
        <v>0</v>
      </c>
      <c r="J170" s="60">
        <v>0</v>
      </c>
      <c r="K170" s="60">
        <v>0</v>
      </c>
      <c r="L170" s="60">
        <v>0</v>
      </c>
      <c r="M170" s="60">
        <v>0</v>
      </c>
      <c r="N170" s="60">
        <v>0</v>
      </c>
      <c r="O170" s="60">
        <v>0</v>
      </c>
    </row>
    <row r="171" spans="2:15" x14ac:dyDescent="0.2">
      <c r="C171" s="36">
        <v>6</v>
      </c>
      <c r="G171" s="36" t="s">
        <v>261</v>
      </c>
      <c r="H171" s="60">
        <v>0</v>
      </c>
      <c r="I171" s="60">
        <v>0</v>
      </c>
      <c r="J171" s="60">
        <v>0</v>
      </c>
      <c r="K171" s="60">
        <v>0</v>
      </c>
      <c r="L171" s="60">
        <v>0</v>
      </c>
      <c r="M171" s="60">
        <v>0</v>
      </c>
      <c r="N171" s="60">
        <v>0</v>
      </c>
      <c r="O171" s="60">
        <v>0</v>
      </c>
    </row>
    <row r="172" spans="2:15" x14ac:dyDescent="0.2">
      <c r="D172" s="36" t="s">
        <v>327</v>
      </c>
      <c r="G172" s="36" t="s">
        <v>328</v>
      </c>
      <c r="H172" s="60">
        <v>0</v>
      </c>
      <c r="I172" s="60">
        <v>0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>
        <v>0</v>
      </c>
    </row>
    <row r="173" spans="2:15" x14ac:dyDescent="0.2">
      <c r="B173" s="76" t="s">
        <v>329</v>
      </c>
      <c r="G173" s="36" t="s">
        <v>152</v>
      </c>
      <c r="H173" s="60">
        <v>0</v>
      </c>
      <c r="I173" s="60">
        <v>0</v>
      </c>
      <c r="J173" s="60">
        <v>0</v>
      </c>
      <c r="K173" s="60">
        <v>0</v>
      </c>
      <c r="L173" s="60">
        <v>0</v>
      </c>
      <c r="M173" s="60">
        <v>0</v>
      </c>
      <c r="N173" s="60">
        <v>0</v>
      </c>
      <c r="O173" s="60">
        <v>0</v>
      </c>
    </row>
    <row r="174" spans="2:15" x14ac:dyDescent="0.2">
      <c r="C174" s="36">
        <v>6</v>
      </c>
      <c r="G174" s="36" t="s">
        <v>261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</row>
    <row r="175" spans="2:15" x14ac:dyDescent="0.2">
      <c r="D175" s="36" t="s">
        <v>330</v>
      </c>
      <c r="G175" s="36" t="s">
        <v>331</v>
      </c>
      <c r="H175" s="60">
        <v>0</v>
      </c>
      <c r="I175" s="60">
        <v>0</v>
      </c>
      <c r="J175" s="60">
        <v>0</v>
      </c>
      <c r="K175" s="60">
        <v>0</v>
      </c>
      <c r="L175" s="60">
        <v>0</v>
      </c>
      <c r="M175" s="60">
        <v>0</v>
      </c>
      <c r="N175" s="60">
        <v>0</v>
      </c>
      <c r="O175" s="60">
        <v>0</v>
      </c>
    </row>
    <row r="176" spans="2:15" x14ac:dyDescent="0.2">
      <c r="B176" s="76" t="s">
        <v>332</v>
      </c>
      <c r="G176" s="36" t="s">
        <v>152</v>
      </c>
      <c r="H176" s="60">
        <v>0</v>
      </c>
      <c r="I176" s="60">
        <v>0</v>
      </c>
      <c r="J176" s="60">
        <v>0</v>
      </c>
      <c r="K176" s="60">
        <v>0</v>
      </c>
      <c r="L176" s="60">
        <v>0</v>
      </c>
      <c r="M176" s="60">
        <v>0</v>
      </c>
      <c r="N176" s="60">
        <v>0</v>
      </c>
      <c r="O176" s="60">
        <v>0</v>
      </c>
    </row>
    <row r="177" spans="2:15" x14ac:dyDescent="0.2">
      <c r="C177" s="36">
        <v>6</v>
      </c>
      <c r="G177" s="36" t="s">
        <v>261</v>
      </c>
      <c r="H177" s="60">
        <v>0</v>
      </c>
      <c r="I177" s="60">
        <v>0</v>
      </c>
      <c r="J177" s="60">
        <v>0</v>
      </c>
      <c r="K177" s="60">
        <v>0</v>
      </c>
      <c r="L177" s="60">
        <v>0</v>
      </c>
      <c r="M177" s="60">
        <v>0</v>
      </c>
      <c r="N177" s="60">
        <v>0</v>
      </c>
      <c r="O177" s="60">
        <v>0</v>
      </c>
    </row>
    <row r="178" spans="2:15" x14ac:dyDescent="0.2">
      <c r="D178" s="36" t="s">
        <v>333</v>
      </c>
      <c r="G178" s="36" t="s">
        <v>334</v>
      </c>
      <c r="H178" s="60">
        <v>0</v>
      </c>
      <c r="I178" s="60">
        <v>0</v>
      </c>
      <c r="J178" s="60">
        <v>0</v>
      </c>
      <c r="K178" s="60">
        <v>0</v>
      </c>
      <c r="L178" s="60">
        <v>0</v>
      </c>
      <c r="M178" s="60">
        <v>0</v>
      </c>
      <c r="N178" s="60">
        <v>0</v>
      </c>
      <c r="O178" s="60">
        <v>0</v>
      </c>
    </row>
    <row r="179" spans="2:15" x14ac:dyDescent="0.2">
      <c r="B179" s="76" t="s">
        <v>335</v>
      </c>
      <c r="G179" s="36" t="s">
        <v>152</v>
      </c>
      <c r="H179" s="60">
        <v>0</v>
      </c>
      <c r="I179" s="60">
        <v>0</v>
      </c>
      <c r="J179" s="60">
        <v>0</v>
      </c>
      <c r="K179" s="60">
        <v>0</v>
      </c>
      <c r="L179" s="60">
        <v>0</v>
      </c>
      <c r="M179" s="60">
        <v>0</v>
      </c>
      <c r="N179" s="60">
        <v>0</v>
      </c>
      <c r="O179" s="60">
        <v>0</v>
      </c>
    </row>
    <row r="180" spans="2:15" x14ac:dyDescent="0.2">
      <c r="C180" s="36">
        <v>6</v>
      </c>
      <c r="G180" s="36" t="s">
        <v>261</v>
      </c>
      <c r="H180" s="60">
        <v>0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</row>
    <row r="181" spans="2:15" x14ac:dyDescent="0.2">
      <c r="D181" s="36" t="s">
        <v>336</v>
      </c>
      <c r="G181" s="36" t="s">
        <v>337</v>
      </c>
      <c r="H181" s="60">
        <v>0</v>
      </c>
      <c r="I181" s="60">
        <v>0</v>
      </c>
      <c r="J181" s="60">
        <v>0</v>
      </c>
      <c r="K181" s="60">
        <v>0</v>
      </c>
      <c r="L181" s="60">
        <v>0</v>
      </c>
      <c r="M181" s="60">
        <v>0</v>
      </c>
      <c r="N181" s="60">
        <v>0</v>
      </c>
      <c r="O181" s="60">
        <v>0</v>
      </c>
    </row>
    <row r="182" spans="2:15" x14ac:dyDescent="0.2">
      <c r="B182" s="76" t="s">
        <v>338</v>
      </c>
      <c r="G182" s="36" t="s">
        <v>152</v>
      </c>
      <c r="H182" s="60">
        <v>0</v>
      </c>
      <c r="I182" s="60">
        <v>0</v>
      </c>
      <c r="J182" s="60">
        <v>0</v>
      </c>
      <c r="K182" s="60">
        <v>0</v>
      </c>
      <c r="L182" s="60">
        <v>0</v>
      </c>
      <c r="M182" s="60">
        <v>0</v>
      </c>
      <c r="N182" s="60">
        <v>0</v>
      </c>
      <c r="O182" s="60">
        <v>0</v>
      </c>
    </row>
    <row r="183" spans="2:15" x14ac:dyDescent="0.2">
      <c r="C183" s="36">
        <v>6</v>
      </c>
      <c r="G183" s="36" t="s">
        <v>261</v>
      </c>
      <c r="H183" s="60">
        <v>0</v>
      </c>
      <c r="I183" s="60">
        <v>0</v>
      </c>
      <c r="J183" s="60">
        <v>0</v>
      </c>
      <c r="K183" s="60">
        <v>0</v>
      </c>
      <c r="L183" s="60">
        <v>0</v>
      </c>
      <c r="M183" s="60">
        <v>0</v>
      </c>
      <c r="N183" s="60">
        <v>0</v>
      </c>
      <c r="O183" s="60">
        <v>0</v>
      </c>
    </row>
    <row r="184" spans="2:15" x14ac:dyDescent="0.2">
      <c r="D184" s="36" t="s">
        <v>339</v>
      </c>
      <c r="G184" s="36" t="s">
        <v>340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</row>
    <row r="185" spans="2:15" x14ac:dyDescent="0.2">
      <c r="B185" s="76" t="s">
        <v>341</v>
      </c>
      <c r="G185" s="36" t="s">
        <v>152</v>
      </c>
      <c r="H185" s="60">
        <v>0</v>
      </c>
      <c r="I185" s="60">
        <v>0</v>
      </c>
      <c r="J185" s="60">
        <v>0</v>
      </c>
      <c r="K185" s="60">
        <v>0</v>
      </c>
      <c r="L185" s="60">
        <v>0</v>
      </c>
      <c r="M185" s="60">
        <v>0</v>
      </c>
      <c r="N185" s="60">
        <v>0</v>
      </c>
      <c r="O185" s="60">
        <v>0</v>
      </c>
    </row>
    <row r="186" spans="2:15" x14ac:dyDescent="0.2">
      <c r="C186" s="36">
        <v>6</v>
      </c>
      <c r="G186" s="36" t="s">
        <v>261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</row>
    <row r="187" spans="2:15" x14ac:dyDescent="0.2">
      <c r="D187" s="36" t="s">
        <v>342</v>
      </c>
      <c r="G187" s="36" t="s">
        <v>343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</row>
    <row r="188" spans="2:15" x14ac:dyDescent="0.2">
      <c r="B188" s="76" t="s">
        <v>344</v>
      </c>
      <c r="G188" s="36" t="s">
        <v>152</v>
      </c>
      <c r="H188" s="60">
        <v>0</v>
      </c>
      <c r="I188" s="60">
        <v>0</v>
      </c>
      <c r="J188" s="60">
        <v>0</v>
      </c>
      <c r="K188" s="60">
        <v>0</v>
      </c>
      <c r="L188" s="60">
        <v>0</v>
      </c>
      <c r="M188" s="60">
        <v>0</v>
      </c>
      <c r="N188" s="60">
        <v>0</v>
      </c>
      <c r="O188" s="60">
        <v>0</v>
      </c>
    </row>
    <row r="189" spans="2:15" x14ac:dyDescent="0.2">
      <c r="C189" s="36">
        <v>6</v>
      </c>
      <c r="G189" s="36" t="s">
        <v>261</v>
      </c>
      <c r="H189" s="60">
        <v>0</v>
      </c>
      <c r="I189" s="60">
        <v>0</v>
      </c>
      <c r="J189" s="60">
        <v>0</v>
      </c>
      <c r="K189" s="60">
        <v>0</v>
      </c>
      <c r="L189" s="60">
        <v>0</v>
      </c>
      <c r="M189" s="60">
        <v>0</v>
      </c>
      <c r="N189" s="60">
        <v>0</v>
      </c>
      <c r="O189" s="60">
        <v>0</v>
      </c>
    </row>
    <row r="190" spans="2:15" x14ac:dyDescent="0.2">
      <c r="D190" s="36" t="s">
        <v>345</v>
      </c>
      <c r="G190" s="36" t="s">
        <v>346</v>
      </c>
      <c r="H190" s="60">
        <v>0</v>
      </c>
      <c r="I190" s="60">
        <v>0</v>
      </c>
      <c r="J190" s="60">
        <v>0</v>
      </c>
      <c r="K190" s="60">
        <v>0</v>
      </c>
      <c r="L190" s="60">
        <v>0</v>
      </c>
      <c r="M190" s="60">
        <v>0</v>
      </c>
      <c r="N190" s="60">
        <v>0</v>
      </c>
      <c r="O190" s="60">
        <v>0</v>
      </c>
    </row>
    <row r="191" spans="2:15" x14ac:dyDescent="0.2">
      <c r="B191" s="76" t="s">
        <v>347</v>
      </c>
      <c r="G191" s="36" t="s">
        <v>152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</row>
    <row r="192" spans="2:15" x14ac:dyDescent="0.2">
      <c r="C192" s="36">
        <v>6</v>
      </c>
      <c r="G192" s="36" t="s">
        <v>261</v>
      </c>
      <c r="H192" s="60">
        <v>0</v>
      </c>
      <c r="I192" s="60">
        <v>0</v>
      </c>
      <c r="J192" s="60">
        <v>0</v>
      </c>
      <c r="K192" s="60">
        <v>0</v>
      </c>
      <c r="L192" s="60">
        <v>0</v>
      </c>
      <c r="M192" s="60">
        <v>0</v>
      </c>
      <c r="N192" s="60">
        <v>0</v>
      </c>
      <c r="O192" s="60">
        <v>0</v>
      </c>
    </row>
    <row r="193" spans="2:15" x14ac:dyDescent="0.2">
      <c r="D193" s="36" t="s">
        <v>348</v>
      </c>
      <c r="G193" s="36" t="s">
        <v>349</v>
      </c>
      <c r="H193" s="60">
        <v>0</v>
      </c>
      <c r="I193" s="60">
        <v>0</v>
      </c>
      <c r="J193" s="60">
        <v>0</v>
      </c>
      <c r="K193" s="60">
        <v>0</v>
      </c>
      <c r="L193" s="60">
        <v>0</v>
      </c>
      <c r="M193" s="60">
        <v>0</v>
      </c>
      <c r="N193" s="60">
        <v>0</v>
      </c>
      <c r="O193" s="60">
        <v>0</v>
      </c>
    </row>
    <row r="194" spans="2:15" x14ac:dyDescent="0.2">
      <c r="B194" s="76" t="s">
        <v>350</v>
      </c>
      <c r="G194" s="36" t="s">
        <v>152</v>
      </c>
      <c r="H194" s="60">
        <v>0</v>
      </c>
      <c r="I194" s="60">
        <v>0</v>
      </c>
      <c r="J194" s="60">
        <v>0</v>
      </c>
      <c r="K194" s="60">
        <v>0</v>
      </c>
      <c r="L194" s="60">
        <v>0</v>
      </c>
      <c r="M194" s="60">
        <v>0</v>
      </c>
      <c r="N194" s="60">
        <v>0</v>
      </c>
      <c r="O194" s="60">
        <v>0</v>
      </c>
    </row>
    <row r="195" spans="2:15" x14ac:dyDescent="0.2">
      <c r="C195" s="36">
        <v>6</v>
      </c>
      <c r="G195" s="36" t="s">
        <v>261</v>
      </c>
      <c r="H195" s="60">
        <v>0</v>
      </c>
      <c r="I195" s="60">
        <v>0</v>
      </c>
      <c r="J195" s="60">
        <v>0</v>
      </c>
      <c r="K195" s="60">
        <v>0</v>
      </c>
      <c r="L195" s="60">
        <v>0</v>
      </c>
      <c r="M195" s="60">
        <v>0</v>
      </c>
      <c r="N195" s="60">
        <v>0</v>
      </c>
      <c r="O195" s="60">
        <v>0</v>
      </c>
    </row>
    <row r="196" spans="2:15" x14ac:dyDescent="0.2">
      <c r="D196" s="36" t="s">
        <v>351</v>
      </c>
      <c r="G196" s="36" t="s">
        <v>352</v>
      </c>
      <c r="H196" s="60">
        <v>0</v>
      </c>
      <c r="I196" s="60">
        <v>0</v>
      </c>
      <c r="J196" s="60">
        <v>0</v>
      </c>
      <c r="K196" s="60">
        <v>0</v>
      </c>
      <c r="L196" s="60">
        <v>0</v>
      </c>
      <c r="M196" s="60">
        <v>0</v>
      </c>
      <c r="N196" s="60">
        <v>0</v>
      </c>
      <c r="O196" s="60">
        <v>0</v>
      </c>
    </row>
    <row r="197" spans="2:15" x14ac:dyDescent="0.2">
      <c r="B197" s="76" t="s">
        <v>353</v>
      </c>
      <c r="G197" s="36" t="s">
        <v>152</v>
      </c>
      <c r="H197" s="60">
        <v>0</v>
      </c>
      <c r="I197" s="60">
        <v>0</v>
      </c>
      <c r="J197" s="60">
        <v>0</v>
      </c>
      <c r="K197" s="60">
        <v>0</v>
      </c>
      <c r="L197" s="60">
        <v>0</v>
      </c>
      <c r="M197" s="60">
        <v>0</v>
      </c>
      <c r="N197" s="60">
        <v>0</v>
      </c>
      <c r="O197" s="60">
        <v>0</v>
      </c>
    </row>
    <row r="198" spans="2:15" x14ac:dyDescent="0.2">
      <c r="C198" s="36">
        <v>6</v>
      </c>
      <c r="G198" s="36" t="s">
        <v>261</v>
      </c>
      <c r="H198" s="60">
        <v>0</v>
      </c>
      <c r="I198" s="60">
        <v>0</v>
      </c>
      <c r="J198" s="60">
        <v>0</v>
      </c>
      <c r="K198" s="60">
        <v>0</v>
      </c>
      <c r="L198" s="60">
        <v>0</v>
      </c>
      <c r="M198" s="60">
        <v>0</v>
      </c>
      <c r="N198" s="60">
        <v>0</v>
      </c>
      <c r="O198" s="60">
        <v>0</v>
      </c>
    </row>
    <row r="199" spans="2:15" x14ac:dyDescent="0.2">
      <c r="D199" s="36" t="s">
        <v>354</v>
      </c>
      <c r="G199" s="36" t="s">
        <v>355</v>
      </c>
      <c r="H199" s="60">
        <v>0</v>
      </c>
      <c r="I199" s="60">
        <v>0</v>
      </c>
      <c r="J199" s="60">
        <v>0</v>
      </c>
      <c r="K199" s="60">
        <v>0</v>
      </c>
      <c r="L199" s="60">
        <v>0</v>
      </c>
      <c r="M199" s="60">
        <v>0</v>
      </c>
      <c r="N199" s="60">
        <v>0</v>
      </c>
      <c r="O199" s="60">
        <v>0</v>
      </c>
    </row>
    <row r="200" spans="2:15" x14ac:dyDescent="0.2">
      <c r="B200" s="76" t="s">
        <v>356</v>
      </c>
      <c r="G200" s="36" t="s">
        <v>152</v>
      </c>
      <c r="H200" s="60">
        <v>0</v>
      </c>
      <c r="I200" s="60">
        <v>0</v>
      </c>
      <c r="J200" s="60">
        <v>0</v>
      </c>
      <c r="K200" s="60">
        <v>0</v>
      </c>
      <c r="L200" s="60">
        <v>0</v>
      </c>
      <c r="M200" s="60">
        <v>0</v>
      </c>
      <c r="N200" s="60">
        <v>0</v>
      </c>
      <c r="O200" s="60">
        <v>0</v>
      </c>
    </row>
    <row r="201" spans="2:15" x14ac:dyDescent="0.2">
      <c r="C201" s="36">
        <v>6</v>
      </c>
      <c r="G201" s="36" t="s">
        <v>261</v>
      </c>
      <c r="H201" s="60">
        <v>0</v>
      </c>
      <c r="I201" s="60">
        <v>0</v>
      </c>
      <c r="J201" s="60">
        <v>0</v>
      </c>
      <c r="K201" s="60">
        <v>0</v>
      </c>
      <c r="L201" s="60">
        <v>0</v>
      </c>
      <c r="M201" s="60">
        <v>0</v>
      </c>
      <c r="N201" s="60">
        <v>0</v>
      </c>
      <c r="O201" s="60">
        <v>0</v>
      </c>
    </row>
    <row r="202" spans="2:15" x14ac:dyDescent="0.2">
      <c r="D202" s="36" t="s">
        <v>357</v>
      </c>
      <c r="G202" s="36" t="s">
        <v>358</v>
      </c>
      <c r="H202" s="60"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0</v>
      </c>
      <c r="O202" s="60">
        <v>0</v>
      </c>
    </row>
    <row r="203" spans="2:15" x14ac:dyDescent="0.2">
      <c r="B203" s="76" t="s">
        <v>359</v>
      </c>
      <c r="G203" s="36" t="s">
        <v>152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</row>
    <row r="204" spans="2:15" x14ac:dyDescent="0.2">
      <c r="C204" s="36">
        <v>6</v>
      </c>
      <c r="G204" s="36" t="s">
        <v>261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</row>
    <row r="205" spans="2:15" x14ac:dyDescent="0.2">
      <c r="D205" s="36" t="s">
        <v>360</v>
      </c>
      <c r="G205" s="36" t="s">
        <v>361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</row>
    <row r="206" spans="2:15" x14ac:dyDescent="0.2">
      <c r="B206" s="76" t="s">
        <v>362</v>
      </c>
      <c r="G206" s="36" t="s">
        <v>152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</row>
    <row r="207" spans="2:15" x14ac:dyDescent="0.2">
      <c r="C207" s="36">
        <v>6</v>
      </c>
      <c r="G207" s="36" t="s">
        <v>261</v>
      </c>
      <c r="H207" s="60">
        <v>0</v>
      </c>
      <c r="I207" s="60">
        <v>0</v>
      </c>
      <c r="J207" s="60">
        <v>0</v>
      </c>
      <c r="K207" s="60">
        <v>0</v>
      </c>
      <c r="L207" s="60">
        <v>0</v>
      </c>
      <c r="M207" s="60">
        <v>0</v>
      </c>
      <c r="N207" s="60">
        <v>0</v>
      </c>
      <c r="O207" s="60">
        <v>0</v>
      </c>
    </row>
    <row r="208" spans="2:15" x14ac:dyDescent="0.2">
      <c r="D208" s="36" t="s">
        <v>363</v>
      </c>
      <c r="G208" s="36" t="s">
        <v>364</v>
      </c>
      <c r="H208" s="60">
        <v>0</v>
      </c>
      <c r="I208" s="60">
        <v>0</v>
      </c>
      <c r="J208" s="60">
        <v>0</v>
      </c>
      <c r="K208" s="60">
        <v>0</v>
      </c>
      <c r="L208" s="60">
        <v>0</v>
      </c>
      <c r="M208" s="60">
        <v>0</v>
      </c>
      <c r="N208" s="60">
        <v>0</v>
      </c>
      <c r="O208" s="60">
        <v>0</v>
      </c>
    </row>
    <row r="209" spans="2:15" x14ac:dyDescent="0.2">
      <c r="B209" s="76" t="s">
        <v>365</v>
      </c>
      <c r="G209" s="36" t="s">
        <v>152</v>
      </c>
      <c r="H209" s="60">
        <v>0</v>
      </c>
      <c r="I209" s="60">
        <v>0</v>
      </c>
      <c r="J209" s="60">
        <v>0</v>
      </c>
      <c r="K209" s="60">
        <v>0</v>
      </c>
      <c r="L209" s="60">
        <v>0</v>
      </c>
      <c r="M209" s="60">
        <v>0</v>
      </c>
      <c r="N209" s="60">
        <v>0</v>
      </c>
      <c r="O209" s="60">
        <v>0</v>
      </c>
    </row>
    <row r="210" spans="2:15" x14ac:dyDescent="0.2">
      <c r="C210" s="36">
        <v>6</v>
      </c>
      <c r="G210" s="36" t="s">
        <v>261</v>
      </c>
      <c r="H210" s="60">
        <v>0</v>
      </c>
      <c r="I210" s="60">
        <v>0</v>
      </c>
      <c r="J210" s="60">
        <v>0</v>
      </c>
      <c r="K210" s="60">
        <v>0</v>
      </c>
      <c r="L210" s="60">
        <v>0</v>
      </c>
      <c r="M210" s="60">
        <v>0</v>
      </c>
      <c r="N210" s="60">
        <v>0</v>
      </c>
      <c r="O210" s="60">
        <v>0</v>
      </c>
    </row>
    <row r="211" spans="2:15" x14ac:dyDescent="0.2">
      <c r="D211" s="36" t="s">
        <v>366</v>
      </c>
      <c r="G211" s="36" t="s">
        <v>367</v>
      </c>
      <c r="H211" s="60">
        <v>0</v>
      </c>
      <c r="I211" s="60">
        <v>0</v>
      </c>
      <c r="J211" s="60">
        <v>0</v>
      </c>
      <c r="K211" s="60">
        <v>0</v>
      </c>
      <c r="L211" s="60">
        <v>0</v>
      </c>
      <c r="M211" s="60">
        <v>0</v>
      </c>
      <c r="N211" s="60">
        <v>0</v>
      </c>
      <c r="O211" s="60">
        <v>0</v>
      </c>
    </row>
    <row r="212" spans="2:15" x14ac:dyDescent="0.2">
      <c r="B212" s="76" t="s">
        <v>368</v>
      </c>
      <c r="G212" s="36" t="s">
        <v>152</v>
      </c>
      <c r="H212" s="60">
        <v>0</v>
      </c>
      <c r="I212" s="60">
        <v>0</v>
      </c>
      <c r="J212" s="60">
        <v>0</v>
      </c>
      <c r="K212" s="60">
        <v>0</v>
      </c>
      <c r="L212" s="60">
        <v>0</v>
      </c>
      <c r="M212" s="60">
        <v>0</v>
      </c>
      <c r="N212" s="60">
        <v>0</v>
      </c>
      <c r="O212" s="60">
        <v>0</v>
      </c>
    </row>
    <row r="213" spans="2:15" x14ac:dyDescent="0.2">
      <c r="C213" s="36">
        <v>6</v>
      </c>
      <c r="G213" s="36" t="s">
        <v>261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</row>
    <row r="214" spans="2:15" x14ac:dyDescent="0.2">
      <c r="D214" s="36" t="s">
        <v>369</v>
      </c>
      <c r="G214" s="36" t="s">
        <v>370</v>
      </c>
      <c r="H214" s="60">
        <v>0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</row>
    <row r="215" spans="2:15" x14ac:dyDescent="0.2">
      <c r="B215" s="76" t="s">
        <v>371</v>
      </c>
      <c r="G215" s="36" t="s">
        <v>152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</row>
    <row r="216" spans="2:15" x14ac:dyDescent="0.2">
      <c r="C216" s="36">
        <v>6</v>
      </c>
      <c r="G216" s="36" t="s">
        <v>261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</row>
    <row r="217" spans="2:15" x14ac:dyDescent="0.2">
      <c r="D217" s="36" t="s">
        <v>372</v>
      </c>
      <c r="G217" s="36" t="s">
        <v>373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</row>
    <row r="218" spans="2:15" x14ac:dyDescent="0.2">
      <c r="B218" s="76" t="s">
        <v>374</v>
      </c>
      <c r="G218" s="36" t="s">
        <v>152</v>
      </c>
      <c r="H218" s="60">
        <v>0</v>
      </c>
      <c r="I218" s="60">
        <v>0</v>
      </c>
      <c r="J218" s="60">
        <v>0</v>
      </c>
      <c r="K218" s="60">
        <v>0</v>
      </c>
      <c r="L218" s="60">
        <v>0</v>
      </c>
      <c r="M218" s="60">
        <v>0</v>
      </c>
      <c r="N218" s="60">
        <v>0</v>
      </c>
      <c r="O218" s="60">
        <v>0</v>
      </c>
    </row>
    <row r="219" spans="2:15" x14ac:dyDescent="0.2">
      <c r="C219" s="36">
        <v>6</v>
      </c>
      <c r="G219" s="36" t="s">
        <v>261</v>
      </c>
      <c r="H219" s="60">
        <v>0</v>
      </c>
      <c r="I219" s="60">
        <v>0</v>
      </c>
      <c r="J219" s="60">
        <v>0</v>
      </c>
      <c r="K219" s="60">
        <v>0</v>
      </c>
      <c r="L219" s="60">
        <v>0</v>
      </c>
      <c r="M219" s="60">
        <v>0</v>
      </c>
      <c r="N219" s="60">
        <v>0</v>
      </c>
      <c r="O219" s="60">
        <v>0</v>
      </c>
    </row>
    <row r="220" spans="2:15" x14ac:dyDescent="0.2">
      <c r="D220" s="36" t="s">
        <v>375</v>
      </c>
      <c r="G220" s="36" t="s">
        <v>376</v>
      </c>
      <c r="H220" s="60">
        <v>0</v>
      </c>
      <c r="I220" s="60">
        <v>0</v>
      </c>
      <c r="J220" s="60">
        <v>0</v>
      </c>
      <c r="K220" s="60">
        <v>0</v>
      </c>
      <c r="L220" s="60">
        <v>0</v>
      </c>
      <c r="M220" s="60">
        <v>0</v>
      </c>
      <c r="N220" s="60">
        <v>0</v>
      </c>
      <c r="O220" s="60">
        <v>0</v>
      </c>
    </row>
    <row r="221" spans="2:15" x14ac:dyDescent="0.2">
      <c r="B221" s="76" t="s">
        <v>377</v>
      </c>
      <c r="G221" s="36" t="s">
        <v>152</v>
      </c>
      <c r="H221" s="60">
        <v>0</v>
      </c>
      <c r="I221" s="60">
        <v>0</v>
      </c>
      <c r="J221" s="60">
        <v>0</v>
      </c>
      <c r="K221" s="60">
        <v>0</v>
      </c>
      <c r="L221" s="60">
        <v>0</v>
      </c>
      <c r="M221" s="60">
        <v>0</v>
      </c>
      <c r="N221" s="60">
        <v>0</v>
      </c>
      <c r="O221" s="60">
        <v>0</v>
      </c>
    </row>
    <row r="222" spans="2:15" x14ac:dyDescent="0.2">
      <c r="C222" s="36">
        <v>6</v>
      </c>
      <c r="G222" s="36" t="s">
        <v>261</v>
      </c>
      <c r="H222" s="60">
        <v>0</v>
      </c>
      <c r="I222" s="60">
        <v>0</v>
      </c>
      <c r="J222" s="60">
        <v>0</v>
      </c>
      <c r="K222" s="60">
        <v>0</v>
      </c>
      <c r="L222" s="60">
        <v>0</v>
      </c>
      <c r="M222" s="60">
        <v>0</v>
      </c>
      <c r="N222" s="60">
        <v>0</v>
      </c>
      <c r="O222" s="60">
        <v>0</v>
      </c>
    </row>
    <row r="223" spans="2:15" x14ac:dyDescent="0.2">
      <c r="D223" s="36" t="s">
        <v>378</v>
      </c>
      <c r="G223" s="36" t="s">
        <v>379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</row>
    <row r="224" spans="2:15" x14ac:dyDescent="0.2">
      <c r="B224" s="76" t="s">
        <v>380</v>
      </c>
      <c r="G224" s="36" t="s">
        <v>152</v>
      </c>
      <c r="H224" s="60">
        <v>0</v>
      </c>
      <c r="I224" s="60">
        <v>0</v>
      </c>
      <c r="J224" s="60">
        <v>0</v>
      </c>
      <c r="K224" s="60">
        <v>0</v>
      </c>
      <c r="L224" s="60">
        <v>0</v>
      </c>
      <c r="M224" s="60">
        <v>0</v>
      </c>
      <c r="N224" s="60">
        <v>0</v>
      </c>
      <c r="O224" s="60">
        <v>0</v>
      </c>
    </row>
    <row r="225" spans="2:15" x14ac:dyDescent="0.2">
      <c r="C225" s="36">
        <v>6</v>
      </c>
      <c r="G225" s="36" t="s">
        <v>261</v>
      </c>
      <c r="H225" s="60">
        <v>0</v>
      </c>
      <c r="I225" s="60">
        <v>0</v>
      </c>
      <c r="J225" s="60">
        <v>0</v>
      </c>
      <c r="K225" s="60">
        <v>0</v>
      </c>
      <c r="L225" s="60">
        <v>0</v>
      </c>
      <c r="M225" s="60">
        <v>0</v>
      </c>
      <c r="N225" s="60">
        <v>0</v>
      </c>
      <c r="O225" s="60">
        <v>0</v>
      </c>
    </row>
    <row r="226" spans="2:15" x14ac:dyDescent="0.2">
      <c r="D226" s="36" t="s">
        <v>381</v>
      </c>
      <c r="G226" s="36" t="s">
        <v>382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</row>
    <row r="227" spans="2:15" x14ac:dyDescent="0.2">
      <c r="B227" s="76" t="s">
        <v>383</v>
      </c>
      <c r="G227" s="36" t="s">
        <v>152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</row>
    <row r="228" spans="2:15" x14ac:dyDescent="0.2">
      <c r="C228" s="36">
        <v>6</v>
      </c>
      <c r="G228" s="36" t="s">
        <v>261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</row>
    <row r="229" spans="2:15" x14ac:dyDescent="0.2">
      <c r="D229" s="36" t="s">
        <v>384</v>
      </c>
      <c r="G229" s="36" t="s">
        <v>385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</row>
    <row r="230" spans="2:15" x14ac:dyDescent="0.2">
      <c r="B230" s="76" t="s">
        <v>386</v>
      </c>
      <c r="G230" s="36" t="s">
        <v>152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</row>
    <row r="231" spans="2:15" x14ac:dyDescent="0.2">
      <c r="C231" s="36">
        <v>6</v>
      </c>
      <c r="G231" s="36" t="s">
        <v>261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</row>
    <row r="232" spans="2:15" x14ac:dyDescent="0.2">
      <c r="D232" s="36" t="s">
        <v>387</v>
      </c>
      <c r="G232" s="36" t="s">
        <v>388</v>
      </c>
      <c r="H232" s="60">
        <v>0</v>
      </c>
      <c r="I232" s="60">
        <v>0</v>
      </c>
      <c r="J232" s="60">
        <v>0</v>
      </c>
      <c r="K232" s="60">
        <v>0</v>
      </c>
      <c r="L232" s="60">
        <v>0</v>
      </c>
      <c r="M232" s="60">
        <v>0</v>
      </c>
      <c r="N232" s="60">
        <v>0</v>
      </c>
      <c r="O232" s="60">
        <v>0</v>
      </c>
    </row>
    <row r="233" spans="2:15" x14ac:dyDescent="0.2">
      <c r="B233" s="76" t="s">
        <v>389</v>
      </c>
      <c r="G233" s="36" t="s">
        <v>152</v>
      </c>
      <c r="H233" s="60">
        <v>0</v>
      </c>
      <c r="I233" s="60">
        <v>0</v>
      </c>
      <c r="J233" s="60">
        <v>0</v>
      </c>
      <c r="K233" s="60">
        <v>0</v>
      </c>
      <c r="L233" s="60">
        <v>0</v>
      </c>
      <c r="M233" s="60">
        <v>0</v>
      </c>
      <c r="N233" s="60">
        <v>0</v>
      </c>
      <c r="O233" s="60">
        <v>0</v>
      </c>
    </row>
    <row r="234" spans="2:15" x14ac:dyDescent="0.2">
      <c r="C234" s="36">
        <v>6</v>
      </c>
      <c r="G234" s="36" t="s">
        <v>261</v>
      </c>
      <c r="H234" s="60">
        <v>0</v>
      </c>
      <c r="I234" s="60">
        <v>0</v>
      </c>
      <c r="J234" s="60">
        <v>0</v>
      </c>
      <c r="K234" s="60">
        <v>0</v>
      </c>
      <c r="L234" s="60">
        <v>0</v>
      </c>
      <c r="M234" s="60">
        <v>0</v>
      </c>
      <c r="N234" s="60">
        <v>0</v>
      </c>
      <c r="O234" s="60">
        <v>0</v>
      </c>
    </row>
    <row r="235" spans="2:15" x14ac:dyDescent="0.2">
      <c r="D235" s="36" t="s">
        <v>390</v>
      </c>
      <c r="G235" s="36" t="s">
        <v>391</v>
      </c>
      <c r="H235" s="60">
        <v>0</v>
      </c>
      <c r="I235" s="60">
        <v>0</v>
      </c>
      <c r="J235" s="60">
        <v>0</v>
      </c>
      <c r="K235" s="60">
        <v>0</v>
      </c>
      <c r="L235" s="60">
        <v>0</v>
      </c>
      <c r="M235" s="60">
        <v>0</v>
      </c>
      <c r="N235" s="60">
        <v>0</v>
      </c>
      <c r="O235" s="60">
        <v>0</v>
      </c>
    </row>
    <row r="236" spans="2:15" x14ac:dyDescent="0.2">
      <c r="B236" s="76" t="s">
        <v>392</v>
      </c>
      <c r="G236" s="36" t="s">
        <v>152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</row>
    <row r="237" spans="2:15" x14ac:dyDescent="0.2">
      <c r="C237" s="36">
        <v>6</v>
      </c>
      <c r="G237" s="36" t="s">
        <v>261</v>
      </c>
      <c r="H237" s="60">
        <v>0</v>
      </c>
      <c r="I237" s="60">
        <v>0</v>
      </c>
      <c r="J237" s="60">
        <v>0</v>
      </c>
      <c r="K237" s="60">
        <v>0</v>
      </c>
      <c r="L237" s="60">
        <v>0</v>
      </c>
      <c r="M237" s="60">
        <v>0</v>
      </c>
      <c r="N237" s="60">
        <v>0</v>
      </c>
      <c r="O237" s="60">
        <v>0</v>
      </c>
    </row>
    <row r="238" spans="2:15" x14ac:dyDescent="0.2">
      <c r="D238" s="36" t="s">
        <v>393</v>
      </c>
      <c r="G238" s="36" t="s">
        <v>394</v>
      </c>
      <c r="H238" s="60">
        <v>0</v>
      </c>
      <c r="I238" s="60">
        <v>0</v>
      </c>
      <c r="J238" s="60">
        <v>0</v>
      </c>
      <c r="K238" s="60">
        <v>0</v>
      </c>
      <c r="L238" s="60">
        <v>0</v>
      </c>
      <c r="M238" s="60">
        <v>0</v>
      </c>
      <c r="N238" s="60">
        <v>0</v>
      </c>
      <c r="O238" s="60">
        <v>0</v>
      </c>
    </row>
    <row r="239" spans="2:15" x14ac:dyDescent="0.2">
      <c r="B239" s="76" t="s">
        <v>395</v>
      </c>
      <c r="G239" s="36" t="s">
        <v>152</v>
      </c>
      <c r="H239" s="60"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60">
        <v>0</v>
      </c>
      <c r="O239" s="60">
        <v>0</v>
      </c>
    </row>
    <row r="240" spans="2:15" x14ac:dyDescent="0.2">
      <c r="C240" s="36">
        <v>6</v>
      </c>
      <c r="G240" s="36" t="s">
        <v>261</v>
      </c>
      <c r="H240" s="60">
        <v>0</v>
      </c>
      <c r="I240" s="60">
        <v>0</v>
      </c>
      <c r="J240" s="60">
        <v>0</v>
      </c>
      <c r="K240" s="60">
        <v>0</v>
      </c>
      <c r="L240" s="60">
        <v>0</v>
      </c>
      <c r="M240" s="60">
        <v>0</v>
      </c>
      <c r="N240" s="60">
        <v>0</v>
      </c>
      <c r="O240" s="60">
        <v>0</v>
      </c>
    </row>
    <row r="241" spans="2:15" x14ac:dyDescent="0.2">
      <c r="D241" s="36" t="s">
        <v>396</v>
      </c>
      <c r="G241" s="36" t="s">
        <v>397</v>
      </c>
      <c r="H241" s="60">
        <v>0</v>
      </c>
      <c r="I241" s="60">
        <v>0</v>
      </c>
      <c r="J241" s="60">
        <v>0</v>
      </c>
      <c r="K241" s="60">
        <v>0</v>
      </c>
      <c r="L241" s="60">
        <v>0</v>
      </c>
      <c r="M241" s="60">
        <v>0</v>
      </c>
      <c r="N241" s="60">
        <v>0</v>
      </c>
      <c r="O241" s="60">
        <v>0</v>
      </c>
    </row>
    <row r="242" spans="2:15" x14ac:dyDescent="0.2">
      <c r="B242" s="76" t="s">
        <v>398</v>
      </c>
      <c r="G242" s="36" t="s">
        <v>152</v>
      </c>
      <c r="H242" s="60">
        <v>0</v>
      </c>
      <c r="I242" s="60">
        <v>0</v>
      </c>
      <c r="J242" s="60">
        <v>0</v>
      </c>
      <c r="K242" s="60">
        <v>0</v>
      </c>
      <c r="L242" s="60">
        <v>0</v>
      </c>
      <c r="M242" s="60">
        <v>0</v>
      </c>
      <c r="N242" s="60">
        <v>0</v>
      </c>
      <c r="O242" s="60">
        <v>0</v>
      </c>
    </row>
    <row r="243" spans="2:15" x14ac:dyDescent="0.2">
      <c r="C243" s="36">
        <v>6</v>
      </c>
      <c r="G243" s="36" t="s">
        <v>261</v>
      </c>
      <c r="H243" s="60">
        <v>0</v>
      </c>
      <c r="I243" s="60">
        <v>0</v>
      </c>
      <c r="J243" s="60">
        <v>0</v>
      </c>
      <c r="K243" s="60">
        <v>0</v>
      </c>
      <c r="L243" s="60">
        <v>0</v>
      </c>
      <c r="M243" s="60">
        <v>0</v>
      </c>
      <c r="N243" s="60">
        <v>0</v>
      </c>
      <c r="O243" s="60">
        <v>0</v>
      </c>
    </row>
    <row r="244" spans="2:15" x14ac:dyDescent="0.2">
      <c r="D244" s="36" t="s">
        <v>399</v>
      </c>
      <c r="G244" s="36" t="s">
        <v>400</v>
      </c>
      <c r="H244" s="60">
        <v>0</v>
      </c>
      <c r="I244" s="60">
        <v>0</v>
      </c>
      <c r="J244" s="60">
        <v>0</v>
      </c>
      <c r="K244" s="60">
        <v>0</v>
      </c>
      <c r="L244" s="60">
        <v>0</v>
      </c>
      <c r="M244" s="60">
        <v>0</v>
      </c>
      <c r="N244" s="60">
        <v>0</v>
      </c>
      <c r="O244" s="60">
        <v>0</v>
      </c>
    </row>
    <row r="245" spans="2:15" x14ac:dyDescent="0.2">
      <c r="B245" s="76" t="s">
        <v>401</v>
      </c>
      <c r="G245" s="36" t="s">
        <v>152</v>
      </c>
      <c r="H245" s="60">
        <v>0</v>
      </c>
      <c r="I245" s="60">
        <v>0</v>
      </c>
      <c r="J245" s="60">
        <v>0</v>
      </c>
      <c r="K245" s="60">
        <v>0</v>
      </c>
      <c r="L245" s="60">
        <v>0</v>
      </c>
      <c r="M245" s="60">
        <v>0</v>
      </c>
      <c r="N245" s="60">
        <v>0</v>
      </c>
      <c r="O245" s="60">
        <v>0</v>
      </c>
    </row>
    <row r="246" spans="2:15" x14ac:dyDescent="0.2">
      <c r="C246" s="36">
        <v>6</v>
      </c>
      <c r="G246" s="36" t="s">
        <v>261</v>
      </c>
      <c r="H246" s="60">
        <v>0</v>
      </c>
      <c r="I246" s="60">
        <v>0</v>
      </c>
      <c r="J246" s="60">
        <v>0</v>
      </c>
      <c r="K246" s="60">
        <v>0</v>
      </c>
      <c r="L246" s="60">
        <v>0</v>
      </c>
      <c r="M246" s="60">
        <v>0</v>
      </c>
      <c r="N246" s="60">
        <v>0</v>
      </c>
      <c r="O246" s="60">
        <v>0</v>
      </c>
    </row>
    <row r="247" spans="2:15" x14ac:dyDescent="0.2">
      <c r="D247" s="36" t="s">
        <v>402</v>
      </c>
      <c r="G247" s="36" t="s">
        <v>403</v>
      </c>
      <c r="H247" s="60">
        <v>0</v>
      </c>
      <c r="I247" s="60">
        <v>0</v>
      </c>
      <c r="J247" s="60">
        <v>0</v>
      </c>
      <c r="K247" s="60">
        <v>0</v>
      </c>
      <c r="L247" s="60">
        <v>0</v>
      </c>
      <c r="M247" s="60">
        <v>0</v>
      </c>
      <c r="N247" s="60">
        <v>0</v>
      </c>
      <c r="O247" s="60">
        <v>0</v>
      </c>
    </row>
    <row r="248" spans="2:15" x14ac:dyDescent="0.2">
      <c r="B248" s="76" t="s">
        <v>404</v>
      </c>
      <c r="G248" s="36" t="s">
        <v>152</v>
      </c>
      <c r="H248" s="60">
        <v>0</v>
      </c>
      <c r="I248" s="60">
        <v>0</v>
      </c>
      <c r="J248" s="60">
        <v>0</v>
      </c>
      <c r="K248" s="60">
        <v>0</v>
      </c>
      <c r="L248" s="60">
        <v>0</v>
      </c>
      <c r="M248" s="60">
        <v>0</v>
      </c>
      <c r="N248" s="60">
        <v>0</v>
      </c>
      <c r="O248" s="60">
        <v>0</v>
      </c>
    </row>
    <row r="249" spans="2:15" x14ac:dyDescent="0.2">
      <c r="C249" s="36">
        <v>6</v>
      </c>
      <c r="G249" s="36" t="s">
        <v>261</v>
      </c>
      <c r="H249" s="60">
        <v>0</v>
      </c>
      <c r="I249" s="60">
        <v>0</v>
      </c>
      <c r="J249" s="60">
        <v>0</v>
      </c>
      <c r="K249" s="60">
        <v>0</v>
      </c>
      <c r="L249" s="60">
        <v>0</v>
      </c>
      <c r="M249" s="60">
        <v>0</v>
      </c>
      <c r="N249" s="60">
        <v>0</v>
      </c>
      <c r="O249" s="60">
        <v>0</v>
      </c>
    </row>
    <row r="250" spans="2:15" x14ac:dyDescent="0.2">
      <c r="D250" s="36" t="s">
        <v>405</v>
      </c>
      <c r="G250" s="36" t="s">
        <v>406</v>
      </c>
      <c r="H250" s="60">
        <v>0</v>
      </c>
      <c r="I250" s="60">
        <v>0</v>
      </c>
      <c r="J250" s="60">
        <v>0</v>
      </c>
      <c r="K250" s="60">
        <v>0</v>
      </c>
      <c r="L250" s="60">
        <v>0</v>
      </c>
      <c r="M250" s="60">
        <v>0</v>
      </c>
      <c r="N250" s="60">
        <v>0</v>
      </c>
      <c r="O250" s="60">
        <v>0</v>
      </c>
    </row>
    <row r="251" spans="2:15" x14ac:dyDescent="0.2">
      <c r="B251" s="76" t="s">
        <v>407</v>
      </c>
      <c r="G251" s="36" t="s">
        <v>152</v>
      </c>
      <c r="H251" s="60">
        <v>0</v>
      </c>
      <c r="I251" s="60">
        <v>0</v>
      </c>
      <c r="J251" s="60">
        <v>0</v>
      </c>
      <c r="K251" s="60">
        <v>0</v>
      </c>
      <c r="L251" s="60">
        <v>0</v>
      </c>
      <c r="M251" s="60">
        <v>0</v>
      </c>
      <c r="N251" s="60">
        <v>0</v>
      </c>
      <c r="O251" s="60">
        <v>0</v>
      </c>
    </row>
    <row r="252" spans="2:15" x14ac:dyDescent="0.2">
      <c r="C252" s="36">
        <v>6</v>
      </c>
      <c r="G252" s="36" t="s">
        <v>261</v>
      </c>
      <c r="H252" s="60">
        <v>0</v>
      </c>
      <c r="I252" s="60">
        <v>0</v>
      </c>
      <c r="J252" s="60">
        <v>0</v>
      </c>
      <c r="K252" s="60">
        <v>0</v>
      </c>
      <c r="L252" s="60">
        <v>0</v>
      </c>
      <c r="M252" s="60">
        <v>0</v>
      </c>
      <c r="N252" s="60">
        <v>0</v>
      </c>
      <c r="O252" s="60">
        <v>0</v>
      </c>
    </row>
    <row r="253" spans="2:15" x14ac:dyDescent="0.2">
      <c r="D253" s="36" t="s">
        <v>408</v>
      </c>
      <c r="G253" s="36" t="s">
        <v>409</v>
      </c>
      <c r="H253" s="60">
        <v>0</v>
      </c>
      <c r="I253" s="60">
        <v>0</v>
      </c>
      <c r="J253" s="60">
        <v>0</v>
      </c>
      <c r="K253" s="60">
        <v>0</v>
      </c>
      <c r="L253" s="60">
        <v>0</v>
      </c>
      <c r="M253" s="60">
        <v>0</v>
      </c>
      <c r="N253" s="60">
        <v>0</v>
      </c>
      <c r="O253" s="60">
        <v>0</v>
      </c>
    </row>
    <row r="254" spans="2:15" x14ac:dyDescent="0.2">
      <c r="B254" s="76" t="s">
        <v>410</v>
      </c>
      <c r="G254" s="36" t="s">
        <v>152</v>
      </c>
      <c r="H254" s="60">
        <v>0</v>
      </c>
      <c r="I254" s="60">
        <v>0</v>
      </c>
      <c r="J254" s="60">
        <v>0</v>
      </c>
      <c r="K254" s="60">
        <v>0</v>
      </c>
      <c r="L254" s="60">
        <v>0</v>
      </c>
      <c r="M254" s="60">
        <v>0</v>
      </c>
      <c r="N254" s="60">
        <v>0</v>
      </c>
      <c r="O254" s="60">
        <v>0</v>
      </c>
    </row>
    <row r="255" spans="2:15" x14ac:dyDescent="0.2">
      <c r="C255" s="36">
        <v>6</v>
      </c>
      <c r="G255" s="36" t="s">
        <v>261</v>
      </c>
      <c r="H255" s="60">
        <v>0</v>
      </c>
      <c r="I255" s="60">
        <v>0</v>
      </c>
      <c r="J255" s="60">
        <v>0</v>
      </c>
      <c r="K255" s="60">
        <v>0</v>
      </c>
      <c r="L255" s="60">
        <v>0</v>
      </c>
      <c r="M255" s="60">
        <v>0</v>
      </c>
      <c r="N255" s="60">
        <v>0</v>
      </c>
      <c r="O255" s="60">
        <v>0</v>
      </c>
    </row>
    <row r="256" spans="2:15" x14ac:dyDescent="0.2">
      <c r="D256" s="36" t="s">
        <v>411</v>
      </c>
      <c r="G256" s="36" t="s">
        <v>412</v>
      </c>
      <c r="H256" s="60">
        <v>0</v>
      </c>
      <c r="I256" s="60">
        <v>0</v>
      </c>
      <c r="J256" s="60">
        <v>0</v>
      </c>
      <c r="K256" s="60">
        <v>0</v>
      </c>
      <c r="L256" s="60">
        <v>0</v>
      </c>
      <c r="M256" s="60">
        <v>0</v>
      </c>
      <c r="N256" s="60">
        <v>0</v>
      </c>
      <c r="O256" s="60">
        <v>0</v>
      </c>
    </row>
    <row r="257" spans="1:15" x14ac:dyDescent="0.2">
      <c r="B257" s="76" t="s">
        <v>413</v>
      </c>
      <c r="G257" s="36" t="s">
        <v>152</v>
      </c>
      <c r="H257" s="60">
        <v>0</v>
      </c>
      <c r="I257" s="60">
        <v>0</v>
      </c>
      <c r="J257" s="60">
        <v>0</v>
      </c>
      <c r="K257" s="60">
        <v>0</v>
      </c>
      <c r="L257" s="60">
        <v>0</v>
      </c>
      <c r="M257" s="60">
        <v>0</v>
      </c>
      <c r="N257" s="60">
        <v>0</v>
      </c>
      <c r="O257" s="60">
        <v>0</v>
      </c>
    </row>
    <row r="258" spans="1:15" x14ac:dyDescent="0.2">
      <c r="C258" s="36">
        <v>6</v>
      </c>
      <c r="G258" s="36" t="s">
        <v>261</v>
      </c>
      <c r="H258" s="60">
        <v>0</v>
      </c>
      <c r="I258" s="60">
        <v>0</v>
      </c>
      <c r="J258" s="60">
        <v>0</v>
      </c>
      <c r="K258" s="60">
        <v>0</v>
      </c>
      <c r="L258" s="60">
        <v>0</v>
      </c>
      <c r="M258" s="60">
        <v>0</v>
      </c>
      <c r="N258" s="60">
        <v>0</v>
      </c>
      <c r="O258" s="60">
        <v>0</v>
      </c>
    </row>
    <row r="259" spans="1:15" x14ac:dyDescent="0.2">
      <c r="D259" s="36" t="s">
        <v>414</v>
      </c>
      <c r="G259" s="36" t="s">
        <v>415</v>
      </c>
      <c r="H259" s="60">
        <v>0</v>
      </c>
      <c r="I259" s="60">
        <v>0</v>
      </c>
      <c r="J259" s="60">
        <v>0</v>
      </c>
      <c r="K259" s="60">
        <v>0</v>
      </c>
      <c r="L259" s="60">
        <v>0</v>
      </c>
      <c r="M259" s="60">
        <v>0</v>
      </c>
      <c r="N259" s="60">
        <v>0</v>
      </c>
      <c r="O259" s="60">
        <v>0</v>
      </c>
    </row>
    <row r="260" spans="1:15" x14ac:dyDescent="0.2">
      <c r="A260" s="36" t="s">
        <v>416</v>
      </c>
      <c r="G260" s="36" t="s">
        <v>417</v>
      </c>
      <c r="H260" s="60">
        <v>0</v>
      </c>
      <c r="I260" s="60">
        <v>0</v>
      </c>
      <c r="J260" s="60">
        <v>0</v>
      </c>
      <c r="K260" s="60">
        <v>0</v>
      </c>
      <c r="L260" s="60">
        <v>0</v>
      </c>
      <c r="M260" s="60">
        <v>0</v>
      </c>
      <c r="N260" s="60">
        <v>0</v>
      </c>
      <c r="O260" s="60">
        <v>0</v>
      </c>
    </row>
    <row r="261" spans="1:15" x14ac:dyDescent="0.2">
      <c r="B261" s="76" t="s">
        <v>418</v>
      </c>
      <c r="G261" s="36" t="s">
        <v>152</v>
      </c>
      <c r="H261" s="60">
        <v>0</v>
      </c>
      <c r="I261" s="60">
        <v>0</v>
      </c>
      <c r="J261" s="60">
        <v>0</v>
      </c>
      <c r="K261" s="60">
        <v>0</v>
      </c>
      <c r="L261" s="60">
        <v>0</v>
      </c>
      <c r="M261" s="60">
        <v>0</v>
      </c>
      <c r="N261" s="60">
        <v>0</v>
      </c>
      <c r="O261" s="60">
        <v>0</v>
      </c>
    </row>
    <row r="262" spans="1:15" x14ac:dyDescent="0.2">
      <c r="C262" s="36">
        <v>4</v>
      </c>
      <c r="G262" s="36" t="s">
        <v>153</v>
      </c>
      <c r="H262" s="60">
        <v>0</v>
      </c>
      <c r="I262" s="60">
        <v>0</v>
      </c>
      <c r="J262" s="60">
        <v>0</v>
      </c>
      <c r="K262" s="60">
        <v>0</v>
      </c>
      <c r="L262" s="60">
        <v>0</v>
      </c>
      <c r="M262" s="60">
        <v>0</v>
      </c>
      <c r="N262" s="60">
        <v>0</v>
      </c>
      <c r="O262" s="60">
        <v>0</v>
      </c>
    </row>
    <row r="263" spans="1:15" x14ac:dyDescent="0.2">
      <c r="D263" s="36" t="s">
        <v>419</v>
      </c>
      <c r="G263" s="36" t="s">
        <v>420</v>
      </c>
      <c r="H263" s="60">
        <v>0</v>
      </c>
      <c r="I263" s="60">
        <v>0</v>
      </c>
      <c r="J263" s="60">
        <v>0</v>
      </c>
      <c r="K263" s="60">
        <v>0</v>
      </c>
      <c r="L263" s="60">
        <v>0</v>
      </c>
      <c r="M263" s="60">
        <v>0</v>
      </c>
      <c r="N263" s="60">
        <v>0</v>
      </c>
      <c r="O263" s="60">
        <v>0</v>
      </c>
    </row>
    <row r="264" spans="1:15" x14ac:dyDescent="0.2">
      <c r="A264" s="36" t="s">
        <v>421</v>
      </c>
      <c r="G264" s="36" t="s">
        <v>422</v>
      </c>
      <c r="H264" s="60">
        <v>0</v>
      </c>
      <c r="I264" s="60">
        <v>0</v>
      </c>
      <c r="J264" s="60">
        <v>0</v>
      </c>
      <c r="K264" s="60">
        <v>0</v>
      </c>
      <c r="L264" s="60">
        <v>0</v>
      </c>
      <c r="M264" s="60">
        <v>0</v>
      </c>
      <c r="N264" s="60">
        <v>0</v>
      </c>
      <c r="O264" s="60">
        <v>0</v>
      </c>
    </row>
    <row r="265" spans="1:15" x14ac:dyDescent="0.2">
      <c r="B265" s="76" t="s">
        <v>423</v>
      </c>
      <c r="G265" s="36" t="s">
        <v>152</v>
      </c>
      <c r="H265" s="60">
        <v>0</v>
      </c>
      <c r="I265" s="60">
        <v>0</v>
      </c>
      <c r="J265" s="60">
        <v>0</v>
      </c>
      <c r="K265" s="60">
        <v>0</v>
      </c>
      <c r="L265" s="60">
        <v>0</v>
      </c>
      <c r="M265" s="60">
        <v>0</v>
      </c>
      <c r="N265" s="60">
        <v>0</v>
      </c>
      <c r="O265" s="60">
        <v>0</v>
      </c>
    </row>
    <row r="266" spans="1:15" x14ac:dyDescent="0.2">
      <c r="C266" s="36">
        <v>4</v>
      </c>
      <c r="G266" s="36" t="s">
        <v>153</v>
      </c>
      <c r="H266" s="60">
        <v>0</v>
      </c>
      <c r="I266" s="60">
        <v>0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>
        <v>0</v>
      </c>
    </row>
    <row r="267" spans="1:15" x14ac:dyDescent="0.2">
      <c r="D267" s="36" t="s">
        <v>424</v>
      </c>
      <c r="G267" s="36" t="s">
        <v>425</v>
      </c>
      <c r="H267" s="60">
        <v>0</v>
      </c>
      <c r="I267" s="60">
        <v>0</v>
      </c>
      <c r="J267" s="60">
        <v>0</v>
      </c>
      <c r="K267" s="60">
        <v>0</v>
      </c>
      <c r="L267" s="60">
        <v>0</v>
      </c>
      <c r="M267" s="60">
        <v>0</v>
      </c>
      <c r="N267" s="60">
        <v>0</v>
      </c>
      <c r="O267" s="60">
        <v>0</v>
      </c>
    </row>
    <row r="268" spans="1:15" x14ac:dyDescent="0.2">
      <c r="A268" s="36" t="s">
        <v>426</v>
      </c>
      <c r="G268" s="36" t="s">
        <v>427</v>
      </c>
      <c r="H268" s="60">
        <v>0</v>
      </c>
      <c r="I268" s="60">
        <v>0</v>
      </c>
      <c r="J268" s="60">
        <v>0</v>
      </c>
      <c r="K268" s="60">
        <v>0</v>
      </c>
      <c r="L268" s="60">
        <v>0</v>
      </c>
      <c r="M268" s="60">
        <v>0</v>
      </c>
      <c r="N268" s="60">
        <v>0</v>
      </c>
      <c r="O268" s="60">
        <v>0</v>
      </c>
    </row>
    <row r="269" spans="1:15" x14ac:dyDescent="0.2">
      <c r="B269" s="76" t="s">
        <v>428</v>
      </c>
      <c r="G269" s="36" t="s">
        <v>152</v>
      </c>
      <c r="H269" s="60">
        <v>0</v>
      </c>
      <c r="I269" s="60">
        <v>0</v>
      </c>
      <c r="J269" s="60">
        <v>0</v>
      </c>
      <c r="K269" s="60">
        <v>0</v>
      </c>
      <c r="L269" s="60">
        <v>0</v>
      </c>
      <c r="M269" s="60">
        <v>0</v>
      </c>
      <c r="N269" s="60">
        <v>0</v>
      </c>
      <c r="O269" s="60">
        <v>0</v>
      </c>
    </row>
    <row r="270" spans="1:15" x14ac:dyDescent="0.2">
      <c r="C270" s="36">
        <v>4</v>
      </c>
      <c r="G270" s="36" t="s">
        <v>153</v>
      </c>
      <c r="H270" s="60">
        <v>0</v>
      </c>
      <c r="I270" s="60">
        <v>0</v>
      </c>
      <c r="J270" s="60">
        <v>0</v>
      </c>
      <c r="K270" s="60">
        <v>0</v>
      </c>
      <c r="L270" s="60">
        <v>0</v>
      </c>
      <c r="M270" s="60">
        <v>0</v>
      </c>
      <c r="N270" s="60">
        <v>0</v>
      </c>
      <c r="O270" s="60">
        <v>0</v>
      </c>
    </row>
    <row r="271" spans="1:15" x14ac:dyDescent="0.2">
      <c r="D271" s="36" t="s">
        <v>429</v>
      </c>
      <c r="G271" s="36" t="s">
        <v>430</v>
      </c>
      <c r="H271" s="60">
        <v>0</v>
      </c>
      <c r="I271" s="60">
        <v>0</v>
      </c>
      <c r="J271" s="60">
        <v>0</v>
      </c>
      <c r="K271" s="60">
        <v>0</v>
      </c>
      <c r="L271" s="60">
        <v>0</v>
      </c>
      <c r="M271" s="60">
        <v>0</v>
      </c>
      <c r="N271" s="60">
        <v>0</v>
      </c>
      <c r="O271" s="60">
        <v>0</v>
      </c>
    </row>
    <row r="272" spans="1:15" x14ac:dyDescent="0.2">
      <c r="A272" s="36" t="s">
        <v>431</v>
      </c>
      <c r="G272" s="36" t="s">
        <v>432</v>
      </c>
      <c r="H272" s="60">
        <v>0</v>
      </c>
      <c r="I272" s="60">
        <v>0</v>
      </c>
      <c r="J272" s="60">
        <v>0</v>
      </c>
      <c r="K272" s="60">
        <v>0</v>
      </c>
      <c r="L272" s="60">
        <v>0</v>
      </c>
      <c r="M272" s="60">
        <v>0</v>
      </c>
      <c r="N272" s="60">
        <v>0</v>
      </c>
      <c r="O272" s="60">
        <v>0</v>
      </c>
    </row>
    <row r="273" spans="1:15" x14ac:dyDescent="0.2">
      <c r="B273" s="76" t="s">
        <v>433</v>
      </c>
      <c r="G273" s="36" t="s">
        <v>152</v>
      </c>
      <c r="H273" s="60">
        <v>0</v>
      </c>
      <c r="I273" s="60">
        <v>0</v>
      </c>
      <c r="J273" s="60">
        <v>0</v>
      </c>
      <c r="K273" s="60">
        <v>0</v>
      </c>
      <c r="L273" s="60">
        <v>0</v>
      </c>
      <c r="M273" s="60">
        <v>0</v>
      </c>
      <c r="N273" s="60">
        <v>0</v>
      </c>
      <c r="O273" s="60">
        <v>0</v>
      </c>
    </row>
    <row r="274" spans="1:15" x14ac:dyDescent="0.2">
      <c r="C274" s="36">
        <v>4</v>
      </c>
      <c r="G274" s="36" t="s">
        <v>153</v>
      </c>
      <c r="H274" s="60">
        <v>0</v>
      </c>
      <c r="I274" s="60">
        <v>0</v>
      </c>
      <c r="J274" s="60">
        <v>0</v>
      </c>
      <c r="K274" s="60">
        <v>0</v>
      </c>
      <c r="L274" s="60">
        <v>0</v>
      </c>
      <c r="M274" s="60">
        <v>0</v>
      </c>
      <c r="N274" s="60">
        <v>0</v>
      </c>
      <c r="O274" s="60">
        <v>0</v>
      </c>
    </row>
    <row r="275" spans="1:15" x14ac:dyDescent="0.2">
      <c r="D275" s="36" t="s">
        <v>434</v>
      </c>
      <c r="G275" s="36" t="s">
        <v>435</v>
      </c>
      <c r="H275" s="60">
        <v>0</v>
      </c>
      <c r="I275" s="60">
        <v>0</v>
      </c>
      <c r="J275" s="60">
        <v>0</v>
      </c>
      <c r="K275" s="60">
        <v>0</v>
      </c>
      <c r="L275" s="60">
        <v>0</v>
      </c>
      <c r="M275" s="60">
        <v>0</v>
      </c>
      <c r="N275" s="60">
        <v>0</v>
      </c>
      <c r="O275" s="60">
        <v>0</v>
      </c>
    </row>
    <row r="276" spans="1:15" x14ac:dyDescent="0.2">
      <c r="A276" s="36" t="s">
        <v>436</v>
      </c>
      <c r="G276" s="36" t="s">
        <v>437</v>
      </c>
      <c r="H276" s="60">
        <v>0</v>
      </c>
      <c r="I276" s="60">
        <v>0</v>
      </c>
      <c r="J276" s="60">
        <v>0</v>
      </c>
      <c r="K276" s="60">
        <v>0</v>
      </c>
      <c r="L276" s="60">
        <v>0</v>
      </c>
      <c r="M276" s="60">
        <v>0</v>
      </c>
      <c r="N276" s="60">
        <v>0</v>
      </c>
      <c r="O276" s="60">
        <v>0</v>
      </c>
    </row>
    <row r="277" spans="1:15" x14ac:dyDescent="0.2">
      <c r="B277" s="76" t="s">
        <v>438</v>
      </c>
      <c r="G277" s="36" t="s">
        <v>152</v>
      </c>
      <c r="H277" s="60">
        <v>0</v>
      </c>
      <c r="I277" s="60">
        <v>0</v>
      </c>
      <c r="J277" s="60">
        <v>0</v>
      </c>
      <c r="K277" s="60">
        <v>0</v>
      </c>
      <c r="L277" s="60">
        <v>0</v>
      </c>
      <c r="M277" s="60">
        <v>0</v>
      </c>
      <c r="N277" s="60">
        <v>0</v>
      </c>
      <c r="O277" s="60">
        <v>0</v>
      </c>
    </row>
    <row r="278" spans="1:15" x14ac:dyDescent="0.2">
      <c r="C278" s="36">
        <v>4</v>
      </c>
      <c r="G278" s="36" t="s">
        <v>153</v>
      </c>
      <c r="H278" s="60">
        <v>0</v>
      </c>
      <c r="I278" s="60">
        <v>0</v>
      </c>
      <c r="J278" s="60">
        <v>0</v>
      </c>
      <c r="K278" s="60">
        <v>0</v>
      </c>
      <c r="L278" s="60">
        <v>0</v>
      </c>
      <c r="M278" s="60">
        <v>0</v>
      </c>
      <c r="N278" s="60">
        <v>0</v>
      </c>
      <c r="O278" s="60">
        <v>0</v>
      </c>
    </row>
    <row r="279" spans="1:15" x14ac:dyDescent="0.2">
      <c r="D279" s="36" t="s">
        <v>439</v>
      </c>
      <c r="G279" s="36" t="s">
        <v>440</v>
      </c>
      <c r="H279" s="60">
        <v>0</v>
      </c>
      <c r="I279" s="60">
        <v>0</v>
      </c>
      <c r="J279" s="60">
        <v>0</v>
      </c>
      <c r="K279" s="60">
        <v>0</v>
      </c>
      <c r="L279" s="60">
        <v>0</v>
      </c>
      <c r="M279" s="60">
        <v>0</v>
      </c>
      <c r="N279" s="60">
        <v>0</v>
      </c>
      <c r="O279" s="60">
        <v>0</v>
      </c>
    </row>
    <row r="280" spans="1:15" x14ac:dyDescent="0.2">
      <c r="A280" s="36" t="s">
        <v>441</v>
      </c>
      <c r="G280" s="36" t="s">
        <v>442</v>
      </c>
      <c r="H280" s="60">
        <v>0</v>
      </c>
      <c r="I280" s="60">
        <v>0</v>
      </c>
      <c r="J280" s="60">
        <v>0</v>
      </c>
      <c r="K280" s="60">
        <v>0</v>
      </c>
      <c r="L280" s="60">
        <v>0</v>
      </c>
      <c r="M280" s="60">
        <v>0</v>
      </c>
      <c r="N280" s="60">
        <v>0</v>
      </c>
      <c r="O280" s="60">
        <v>0</v>
      </c>
    </row>
    <row r="281" spans="1:15" x14ac:dyDescent="0.2">
      <c r="B281" s="76" t="s">
        <v>443</v>
      </c>
      <c r="G281" s="36" t="s">
        <v>152</v>
      </c>
      <c r="H281" s="60">
        <v>0</v>
      </c>
      <c r="I281" s="60">
        <v>0</v>
      </c>
      <c r="J281" s="60">
        <v>0</v>
      </c>
      <c r="K281" s="60">
        <v>0</v>
      </c>
      <c r="L281" s="60">
        <v>0</v>
      </c>
      <c r="M281" s="60">
        <v>0</v>
      </c>
      <c r="N281" s="60">
        <v>0</v>
      </c>
      <c r="O281" s="60">
        <v>0</v>
      </c>
    </row>
    <row r="282" spans="1:15" x14ac:dyDescent="0.2">
      <c r="C282" s="36">
        <v>4</v>
      </c>
      <c r="G282" s="36" t="s">
        <v>153</v>
      </c>
      <c r="H282" s="60">
        <v>0</v>
      </c>
      <c r="I282" s="60">
        <v>0</v>
      </c>
      <c r="J282" s="60">
        <v>0</v>
      </c>
      <c r="K282" s="60">
        <v>0</v>
      </c>
      <c r="L282" s="60">
        <v>0</v>
      </c>
      <c r="M282" s="60">
        <v>0</v>
      </c>
      <c r="N282" s="60">
        <v>0</v>
      </c>
      <c r="O282" s="60">
        <v>0</v>
      </c>
    </row>
    <row r="283" spans="1:15" x14ac:dyDescent="0.2">
      <c r="D283" s="36" t="s">
        <v>444</v>
      </c>
      <c r="G283" s="36" t="s">
        <v>445</v>
      </c>
      <c r="H283" s="60">
        <v>0</v>
      </c>
      <c r="I283" s="60">
        <v>0</v>
      </c>
      <c r="J283" s="60">
        <v>0</v>
      </c>
      <c r="K283" s="60">
        <v>0</v>
      </c>
      <c r="L283" s="60">
        <v>0</v>
      </c>
      <c r="M283" s="60">
        <v>0</v>
      </c>
      <c r="N283" s="60">
        <v>0</v>
      </c>
      <c r="O283" s="60">
        <v>0</v>
      </c>
    </row>
  </sheetData>
  <sheetProtection algorithmName="SHA-512" hashValue="9CCX4w4j1zNciuWLG02lMBjfRWg8860PfGRjprfSz+Wr2SU+osxdYORmxogPtsAcscC3AH6P9V2A9fYG9vlFig==" saltValue="v/9vTZupsfsriL40ozQ9aQ==" spinCount="100000" sheet="1" objects="1" scenarios="1" insertRows="0" deleteRows="0" autoFilter="0"/>
  <protectedRanges>
    <protectedRange sqref="H3:O3" name="Rango1_2"/>
  </protectedRanges>
  <mergeCells count="1">
    <mergeCell ref="A1:O1"/>
  </mergeCells>
  <dataValidations count="15">
    <dataValidation allowBlank="1" showInputMessage="1" showErrorMessage="1" prompt="De acuerdo al Clasificador Funcional del Gasto (finalidad, función y subfunción); publicado en el DOF del 27 de diciembre de 2010. A tres dígitos" sqref="A2"/>
    <dataValidation allowBlank="1" showInputMessage="1" showErrorMessage="1" prompt="Refleja las modificaciones realizadas al Presupuesto Aprobado" sqref="I2"/>
    <dataValidation allowBlank="1" showInputMessage="1" showErrorMessage="1" prompt="De acuerdo a la Clasificación Administrativa, publicada en el DOF del 7 de julio de 2011. A cuatro dígitos. Además incluir la UR, separado por guion (CA - UR)." sqref="D2"/>
    <dataValidation allowBlank="1" showInputMessage="1" showErrorMessage="1" prompt="Clasificador por Fuentes de Financiamiento de acuerdo al emitido por el CONAC (DOF 2-ene-13). A un dígito." sqref="C2"/>
    <dataValidation allowBlank="1" showInputMessage="1" showErrorMessage="1" prompt="De acuerdo al Clasificador por objeto del gasto (capítulo, concepto; partida genérica y especifica), publicadas en el DOF el 22 de diciembre de 2014. A cuatro digitos." sqref="F2"/>
    <dataValidation allowBlank="1" showInputMessage="1" showErrorMessage="1" prompt="Se refiere al nombre que se asigna a cada uno de los desagregados que se señalan." sqref="G2"/>
    <dataValidation allowBlank="1" showInputMessage="1" showErrorMessage="1" prompt="Refleja las asignaciones presupuestarias anuales comprometidas en el Presupuesto de Egresos." sqref="H2"/>
    <dataValidation allowBlank="1" showInputMessage="1" showErrorMessage="1" prompt="Es el momento que refleja la asignación presupuestaria que resulta de incorporar; en su caso, las adecuaciones presupuestarias al presupuesto aprobado." sqref="J2"/>
    <dataValidation allowBlank="1" showInputMessage="1" showErrorMessage="1" prompt="En esta columna deben registrarse los &quot;cargos&quot; del comprometido. Éste momento contable del gasto refleja la aprobación por autoridad competente de un acto administrativo, u otro instrumento jurídico que formaliza una relación jurídica..." sqref="K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L2"/>
    <dataValidation allowBlank="1" showInputMessage="1" showErrorMessage="1" prompt="En esta columna deben registrarse los &quot;cargos&quot; del ejercido. Este momento refleja la emisión de una cuenta por liquidar certificada o documento equivalente (solicitud de pago) debidamente aprobado por la autoridad competente." sqref="M2"/>
    <dataValidation allowBlank="1" showInputMessage="1" showErrorMessage="1" prompt="Es el momento que refleja la cancelación total o parcial de las obligaciones de pago, que se concreta mediante el desembolso de efectivo o cualquier otro medio de pago." sqref="N2"/>
    <dataValidation allowBlank="1" showInputMessage="1" showErrorMessage="1" prompt="Clasificación Programática de acuerdo al emitido por el CONAC (DOF 8-ago-13). Letra y número." sqref="B2"/>
    <dataValidation allowBlank="1" showInputMessage="1" showErrorMessage="1" prompt="Modificado menos devengado" sqref="O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E2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workbookViewId="0">
      <selection activeCell="D3" sqref="D3:H3"/>
    </sheetView>
  </sheetViews>
  <sheetFormatPr baseColWidth="10" defaultRowHeight="11.25" x14ac:dyDescent="0.2"/>
  <cols>
    <col min="1" max="1" width="9.1640625" style="37" customWidth="1"/>
    <col min="2" max="2" width="61.1640625" style="37" bestFit="1" customWidth="1"/>
    <col min="3" max="3" width="18.33203125" style="37" customWidth="1"/>
    <col min="4" max="4" width="19.83203125" style="37" customWidth="1"/>
    <col min="5" max="8" width="18.33203125" style="37" customWidth="1"/>
    <col min="9" max="16384" width="12" style="37"/>
  </cols>
  <sheetData>
    <row r="1" spans="1:8" ht="35.1" customHeight="1" x14ac:dyDescent="0.2">
      <c r="A1" s="73" t="s">
        <v>447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6" t="s">
        <v>3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33">
        <v>900001</v>
      </c>
      <c r="B3" s="8" t="s">
        <v>12</v>
      </c>
      <c r="C3" s="9">
        <f>C4+C12+C22+C32+C42+C52+C56+C64+C68</f>
        <v>151984776.39000005</v>
      </c>
      <c r="D3" s="9">
        <f t="shared" ref="D3:H3" si="0">D4+D12+D22+D32+D42+D52+D56+D64+D68</f>
        <v>94664044.270000011</v>
      </c>
      <c r="E3" s="9">
        <f t="shared" si="0"/>
        <v>246648820.66000003</v>
      </c>
      <c r="F3" s="9">
        <f t="shared" si="0"/>
        <v>42648350.229999997</v>
      </c>
      <c r="G3" s="9">
        <f t="shared" si="0"/>
        <v>41780529.640000001</v>
      </c>
      <c r="H3" s="10">
        <f t="shared" si="0"/>
        <v>204000470.43000001</v>
      </c>
    </row>
    <row r="4" spans="1:8" x14ac:dyDescent="0.2">
      <c r="A4" s="38">
        <v>1000</v>
      </c>
      <c r="B4" s="39" t="s">
        <v>70</v>
      </c>
      <c r="C4" s="40">
        <f>SUM(C5:C11)</f>
        <v>81804260.26000002</v>
      </c>
      <c r="D4" s="40">
        <f t="shared" ref="D4:H4" si="1">SUM(D5:D11)</f>
        <v>4450088.49</v>
      </c>
      <c r="E4" s="40">
        <f t="shared" si="1"/>
        <v>86254348.75</v>
      </c>
      <c r="F4" s="40">
        <f t="shared" si="1"/>
        <v>17198722.469999999</v>
      </c>
      <c r="G4" s="40">
        <f t="shared" si="1"/>
        <v>17172994.469999999</v>
      </c>
      <c r="H4" s="41">
        <f t="shared" si="1"/>
        <v>69055626.280000001</v>
      </c>
    </row>
    <row r="5" spans="1:8" x14ac:dyDescent="0.2">
      <c r="A5" s="38">
        <v>1100</v>
      </c>
      <c r="B5" s="39" t="s">
        <v>71</v>
      </c>
      <c r="C5" s="77">
        <v>62561085.170000002</v>
      </c>
      <c r="D5" s="77">
        <v>3096175.51</v>
      </c>
      <c r="E5" s="77">
        <v>65657260.68</v>
      </c>
      <c r="F5" s="77">
        <v>14667196.24</v>
      </c>
      <c r="G5" s="77">
        <v>14641468.24</v>
      </c>
      <c r="H5" s="78">
        <v>50990064.439999998</v>
      </c>
    </row>
    <row r="6" spans="1:8" x14ac:dyDescent="0.2">
      <c r="A6" s="38">
        <v>1200</v>
      </c>
      <c r="B6" s="39" t="s">
        <v>72</v>
      </c>
      <c r="C6" s="77">
        <v>1833542.83</v>
      </c>
      <c r="D6" s="77">
        <v>32136.5</v>
      </c>
      <c r="E6" s="77">
        <v>1865679.33</v>
      </c>
      <c r="F6" s="77">
        <v>414734.38</v>
      </c>
      <c r="G6" s="77">
        <v>414734.38</v>
      </c>
      <c r="H6" s="78">
        <v>1450944.95</v>
      </c>
    </row>
    <row r="7" spans="1:8" x14ac:dyDescent="0.2">
      <c r="A7" s="38">
        <v>1300</v>
      </c>
      <c r="B7" s="39" t="s">
        <v>73</v>
      </c>
      <c r="C7" s="77">
        <v>7649088.6799999997</v>
      </c>
      <c r="D7" s="77">
        <v>976752.96</v>
      </c>
      <c r="E7" s="77">
        <v>8625841.6400000006</v>
      </c>
      <c r="F7" s="77">
        <v>241203.35</v>
      </c>
      <c r="G7" s="77">
        <v>241203.35</v>
      </c>
      <c r="H7" s="78">
        <v>8384638.29</v>
      </c>
    </row>
    <row r="8" spans="1:8" x14ac:dyDescent="0.2">
      <c r="A8" s="38">
        <v>1400</v>
      </c>
      <c r="B8" s="39" t="s">
        <v>74</v>
      </c>
      <c r="C8" s="77">
        <v>6393627.6799999997</v>
      </c>
      <c r="D8" s="77">
        <v>-510591.21</v>
      </c>
      <c r="E8" s="77">
        <v>5883036.4699999997</v>
      </c>
      <c r="F8" s="77">
        <v>1213442.5</v>
      </c>
      <c r="G8" s="77">
        <v>1213442.5</v>
      </c>
      <c r="H8" s="78">
        <v>4669593.97</v>
      </c>
    </row>
    <row r="9" spans="1:8" x14ac:dyDescent="0.2">
      <c r="A9" s="38">
        <v>1500</v>
      </c>
      <c r="B9" s="39" t="s">
        <v>75</v>
      </c>
      <c r="C9" s="77">
        <v>3366915.9</v>
      </c>
      <c r="D9" s="77">
        <v>855614.73</v>
      </c>
      <c r="E9" s="77">
        <v>4222530.63</v>
      </c>
      <c r="F9" s="77">
        <v>662146</v>
      </c>
      <c r="G9" s="77">
        <v>662146</v>
      </c>
      <c r="H9" s="78">
        <v>3560384.63</v>
      </c>
    </row>
    <row r="10" spans="1:8" x14ac:dyDescent="0.2">
      <c r="A10" s="38">
        <v>1600</v>
      </c>
      <c r="B10" s="39" t="s">
        <v>76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</row>
    <row r="11" spans="1:8" x14ac:dyDescent="0.2">
      <c r="A11" s="38">
        <v>1700</v>
      </c>
      <c r="B11" s="39" t="s">
        <v>77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</row>
    <row r="12" spans="1:8" x14ac:dyDescent="0.2">
      <c r="A12" s="38">
        <v>2000</v>
      </c>
      <c r="B12" s="39" t="s">
        <v>78</v>
      </c>
      <c r="C12" s="40">
        <f>SUM(C13:C21)</f>
        <v>16241400.51</v>
      </c>
      <c r="D12" s="40">
        <f t="shared" ref="D12:H12" si="2">SUM(D13:D21)</f>
        <v>2418275.58</v>
      </c>
      <c r="E12" s="40">
        <f t="shared" si="2"/>
        <v>18659676.09</v>
      </c>
      <c r="F12" s="40">
        <f t="shared" si="2"/>
        <v>2311242</v>
      </c>
      <c r="G12" s="40">
        <f t="shared" si="2"/>
        <v>2305678.0500000003</v>
      </c>
      <c r="H12" s="41">
        <f t="shared" si="2"/>
        <v>16348434.09</v>
      </c>
    </row>
    <row r="13" spans="1:8" x14ac:dyDescent="0.2">
      <c r="A13" s="38">
        <v>2100</v>
      </c>
      <c r="B13" s="39" t="s">
        <v>79</v>
      </c>
      <c r="C13" s="77">
        <v>823679.41</v>
      </c>
      <c r="D13" s="77">
        <v>475252.47999999998</v>
      </c>
      <c r="E13" s="77">
        <v>1298931.8899999999</v>
      </c>
      <c r="F13" s="77">
        <v>146806.59</v>
      </c>
      <c r="G13" s="77">
        <v>146806.59</v>
      </c>
      <c r="H13" s="78">
        <v>1152125.3</v>
      </c>
    </row>
    <row r="14" spans="1:8" x14ac:dyDescent="0.2">
      <c r="A14" s="38">
        <v>2200</v>
      </c>
      <c r="B14" s="39" t="s">
        <v>80</v>
      </c>
      <c r="C14" s="77">
        <v>298080</v>
      </c>
      <c r="D14" s="77">
        <v>89000</v>
      </c>
      <c r="E14" s="77">
        <v>387080</v>
      </c>
      <c r="F14" s="77">
        <v>64020.99</v>
      </c>
      <c r="G14" s="77">
        <v>60705.79</v>
      </c>
      <c r="H14" s="78">
        <v>323059.01</v>
      </c>
    </row>
    <row r="15" spans="1:8" x14ac:dyDescent="0.2">
      <c r="A15" s="38">
        <v>2300</v>
      </c>
      <c r="B15" s="39" t="s">
        <v>81</v>
      </c>
      <c r="C15" s="40">
        <v>0</v>
      </c>
      <c r="D15" s="77">
        <v>500145.06</v>
      </c>
      <c r="E15" s="77">
        <v>500145.06</v>
      </c>
      <c r="F15" s="40">
        <v>0</v>
      </c>
      <c r="G15" s="40">
        <v>0</v>
      </c>
      <c r="H15" s="78">
        <v>500145.06</v>
      </c>
    </row>
    <row r="16" spans="1:8" x14ac:dyDescent="0.2">
      <c r="A16" s="38">
        <v>2400</v>
      </c>
      <c r="B16" s="39" t="s">
        <v>82</v>
      </c>
      <c r="C16" s="77">
        <v>3034175.03</v>
      </c>
      <c r="D16" s="77">
        <v>-1458331.22</v>
      </c>
      <c r="E16" s="77">
        <v>1575843.81</v>
      </c>
      <c r="F16" s="77">
        <v>120419.37</v>
      </c>
      <c r="G16" s="77">
        <v>120419.37</v>
      </c>
      <c r="H16" s="78">
        <v>1455424.44</v>
      </c>
    </row>
    <row r="17" spans="1:8" x14ac:dyDescent="0.2">
      <c r="A17" s="38">
        <v>2500</v>
      </c>
      <c r="B17" s="39" t="s">
        <v>83</v>
      </c>
      <c r="C17" s="77">
        <v>73500</v>
      </c>
      <c r="D17" s="77">
        <v>1996000</v>
      </c>
      <c r="E17" s="77">
        <v>2069500</v>
      </c>
      <c r="F17" s="77">
        <v>22066.35</v>
      </c>
      <c r="G17" s="77">
        <v>22066.35</v>
      </c>
      <c r="H17" s="78">
        <v>2047433.65</v>
      </c>
    </row>
    <row r="18" spans="1:8" x14ac:dyDescent="0.2">
      <c r="A18" s="38">
        <v>2600</v>
      </c>
      <c r="B18" s="39" t="s">
        <v>84</v>
      </c>
      <c r="C18" s="77">
        <v>8406423.0500000007</v>
      </c>
      <c r="D18" s="77">
        <v>-484219.6</v>
      </c>
      <c r="E18" s="77">
        <v>7922203.4500000002</v>
      </c>
      <c r="F18" s="77">
        <v>1282129.83</v>
      </c>
      <c r="G18" s="77">
        <v>1279881.08</v>
      </c>
      <c r="H18" s="78">
        <v>6640073.6200000001</v>
      </c>
    </row>
    <row r="19" spans="1:8" x14ac:dyDescent="0.2">
      <c r="A19" s="38">
        <v>2700</v>
      </c>
      <c r="B19" s="39" t="s">
        <v>85</v>
      </c>
      <c r="C19" s="77">
        <v>1148222</v>
      </c>
      <c r="D19" s="77">
        <v>794540</v>
      </c>
      <c r="E19" s="77">
        <v>1942762</v>
      </c>
      <c r="F19" s="77">
        <v>195858.79</v>
      </c>
      <c r="G19" s="77">
        <v>195858.79</v>
      </c>
      <c r="H19" s="78">
        <v>1746903.21</v>
      </c>
    </row>
    <row r="20" spans="1:8" x14ac:dyDescent="0.2">
      <c r="A20" s="38">
        <v>2800</v>
      </c>
      <c r="B20" s="39" t="s">
        <v>86</v>
      </c>
      <c r="C20" s="77">
        <v>75000</v>
      </c>
      <c r="D20" s="77">
        <v>543500</v>
      </c>
      <c r="E20" s="77">
        <v>618500</v>
      </c>
      <c r="F20" s="40">
        <v>0</v>
      </c>
      <c r="G20" s="40">
        <v>0</v>
      </c>
      <c r="H20" s="78">
        <v>618500</v>
      </c>
    </row>
    <row r="21" spans="1:8" x14ac:dyDescent="0.2">
      <c r="A21" s="38">
        <v>2900</v>
      </c>
      <c r="B21" s="39" t="s">
        <v>87</v>
      </c>
      <c r="C21" s="77">
        <v>2382321.02</v>
      </c>
      <c r="D21" s="77">
        <v>-37611.14</v>
      </c>
      <c r="E21" s="77">
        <v>2344709.88</v>
      </c>
      <c r="F21" s="77">
        <v>479940.08</v>
      </c>
      <c r="G21" s="77">
        <v>479940.08</v>
      </c>
      <c r="H21" s="78">
        <v>1864769.8</v>
      </c>
    </row>
    <row r="22" spans="1:8" x14ac:dyDescent="0.2">
      <c r="A22" s="38">
        <v>3000</v>
      </c>
      <c r="B22" s="39" t="s">
        <v>88</v>
      </c>
      <c r="C22" s="40">
        <f>SUM(C23:C31)</f>
        <v>23640355.620000001</v>
      </c>
      <c r="D22" s="40">
        <f t="shared" ref="D22:H22" si="3">SUM(D23:D31)</f>
        <v>9108697.1099999994</v>
      </c>
      <c r="E22" s="40">
        <f t="shared" si="3"/>
        <v>32749052.729999997</v>
      </c>
      <c r="F22" s="40">
        <f t="shared" si="3"/>
        <v>5859899.25</v>
      </c>
      <c r="G22" s="40">
        <f t="shared" si="3"/>
        <v>5812327.25</v>
      </c>
      <c r="H22" s="41">
        <f t="shared" si="3"/>
        <v>26889153.479999997</v>
      </c>
    </row>
    <row r="23" spans="1:8" x14ac:dyDescent="0.2">
      <c r="A23" s="38">
        <v>3100</v>
      </c>
      <c r="B23" s="39" t="s">
        <v>89</v>
      </c>
      <c r="C23" s="77">
        <v>12738000</v>
      </c>
      <c r="D23" s="77">
        <v>4032355.69</v>
      </c>
      <c r="E23" s="77">
        <v>16770355.689999999</v>
      </c>
      <c r="F23" s="77">
        <v>3074961.78</v>
      </c>
      <c r="G23" s="77">
        <v>3074565.78</v>
      </c>
      <c r="H23" s="78">
        <v>13695393.91</v>
      </c>
    </row>
    <row r="24" spans="1:8" x14ac:dyDescent="0.2">
      <c r="A24" s="38">
        <v>3200</v>
      </c>
      <c r="B24" s="39" t="s">
        <v>90</v>
      </c>
      <c r="C24" s="77">
        <v>563128.16</v>
      </c>
      <c r="D24" s="77">
        <v>313200</v>
      </c>
      <c r="E24" s="77">
        <v>876328.16</v>
      </c>
      <c r="F24" s="77">
        <v>168653.71</v>
      </c>
      <c r="G24" s="77">
        <v>168653.71</v>
      </c>
      <c r="H24" s="78">
        <v>707674.45</v>
      </c>
    </row>
    <row r="25" spans="1:8" x14ac:dyDescent="0.2">
      <c r="A25" s="38">
        <v>3300</v>
      </c>
      <c r="B25" s="39" t="s">
        <v>91</v>
      </c>
      <c r="C25" s="77">
        <v>1188646.01</v>
      </c>
      <c r="D25" s="77">
        <v>3613863.99</v>
      </c>
      <c r="E25" s="77">
        <v>4802510</v>
      </c>
      <c r="F25" s="77">
        <v>119101.1</v>
      </c>
      <c r="G25" s="77">
        <v>119101.1</v>
      </c>
      <c r="H25" s="78">
        <v>4683408.9000000004</v>
      </c>
    </row>
    <row r="26" spans="1:8" x14ac:dyDescent="0.2">
      <c r="A26" s="38">
        <v>3400</v>
      </c>
      <c r="B26" s="39" t="s">
        <v>92</v>
      </c>
      <c r="C26" s="77">
        <v>941500</v>
      </c>
      <c r="D26" s="77">
        <v>553000</v>
      </c>
      <c r="E26" s="77">
        <v>1494500</v>
      </c>
      <c r="F26" s="77">
        <v>1082522.69</v>
      </c>
      <c r="G26" s="77">
        <v>1082522.69</v>
      </c>
      <c r="H26" s="78">
        <v>411977.31</v>
      </c>
    </row>
    <row r="27" spans="1:8" x14ac:dyDescent="0.2">
      <c r="A27" s="38">
        <v>3500</v>
      </c>
      <c r="B27" s="39" t="s">
        <v>93</v>
      </c>
      <c r="C27" s="77">
        <v>1853972</v>
      </c>
      <c r="D27" s="77">
        <v>139960</v>
      </c>
      <c r="E27" s="77">
        <v>1993932</v>
      </c>
      <c r="F27" s="77">
        <v>420105.12</v>
      </c>
      <c r="G27" s="77">
        <v>396104.12</v>
      </c>
      <c r="H27" s="78">
        <v>1573826.88</v>
      </c>
    </row>
    <row r="28" spans="1:8" x14ac:dyDescent="0.2">
      <c r="A28" s="38">
        <v>3600</v>
      </c>
      <c r="B28" s="39" t="s">
        <v>94</v>
      </c>
      <c r="C28" s="77">
        <v>484163.73</v>
      </c>
      <c r="D28" s="77">
        <v>287160.42</v>
      </c>
      <c r="E28" s="77">
        <v>771324.15</v>
      </c>
      <c r="F28" s="77">
        <v>72149.95</v>
      </c>
      <c r="G28" s="77">
        <v>72149.95</v>
      </c>
      <c r="H28" s="78">
        <v>699174.2</v>
      </c>
    </row>
    <row r="29" spans="1:8" x14ac:dyDescent="0.2">
      <c r="A29" s="38">
        <v>3700</v>
      </c>
      <c r="B29" s="39" t="s">
        <v>95</v>
      </c>
      <c r="C29" s="77">
        <v>189982</v>
      </c>
      <c r="D29" s="77">
        <v>96000</v>
      </c>
      <c r="E29" s="77">
        <v>285982</v>
      </c>
      <c r="F29" s="77">
        <v>78239.83</v>
      </c>
      <c r="G29" s="77">
        <v>73064.83</v>
      </c>
      <c r="H29" s="78">
        <v>207742.17</v>
      </c>
    </row>
    <row r="30" spans="1:8" x14ac:dyDescent="0.2">
      <c r="A30" s="38">
        <v>3800</v>
      </c>
      <c r="B30" s="39" t="s">
        <v>96</v>
      </c>
      <c r="C30" s="77">
        <v>2367963.7200000002</v>
      </c>
      <c r="D30" s="77">
        <v>-78095.990000000005</v>
      </c>
      <c r="E30" s="77">
        <v>2289867.73</v>
      </c>
      <c r="F30" s="77">
        <v>460636.07</v>
      </c>
      <c r="G30" s="77">
        <v>442636.07</v>
      </c>
      <c r="H30" s="78">
        <v>1829231.66</v>
      </c>
    </row>
    <row r="31" spans="1:8" x14ac:dyDescent="0.2">
      <c r="A31" s="38">
        <v>3900</v>
      </c>
      <c r="B31" s="39" t="s">
        <v>97</v>
      </c>
      <c r="C31" s="77">
        <v>3313000</v>
      </c>
      <c r="D31" s="77">
        <v>151253</v>
      </c>
      <c r="E31" s="77">
        <v>3464253</v>
      </c>
      <c r="F31" s="77">
        <v>383529</v>
      </c>
      <c r="G31" s="77">
        <v>383529</v>
      </c>
      <c r="H31" s="78">
        <v>3080724</v>
      </c>
    </row>
    <row r="32" spans="1:8" x14ac:dyDescent="0.2">
      <c r="A32" s="38">
        <v>4000</v>
      </c>
      <c r="B32" s="39" t="s">
        <v>98</v>
      </c>
      <c r="C32" s="40">
        <f>SUM(C33:C41)</f>
        <v>13948000</v>
      </c>
      <c r="D32" s="40">
        <f t="shared" ref="D32:H32" si="4">SUM(D33:D41)</f>
        <v>20851697.210000001</v>
      </c>
      <c r="E32" s="40">
        <f t="shared" si="4"/>
        <v>34799697.210000001</v>
      </c>
      <c r="F32" s="40">
        <f t="shared" si="4"/>
        <v>7280846.1800000006</v>
      </c>
      <c r="G32" s="40">
        <f t="shared" si="4"/>
        <v>7276846.1800000006</v>
      </c>
      <c r="H32" s="41">
        <f t="shared" si="4"/>
        <v>27518851.029999997</v>
      </c>
    </row>
    <row r="33" spans="1:8" x14ac:dyDescent="0.2">
      <c r="A33" s="38">
        <v>4100</v>
      </c>
      <c r="B33" s="39" t="s">
        <v>99</v>
      </c>
      <c r="C33" s="40">
        <v>0</v>
      </c>
      <c r="D33" s="77">
        <v>18098661.07</v>
      </c>
      <c r="E33" s="77">
        <v>18098661.07</v>
      </c>
      <c r="F33" s="77">
        <v>770277.03</v>
      </c>
      <c r="G33" s="77">
        <v>770277.03</v>
      </c>
      <c r="H33" s="78">
        <v>17328384.039999999</v>
      </c>
    </row>
    <row r="34" spans="1:8" x14ac:dyDescent="0.2">
      <c r="A34" s="38">
        <v>4200</v>
      </c>
      <c r="B34" s="39" t="s">
        <v>100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</row>
    <row r="35" spans="1:8" x14ac:dyDescent="0.2">
      <c r="A35" s="38">
        <v>4300</v>
      </c>
      <c r="B35" s="39" t="s">
        <v>101</v>
      </c>
      <c r="C35" s="77">
        <v>13110000</v>
      </c>
      <c r="D35" s="77">
        <v>-1437000</v>
      </c>
      <c r="E35" s="77">
        <v>11673000</v>
      </c>
      <c r="F35" s="77">
        <v>5467999.9800000004</v>
      </c>
      <c r="G35" s="77">
        <v>5467999.9800000004</v>
      </c>
      <c r="H35" s="78">
        <v>6205000.0199999996</v>
      </c>
    </row>
    <row r="36" spans="1:8" x14ac:dyDescent="0.2">
      <c r="A36" s="38">
        <v>4400</v>
      </c>
      <c r="B36" s="39" t="s">
        <v>102</v>
      </c>
      <c r="C36" s="77">
        <v>838000</v>
      </c>
      <c r="D36" s="77">
        <v>4190036.14</v>
      </c>
      <c r="E36" s="77">
        <v>5028036.1399999997</v>
      </c>
      <c r="F36" s="77">
        <v>1042569.17</v>
      </c>
      <c r="G36" s="77">
        <v>1038569.17</v>
      </c>
      <c r="H36" s="78">
        <v>3985466.97</v>
      </c>
    </row>
    <row r="37" spans="1:8" x14ac:dyDescent="0.2">
      <c r="A37" s="38">
        <v>4500</v>
      </c>
      <c r="B37" s="39" t="s">
        <v>103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</row>
    <row r="38" spans="1:8" x14ac:dyDescent="0.2">
      <c r="A38" s="38">
        <v>4600</v>
      </c>
      <c r="B38" s="39" t="s">
        <v>104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</row>
    <row r="39" spans="1:8" x14ac:dyDescent="0.2">
      <c r="A39" s="38">
        <v>4700</v>
      </c>
      <c r="B39" s="39" t="s">
        <v>105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</row>
    <row r="40" spans="1:8" x14ac:dyDescent="0.2">
      <c r="A40" s="38">
        <v>4800</v>
      </c>
      <c r="B40" s="39" t="s">
        <v>106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</row>
    <row r="41" spans="1:8" x14ac:dyDescent="0.2">
      <c r="A41" s="38">
        <v>4900</v>
      </c>
      <c r="B41" s="39" t="s">
        <v>107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</row>
    <row r="42" spans="1:8" x14ac:dyDescent="0.2">
      <c r="A42" s="38">
        <v>5000</v>
      </c>
      <c r="B42" s="39" t="s">
        <v>108</v>
      </c>
      <c r="C42" s="40">
        <f>SUM(C43:C51)</f>
        <v>3230560</v>
      </c>
      <c r="D42" s="40">
        <f t="shared" ref="D42:H42" si="5">SUM(D43:D51)</f>
        <v>5051066.87</v>
      </c>
      <c r="E42" s="40">
        <f t="shared" si="5"/>
        <v>8281626.8700000001</v>
      </c>
      <c r="F42" s="40">
        <f t="shared" si="5"/>
        <v>200065.91</v>
      </c>
      <c r="G42" s="40">
        <f t="shared" si="5"/>
        <v>200065.91</v>
      </c>
      <c r="H42" s="41">
        <f t="shared" si="5"/>
        <v>8081560.96</v>
      </c>
    </row>
    <row r="43" spans="1:8" x14ac:dyDescent="0.2">
      <c r="A43" s="38">
        <v>5100</v>
      </c>
      <c r="B43" s="39" t="s">
        <v>109</v>
      </c>
      <c r="C43" s="77">
        <v>324760</v>
      </c>
      <c r="D43" s="77">
        <v>294150</v>
      </c>
      <c r="E43" s="77">
        <v>618910</v>
      </c>
      <c r="F43" s="77">
        <v>12435.91</v>
      </c>
      <c r="G43" s="77">
        <v>12435.91</v>
      </c>
      <c r="H43" s="78">
        <v>606474.09</v>
      </c>
    </row>
    <row r="44" spans="1:8" x14ac:dyDescent="0.2">
      <c r="A44" s="38">
        <v>5200</v>
      </c>
      <c r="B44" s="39" t="s">
        <v>110</v>
      </c>
      <c r="C44" s="77">
        <v>13000</v>
      </c>
      <c r="D44" s="40">
        <v>0</v>
      </c>
      <c r="E44" s="77">
        <v>13000</v>
      </c>
      <c r="F44" s="40">
        <v>0</v>
      </c>
      <c r="G44" s="40">
        <v>0</v>
      </c>
      <c r="H44" s="78">
        <v>13000</v>
      </c>
    </row>
    <row r="45" spans="1:8" x14ac:dyDescent="0.2">
      <c r="A45" s="38">
        <v>5300</v>
      </c>
      <c r="B45" s="39" t="s">
        <v>111</v>
      </c>
      <c r="C45" s="77">
        <v>14000</v>
      </c>
      <c r="D45" s="40">
        <v>0</v>
      </c>
      <c r="E45" s="77">
        <v>14000</v>
      </c>
      <c r="F45" s="40">
        <v>0</v>
      </c>
      <c r="G45" s="40">
        <v>0</v>
      </c>
      <c r="H45" s="78">
        <v>14000</v>
      </c>
    </row>
    <row r="46" spans="1:8" x14ac:dyDescent="0.2">
      <c r="A46" s="38">
        <v>5400</v>
      </c>
      <c r="B46" s="39" t="s">
        <v>112</v>
      </c>
      <c r="C46" s="77">
        <v>2484200</v>
      </c>
      <c r="D46" s="77">
        <v>2040000</v>
      </c>
      <c r="E46" s="77">
        <v>4524200</v>
      </c>
      <c r="F46" s="40">
        <v>0</v>
      </c>
      <c r="G46" s="40">
        <v>0</v>
      </c>
      <c r="H46" s="78">
        <v>4524200</v>
      </c>
    </row>
    <row r="47" spans="1:8" x14ac:dyDescent="0.2">
      <c r="A47" s="38">
        <v>5500</v>
      </c>
      <c r="B47" s="39" t="s">
        <v>113</v>
      </c>
      <c r="C47" s="40">
        <v>0</v>
      </c>
      <c r="D47" s="77">
        <v>873000</v>
      </c>
      <c r="E47" s="77">
        <v>873000</v>
      </c>
      <c r="F47" s="40">
        <v>0</v>
      </c>
      <c r="G47" s="40">
        <v>0</v>
      </c>
      <c r="H47" s="78">
        <v>873000</v>
      </c>
    </row>
    <row r="48" spans="1:8" x14ac:dyDescent="0.2">
      <c r="A48" s="38">
        <v>5600</v>
      </c>
      <c r="B48" s="39" t="s">
        <v>114</v>
      </c>
      <c r="C48" s="77">
        <v>150100</v>
      </c>
      <c r="D48" s="77">
        <v>479116.87</v>
      </c>
      <c r="E48" s="77">
        <v>629216.87</v>
      </c>
      <c r="F48" s="77">
        <v>168000</v>
      </c>
      <c r="G48" s="77">
        <v>168000</v>
      </c>
      <c r="H48" s="78">
        <v>461216.87</v>
      </c>
    </row>
    <row r="49" spans="1:8" x14ac:dyDescent="0.2">
      <c r="A49" s="38">
        <v>5700</v>
      </c>
      <c r="B49" s="39" t="s">
        <v>115</v>
      </c>
      <c r="C49" s="77">
        <v>40000</v>
      </c>
      <c r="D49" s="77">
        <v>4800</v>
      </c>
      <c r="E49" s="77">
        <v>44800</v>
      </c>
      <c r="F49" s="40">
        <v>0</v>
      </c>
      <c r="G49" s="40">
        <v>0</v>
      </c>
      <c r="H49" s="78">
        <v>44800</v>
      </c>
    </row>
    <row r="50" spans="1:8" x14ac:dyDescent="0.2">
      <c r="A50" s="38">
        <v>5800</v>
      </c>
      <c r="B50" s="39" t="s">
        <v>116</v>
      </c>
      <c r="C50" s="40">
        <v>0</v>
      </c>
      <c r="D50" s="77">
        <v>1330000</v>
      </c>
      <c r="E50" s="77">
        <v>1330000</v>
      </c>
      <c r="F50" s="40">
        <v>0</v>
      </c>
      <c r="G50" s="40">
        <v>0</v>
      </c>
      <c r="H50" s="78">
        <v>1330000</v>
      </c>
    </row>
    <row r="51" spans="1:8" x14ac:dyDescent="0.2">
      <c r="A51" s="38">
        <v>5900</v>
      </c>
      <c r="B51" s="39" t="s">
        <v>117</v>
      </c>
      <c r="C51" s="77">
        <v>204500</v>
      </c>
      <c r="D51" s="77">
        <v>30000</v>
      </c>
      <c r="E51" s="77">
        <v>234500</v>
      </c>
      <c r="F51" s="77">
        <v>19630</v>
      </c>
      <c r="G51" s="77">
        <v>19630</v>
      </c>
      <c r="H51" s="78">
        <v>214870</v>
      </c>
    </row>
    <row r="52" spans="1:8" x14ac:dyDescent="0.2">
      <c r="A52" s="38">
        <v>6000</v>
      </c>
      <c r="B52" s="39" t="s">
        <v>140</v>
      </c>
      <c r="C52" s="40">
        <f>SUM(C53:C55)</f>
        <v>13120200</v>
      </c>
      <c r="D52" s="40">
        <f t="shared" ref="D52:H52" si="6">SUM(D53:D55)</f>
        <v>52784219.010000005</v>
      </c>
      <c r="E52" s="40">
        <f t="shared" si="6"/>
        <v>65904419.010000005</v>
      </c>
      <c r="F52" s="40">
        <f t="shared" si="6"/>
        <v>9797574.4199999999</v>
      </c>
      <c r="G52" s="40">
        <f t="shared" si="6"/>
        <v>9012617.7799999993</v>
      </c>
      <c r="H52" s="41">
        <f t="shared" si="6"/>
        <v>56106844.590000004</v>
      </c>
    </row>
    <row r="53" spans="1:8" x14ac:dyDescent="0.2">
      <c r="A53" s="38">
        <v>6100</v>
      </c>
      <c r="B53" s="39" t="s">
        <v>118</v>
      </c>
      <c r="C53" s="77">
        <v>13120200</v>
      </c>
      <c r="D53" s="77">
        <v>51994387.590000004</v>
      </c>
      <c r="E53" s="77">
        <v>65114587.590000004</v>
      </c>
      <c r="F53" s="77">
        <v>9797574.4199999999</v>
      </c>
      <c r="G53" s="77">
        <v>9012617.7799999993</v>
      </c>
      <c r="H53" s="78">
        <v>55317013.170000002</v>
      </c>
    </row>
    <row r="54" spans="1:8" x14ac:dyDescent="0.2">
      <c r="A54" s="38">
        <v>6200</v>
      </c>
      <c r="B54" s="39" t="s">
        <v>119</v>
      </c>
      <c r="C54" s="40">
        <v>0</v>
      </c>
      <c r="D54" s="77">
        <v>789831.42</v>
      </c>
      <c r="E54" s="77">
        <v>789831.42</v>
      </c>
      <c r="F54" s="40">
        <v>0</v>
      </c>
      <c r="G54" s="40">
        <v>0</v>
      </c>
      <c r="H54" s="78">
        <v>789831.42</v>
      </c>
    </row>
    <row r="55" spans="1:8" x14ac:dyDescent="0.2">
      <c r="A55" s="38">
        <v>6300</v>
      </c>
      <c r="B55" s="39" t="s">
        <v>120</v>
      </c>
      <c r="C55" s="40">
        <v>0</v>
      </c>
      <c r="D55" s="40">
        <v>0</v>
      </c>
      <c r="E55" s="40">
        <v>0</v>
      </c>
      <c r="F55" s="40">
        <v>0</v>
      </c>
      <c r="G55" s="40">
        <v>0</v>
      </c>
      <c r="H55" s="41">
        <v>0</v>
      </c>
    </row>
    <row r="56" spans="1:8" x14ac:dyDescent="0.2">
      <c r="A56" s="38">
        <v>7000</v>
      </c>
      <c r="B56" s="39" t="s">
        <v>121</v>
      </c>
      <c r="C56" s="40">
        <f>SUM(C57:C63)</f>
        <v>0</v>
      </c>
      <c r="D56" s="40">
        <f t="shared" ref="D56:H56" si="7">SUM(D57:D63)</f>
        <v>0</v>
      </c>
      <c r="E56" s="40">
        <f t="shared" si="7"/>
        <v>0</v>
      </c>
      <c r="F56" s="40">
        <f t="shared" si="7"/>
        <v>0</v>
      </c>
      <c r="G56" s="40">
        <f t="shared" si="7"/>
        <v>0</v>
      </c>
      <c r="H56" s="41">
        <f t="shared" si="7"/>
        <v>0</v>
      </c>
    </row>
    <row r="57" spans="1:8" x14ac:dyDescent="0.2">
      <c r="A57" s="38">
        <v>7100</v>
      </c>
      <c r="B57" s="39" t="s">
        <v>122</v>
      </c>
      <c r="C57" s="40">
        <v>0</v>
      </c>
      <c r="D57" s="40">
        <v>0</v>
      </c>
      <c r="E57" s="40">
        <v>0</v>
      </c>
      <c r="F57" s="40">
        <v>0</v>
      </c>
      <c r="G57" s="40">
        <v>0</v>
      </c>
      <c r="H57" s="41">
        <v>0</v>
      </c>
    </row>
    <row r="58" spans="1:8" x14ac:dyDescent="0.2">
      <c r="A58" s="38">
        <v>7200</v>
      </c>
      <c r="B58" s="39" t="s">
        <v>123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1">
        <v>0</v>
      </c>
    </row>
    <row r="59" spans="1:8" x14ac:dyDescent="0.2">
      <c r="A59" s="38">
        <v>7300</v>
      </c>
      <c r="B59" s="39" t="s">
        <v>124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1">
        <v>0</v>
      </c>
    </row>
    <row r="60" spans="1:8" x14ac:dyDescent="0.2">
      <c r="A60" s="38">
        <v>7400</v>
      </c>
      <c r="B60" s="39" t="s">
        <v>125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1">
        <v>0</v>
      </c>
    </row>
    <row r="61" spans="1:8" x14ac:dyDescent="0.2">
      <c r="A61" s="38">
        <v>7500</v>
      </c>
      <c r="B61" s="39" t="s">
        <v>126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1">
        <v>0</v>
      </c>
    </row>
    <row r="62" spans="1:8" x14ac:dyDescent="0.2">
      <c r="A62" s="38">
        <v>7600</v>
      </c>
      <c r="B62" s="39" t="s">
        <v>127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1">
        <v>0</v>
      </c>
    </row>
    <row r="63" spans="1:8" x14ac:dyDescent="0.2">
      <c r="A63" s="38">
        <v>7900</v>
      </c>
      <c r="B63" s="39" t="s">
        <v>128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1">
        <v>0</v>
      </c>
    </row>
    <row r="64" spans="1:8" x14ac:dyDescent="0.2">
      <c r="A64" s="38">
        <v>8000</v>
      </c>
      <c r="B64" s="39" t="s">
        <v>129</v>
      </c>
      <c r="C64" s="40">
        <f>SUM(C65:C67)</f>
        <v>0</v>
      </c>
      <c r="D64" s="40">
        <f t="shared" ref="D64:H64" si="8">SUM(D65:D67)</f>
        <v>0</v>
      </c>
      <c r="E64" s="40">
        <f t="shared" si="8"/>
        <v>0</v>
      </c>
      <c r="F64" s="40">
        <f t="shared" si="8"/>
        <v>0</v>
      </c>
      <c r="G64" s="40">
        <f t="shared" si="8"/>
        <v>0</v>
      </c>
      <c r="H64" s="41">
        <f t="shared" si="8"/>
        <v>0</v>
      </c>
    </row>
    <row r="65" spans="1:8" x14ac:dyDescent="0.2">
      <c r="A65" s="38">
        <v>8100</v>
      </c>
      <c r="B65" s="39" t="s">
        <v>130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1">
        <v>0</v>
      </c>
    </row>
    <row r="66" spans="1:8" x14ac:dyDescent="0.2">
      <c r="A66" s="38">
        <v>8300</v>
      </c>
      <c r="B66" s="39" t="s">
        <v>131</v>
      </c>
      <c r="C66" s="40">
        <v>0</v>
      </c>
      <c r="D66" s="40">
        <v>0</v>
      </c>
      <c r="E66" s="40">
        <v>0</v>
      </c>
      <c r="F66" s="40">
        <v>0</v>
      </c>
      <c r="G66" s="40">
        <v>0</v>
      </c>
      <c r="H66" s="41">
        <v>0</v>
      </c>
    </row>
    <row r="67" spans="1:8" x14ac:dyDescent="0.2">
      <c r="A67" s="38">
        <v>8500</v>
      </c>
      <c r="B67" s="39" t="s">
        <v>132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1">
        <v>0</v>
      </c>
    </row>
    <row r="68" spans="1:8" x14ac:dyDescent="0.2">
      <c r="A68" s="38">
        <v>9000</v>
      </c>
      <c r="B68" s="39" t="s">
        <v>141</v>
      </c>
      <c r="C68" s="40">
        <f>SUM(C69:C75)</f>
        <v>0</v>
      </c>
      <c r="D68" s="40">
        <f t="shared" ref="D68:H68" si="9">SUM(D69:D75)</f>
        <v>0</v>
      </c>
      <c r="E68" s="40">
        <f t="shared" si="9"/>
        <v>0</v>
      </c>
      <c r="F68" s="40">
        <f t="shared" si="9"/>
        <v>0</v>
      </c>
      <c r="G68" s="40">
        <f t="shared" si="9"/>
        <v>0</v>
      </c>
      <c r="H68" s="41">
        <f t="shared" si="9"/>
        <v>0</v>
      </c>
    </row>
    <row r="69" spans="1:8" x14ac:dyDescent="0.2">
      <c r="A69" s="38">
        <v>9100</v>
      </c>
      <c r="B69" s="39" t="s">
        <v>133</v>
      </c>
      <c r="C69" s="40">
        <v>0</v>
      </c>
      <c r="D69" s="40">
        <v>0</v>
      </c>
      <c r="E69" s="40">
        <v>0</v>
      </c>
      <c r="F69" s="40">
        <v>0</v>
      </c>
      <c r="G69" s="40">
        <v>0</v>
      </c>
      <c r="H69" s="41">
        <v>0</v>
      </c>
    </row>
    <row r="70" spans="1:8" x14ac:dyDescent="0.2">
      <c r="A70" s="38">
        <v>9200</v>
      </c>
      <c r="B70" s="39" t="s">
        <v>134</v>
      </c>
      <c r="C70" s="40">
        <v>0</v>
      </c>
      <c r="D70" s="40">
        <v>0</v>
      </c>
      <c r="E70" s="40">
        <v>0</v>
      </c>
      <c r="F70" s="40">
        <v>0</v>
      </c>
      <c r="G70" s="40">
        <v>0</v>
      </c>
      <c r="H70" s="41">
        <v>0</v>
      </c>
    </row>
    <row r="71" spans="1:8" x14ac:dyDescent="0.2">
      <c r="A71" s="38">
        <v>9300</v>
      </c>
      <c r="B71" s="39" t="s">
        <v>135</v>
      </c>
      <c r="C71" s="40">
        <v>0</v>
      </c>
      <c r="D71" s="40">
        <v>0</v>
      </c>
      <c r="E71" s="40">
        <v>0</v>
      </c>
      <c r="F71" s="40">
        <v>0</v>
      </c>
      <c r="G71" s="40">
        <v>0</v>
      </c>
      <c r="H71" s="41">
        <v>0</v>
      </c>
    </row>
    <row r="72" spans="1:8" x14ac:dyDescent="0.2">
      <c r="A72" s="38">
        <v>9400</v>
      </c>
      <c r="B72" s="39" t="s">
        <v>136</v>
      </c>
      <c r="C72" s="40">
        <v>0</v>
      </c>
      <c r="D72" s="40">
        <v>0</v>
      </c>
      <c r="E72" s="40">
        <v>0</v>
      </c>
      <c r="F72" s="40">
        <v>0</v>
      </c>
      <c r="G72" s="40">
        <v>0</v>
      </c>
      <c r="H72" s="41">
        <v>0</v>
      </c>
    </row>
    <row r="73" spans="1:8" x14ac:dyDescent="0.2">
      <c r="A73" s="38">
        <v>9500</v>
      </c>
      <c r="B73" s="39" t="s">
        <v>137</v>
      </c>
      <c r="C73" s="40">
        <v>0</v>
      </c>
      <c r="D73" s="40">
        <v>0</v>
      </c>
      <c r="E73" s="40">
        <v>0</v>
      </c>
      <c r="F73" s="40">
        <v>0</v>
      </c>
      <c r="G73" s="40">
        <v>0</v>
      </c>
      <c r="H73" s="41">
        <v>0</v>
      </c>
    </row>
    <row r="74" spans="1:8" x14ac:dyDescent="0.2">
      <c r="A74" s="38">
        <v>9600</v>
      </c>
      <c r="B74" s="39" t="s">
        <v>138</v>
      </c>
      <c r="C74" s="40">
        <v>0</v>
      </c>
      <c r="D74" s="40">
        <v>0</v>
      </c>
      <c r="E74" s="40">
        <v>0</v>
      </c>
      <c r="F74" s="40">
        <v>0</v>
      </c>
      <c r="G74" s="40">
        <v>0</v>
      </c>
      <c r="H74" s="41">
        <v>0</v>
      </c>
    </row>
    <row r="75" spans="1:8" x14ac:dyDescent="0.2">
      <c r="A75" s="42">
        <v>9900</v>
      </c>
      <c r="B75" s="43" t="s">
        <v>139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5">
        <v>0</v>
      </c>
    </row>
    <row r="77" spans="1:8" x14ac:dyDescent="0.2">
      <c r="A77" s="62" t="s">
        <v>146</v>
      </c>
      <c r="B77" s="63"/>
      <c r="C77" s="63"/>
      <c r="D77" s="64"/>
    </row>
    <row r="78" spans="1:8" x14ac:dyDescent="0.2">
      <c r="A78" s="65"/>
      <c r="B78" s="63"/>
      <c r="C78" s="63"/>
      <c r="D78" s="64"/>
    </row>
    <row r="79" spans="1:8" x14ac:dyDescent="0.2">
      <c r="A79" s="66"/>
      <c r="B79" s="67"/>
      <c r="C79" s="66"/>
      <c r="D79" s="66"/>
      <c r="E79" s="36"/>
      <c r="F79" s="36"/>
      <c r="G79" s="36"/>
      <c r="H79" s="36"/>
    </row>
    <row r="80" spans="1:8" x14ac:dyDescent="0.2">
      <c r="A80" s="68"/>
      <c r="B80" s="66"/>
      <c r="C80" s="66"/>
      <c r="D80" s="66"/>
      <c r="E80" s="36"/>
      <c r="F80" s="36"/>
      <c r="G80" s="36"/>
      <c r="H80" s="36"/>
    </row>
    <row r="81" spans="1:8" x14ac:dyDescent="0.2">
      <c r="A81" s="68"/>
      <c r="B81" s="66" t="s">
        <v>147</v>
      </c>
      <c r="C81" s="68"/>
      <c r="D81" s="72" t="s">
        <v>147</v>
      </c>
      <c r="E81" s="36"/>
      <c r="F81" s="36"/>
      <c r="G81" s="36"/>
      <c r="H81" s="36"/>
    </row>
    <row r="82" spans="1:8" ht="22.5" x14ac:dyDescent="0.2">
      <c r="A82" s="68"/>
      <c r="B82" s="69" t="s">
        <v>148</v>
      </c>
      <c r="C82" s="70"/>
      <c r="D82" s="71" t="s">
        <v>148</v>
      </c>
      <c r="E82" s="36"/>
      <c r="F82" s="36"/>
      <c r="G82" s="36"/>
      <c r="H82" s="36"/>
    </row>
    <row r="83" spans="1:8" x14ac:dyDescent="0.2">
      <c r="A83" s="36"/>
      <c r="B83" s="36"/>
      <c r="C83" s="36"/>
      <c r="D83" s="36"/>
      <c r="E83" s="36"/>
      <c r="F83" s="36"/>
      <c r="G83" s="36"/>
      <c r="H83" s="36"/>
    </row>
  </sheetData>
  <sheetProtection algorithmName="SHA-512" hashValue="G826P3zTe47RMiKSl+b7DYTLVPrdoeUJnEwI0cfltSxUulDzNrkKk7Hq40XBPA2mDea41nqxwWvUad4ysuGzJQ==" saltValue="rEaAB7zr7gotW8R4vv+JOg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Modificado menos Devengado" sqref="H2"/>
    <dataValidation allowBlank="1" showInputMessage="1" showErrorMessage="1" prompt="Para el llenado de este formato se debe utilizar a nivel de Capítulo y Concepto el Clasificador por Objeto del Gasto aprobado por el CONAC." sqref="A2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H1"/>
    </sheetView>
  </sheetViews>
  <sheetFormatPr baseColWidth="10" defaultRowHeight="11.25" x14ac:dyDescent="0.2"/>
  <cols>
    <col min="1" max="1" width="9.1640625" style="37" customWidth="1"/>
    <col min="2" max="2" width="72.83203125" style="37" customWidth="1"/>
    <col min="3" max="5" width="18.33203125" style="37" customWidth="1"/>
    <col min="6" max="6" width="19.83203125" style="37" customWidth="1"/>
    <col min="7" max="8" width="18.33203125" style="37" customWidth="1"/>
    <col min="9" max="16384" width="12" style="37"/>
  </cols>
  <sheetData>
    <row r="1" spans="1:8" ht="35.1" customHeight="1" x14ac:dyDescent="0.2">
      <c r="A1" s="73" t="s">
        <v>448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6" t="s">
        <v>16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7">
        <v>900001</v>
      </c>
      <c r="B3" s="8" t="s">
        <v>12</v>
      </c>
      <c r="C3" s="9">
        <f t="shared" ref="C3:H3" si="0">SUM(C4:C8)</f>
        <v>151984776.38999999</v>
      </c>
      <c r="D3" s="9">
        <f t="shared" si="0"/>
        <v>94664044.270000011</v>
      </c>
      <c r="E3" s="9">
        <f t="shared" si="0"/>
        <v>246648820.66</v>
      </c>
      <c r="F3" s="9">
        <f t="shared" si="0"/>
        <v>42648350.229999997</v>
      </c>
      <c r="G3" s="9">
        <f t="shared" si="0"/>
        <v>41780529.640000001</v>
      </c>
      <c r="H3" s="10">
        <f t="shared" si="0"/>
        <v>204000470.43000001</v>
      </c>
    </row>
    <row r="4" spans="1:8" x14ac:dyDescent="0.2">
      <c r="A4" s="46">
        <v>1</v>
      </c>
      <c r="B4" s="47" t="s">
        <v>14</v>
      </c>
      <c r="C4" s="77">
        <v>135634016.38999999</v>
      </c>
      <c r="D4" s="77">
        <v>36828758.390000001</v>
      </c>
      <c r="E4" s="77">
        <v>172462774.78</v>
      </c>
      <c r="F4" s="77">
        <v>32650709.899999999</v>
      </c>
      <c r="G4" s="77">
        <v>32567845.949999999</v>
      </c>
      <c r="H4" s="78">
        <v>139812064.88</v>
      </c>
    </row>
    <row r="5" spans="1:8" x14ac:dyDescent="0.2">
      <c r="A5" s="46">
        <v>2</v>
      </c>
      <c r="B5" s="47" t="s">
        <v>15</v>
      </c>
      <c r="C5" s="77">
        <v>16350760</v>
      </c>
      <c r="D5" s="77">
        <v>57835285.880000003</v>
      </c>
      <c r="E5" s="77">
        <v>74186045.879999995</v>
      </c>
      <c r="F5" s="77">
        <v>9997640.3300000001</v>
      </c>
      <c r="G5" s="77">
        <v>9212683.6899999995</v>
      </c>
      <c r="H5" s="78">
        <v>64188405.549999997</v>
      </c>
    </row>
    <row r="6" spans="1:8" x14ac:dyDescent="0.2">
      <c r="A6" s="46">
        <v>3</v>
      </c>
      <c r="B6" s="47" t="s">
        <v>17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1">
        <v>0</v>
      </c>
    </row>
    <row r="7" spans="1:8" x14ac:dyDescent="0.2">
      <c r="A7" s="46">
        <v>4</v>
      </c>
      <c r="B7" s="47" t="s">
        <v>143</v>
      </c>
      <c r="C7" s="40"/>
      <c r="D7" s="40"/>
      <c r="E7" s="40"/>
      <c r="F7" s="40"/>
      <c r="G7" s="40"/>
      <c r="H7" s="41"/>
    </row>
    <row r="8" spans="1:8" x14ac:dyDescent="0.2">
      <c r="A8" s="48">
        <v>5</v>
      </c>
      <c r="B8" s="49" t="s">
        <v>130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5">
        <v>0</v>
      </c>
    </row>
  </sheetData>
  <sheetProtection algorithmName="SHA-512" hashValue="qkZTIMGo0g0Bjymn1B90qSdLg7FbQd3xdGe1MOglf6+pGtKgbczsqFSABFEWN85+qZHsIhfJc+YP4bHc8ocjLg==" saltValue="raqyk4YEDKw3BvKWbLOZkA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A2"/>
  </dataValidations>
  <pageMargins left="0.7" right="0.7" top="0.75" bottom="0.75" header="0.3" footer="0.3"/>
  <pageSetup paperSize="9" orientation="portrait" r:id="rId1"/>
  <ignoredErrors>
    <ignoredError sqref="C3:E3 F3 G3:H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0" sqref="F10"/>
    </sheetView>
  </sheetViews>
  <sheetFormatPr baseColWidth="10" defaultRowHeight="11.25" x14ac:dyDescent="0.2"/>
  <cols>
    <col min="1" max="1" width="5.83203125" style="37" customWidth="1"/>
    <col min="2" max="2" width="72.83203125" style="37" customWidth="1"/>
    <col min="3" max="5" width="18.33203125" style="37" customWidth="1"/>
    <col min="6" max="6" width="19.83203125" style="37" customWidth="1"/>
    <col min="7" max="8" width="18.33203125" style="37" customWidth="1"/>
    <col min="9" max="16384" width="12" style="37"/>
  </cols>
  <sheetData>
    <row r="1" spans="1:8" ht="35.1" customHeight="1" x14ac:dyDescent="0.2">
      <c r="A1" s="73" t="s">
        <v>449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6" t="s">
        <v>0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7">
        <v>900001</v>
      </c>
      <c r="B3" s="15" t="s">
        <v>12</v>
      </c>
      <c r="C3" s="9">
        <v>0</v>
      </c>
      <c r="D3" s="9">
        <v>0</v>
      </c>
      <c r="E3" s="9">
        <v>0</v>
      </c>
      <c r="F3" s="9">
        <v>0</v>
      </c>
      <c r="G3" s="9">
        <v>0</v>
      </c>
      <c r="H3" s="10">
        <v>0</v>
      </c>
    </row>
    <row r="4" spans="1:8" x14ac:dyDescent="0.2">
      <c r="A4" s="50">
        <v>1</v>
      </c>
      <c r="B4" s="51" t="s">
        <v>32</v>
      </c>
      <c r="C4" s="16">
        <v>0</v>
      </c>
      <c r="D4" s="16">
        <v>0</v>
      </c>
      <c r="E4" s="16">
        <v>0</v>
      </c>
      <c r="F4" s="16">
        <v>0</v>
      </c>
      <c r="G4" s="16">
        <v>0</v>
      </c>
      <c r="H4" s="17">
        <v>0</v>
      </c>
    </row>
    <row r="5" spans="1:8" x14ac:dyDescent="0.2">
      <c r="A5" s="52">
        <v>11</v>
      </c>
      <c r="B5" s="53" t="s">
        <v>33</v>
      </c>
      <c r="C5" s="16">
        <v>0</v>
      </c>
      <c r="D5" s="16">
        <v>0</v>
      </c>
      <c r="E5" s="16">
        <v>0</v>
      </c>
      <c r="F5" s="16">
        <v>0</v>
      </c>
      <c r="G5" s="16">
        <v>0</v>
      </c>
      <c r="H5" s="17">
        <v>0</v>
      </c>
    </row>
    <row r="6" spans="1:8" x14ac:dyDescent="0.2">
      <c r="A6" s="52">
        <v>12</v>
      </c>
      <c r="B6" s="53" t="s">
        <v>34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7">
        <v>0</v>
      </c>
    </row>
    <row r="7" spans="1:8" x14ac:dyDescent="0.2">
      <c r="A7" s="52">
        <v>13</v>
      </c>
      <c r="B7" s="53" t="s">
        <v>44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7">
        <v>0</v>
      </c>
    </row>
    <row r="8" spans="1:8" x14ac:dyDescent="0.2">
      <c r="A8" s="52">
        <v>14</v>
      </c>
      <c r="B8" s="53" t="s">
        <v>18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7">
        <v>0</v>
      </c>
    </row>
    <row r="9" spans="1:8" x14ac:dyDescent="0.2">
      <c r="A9" s="52">
        <v>15</v>
      </c>
      <c r="B9" s="53" t="s">
        <v>46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7">
        <v>0</v>
      </c>
    </row>
    <row r="10" spans="1:8" x14ac:dyDescent="0.2">
      <c r="A10" s="52">
        <v>16</v>
      </c>
      <c r="B10" s="53" t="s">
        <v>35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7">
        <v>0</v>
      </c>
    </row>
    <row r="11" spans="1:8" x14ac:dyDescent="0.2">
      <c r="A11" s="52">
        <v>17</v>
      </c>
      <c r="B11" s="53" t="s">
        <v>47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7">
        <v>0</v>
      </c>
    </row>
    <row r="12" spans="1:8" x14ac:dyDescent="0.2">
      <c r="A12" s="52">
        <v>18</v>
      </c>
      <c r="B12" s="53" t="s">
        <v>36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7">
        <v>0</v>
      </c>
    </row>
    <row r="13" spans="1:8" x14ac:dyDescent="0.2">
      <c r="A13" s="50">
        <v>2</v>
      </c>
      <c r="B13" s="51" t="s">
        <v>37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7">
        <v>0</v>
      </c>
    </row>
    <row r="14" spans="1:8" x14ac:dyDescent="0.2">
      <c r="A14" s="52">
        <v>21</v>
      </c>
      <c r="B14" s="53" t="s">
        <v>38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7">
        <v>0</v>
      </c>
    </row>
    <row r="15" spans="1:8" x14ac:dyDescent="0.2">
      <c r="A15" s="52">
        <v>22</v>
      </c>
      <c r="B15" s="53" t="s">
        <v>58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7">
        <v>0</v>
      </c>
    </row>
    <row r="16" spans="1:8" x14ac:dyDescent="0.2">
      <c r="A16" s="52">
        <v>23</v>
      </c>
      <c r="B16" s="53" t="s">
        <v>39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7">
        <v>0</v>
      </c>
    </row>
    <row r="17" spans="1:8" x14ac:dyDescent="0.2">
      <c r="A17" s="52">
        <v>24</v>
      </c>
      <c r="B17" s="53" t="s">
        <v>48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7">
        <v>0</v>
      </c>
    </row>
    <row r="18" spans="1:8" x14ac:dyDescent="0.2">
      <c r="A18" s="52">
        <v>25</v>
      </c>
      <c r="B18" s="53" t="s">
        <v>40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7">
        <v>0</v>
      </c>
    </row>
    <row r="19" spans="1:8" x14ac:dyDescent="0.2">
      <c r="A19" s="52">
        <v>26</v>
      </c>
      <c r="B19" s="53" t="s">
        <v>41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7">
        <v>0</v>
      </c>
    </row>
    <row r="20" spans="1:8" x14ac:dyDescent="0.2">
      <c r="A20" s="52">
        <v>27</v>
      </c>
      <c r="B20" s="53" t="s">
        <v>19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7">
        <v>0</v>
      </c>
    </row>
    <row r="21" spans="1:8" x14ac:dyDescent="0.2">
      <c r="A21" s="50">
        <v>3</v>
      </c>
      <c r="B21" s="51" t="s">
        <v>42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7">
        <v>0</v>
      </c>
    </row>
    <row r="22" spans="1:8" x14ac:dyDescent="0.2">
      <c r="A22" s="52">
        <v>31</v>
      </c>
      <c r="B22" s="53" t="s">
        <v>59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7">
        <v>0</v>
      </c>
    </row>
    <row r="23" spans="1:8" x14ac:dyDescent="0.2">
      <c r="A23" s="52">
        <v>32</v>
      </c>
      <c r="B23" s="53" t="s">
        <v>49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7">
        <v>0</v>
      </c>
    </row>
    <row r="24" spans="1:8" x14ac:dyDescent="0.2">
      <c r="A24" s="52">
        <v>33</v>
      </c>
      <c r="B24" s="53" t="s">
        <v>60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7">
        <v>0</v>
      </c>
    </row>
    <row r="25" spans="1:8" x14ac:dyDescent="0.2">
      <c r="A25" s="52">
        <v>34</v>
      </c>
      <c r="B25" s="53" t="s">
        <v>50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7">
        <v>0</v>
      </c>
    </row>
    <row r="26" spans="1:8" x14ac:dyDescent="0.2">
      <c r="A26" s="52">
        <v>35</v>
      </c>
      <c r="B26" s="53" t="s">
        <v>43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7">
        <v>0</v>
      </c>
    </row>
    <row r="27" spans="1:8" x14ac:dyDescent="0.2">
      <c r="A27" s="52">
        <v>36</v>
      </c>
      <c r="B27" s="53" t="s">
        <v>20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7">
        <v>0</v>
      </c>
    </row>
    <row r="28" spans="1:8" x14ac:dyDescent="0.2">
      <c r="A28" s="52">
        <v>37</v>
      </c>
      <c r="B28" s="53" t="s">
        <v>21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7">
        <v>0</v>
      </c>
    </row>
    <row r="29" spans="1:8" x14ac:dyDescent="0.2">
      <c r="A29" s="52">
        <v>38</v>
      </c>
      <c r="B29" s="53" t="s">
        <v>52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7">
        <v>0</v>
      </c>
    </row>
    <row r="30" spans="1:8" x14ac:dyDescent="0.2">
      <c r="A30" s="52">
        <v>39</v>
      </c>
      <c r="B30" s="53" t="s">
        <v>61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7">
        <v>0</v>
      </c>
    </row>
    <row r="31" spans="1:8" x14ac:dyDescent="0.2">
      <c r="A31" s="50">
        <v>4</v>
      </c>
      <c r="B31" s="51" t="s">
        <v>62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7">
        <v>0</v>
      </c>
    </row>
    <row r="32" spans="1:8" x14ac:dyDescent="0.2">
      <c r="A32" s="52">
        <v>41</v>
      </c>
      <c r="B32" s="53" t="s">
        <v>45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7">
        <v>0</v>
      </c>
    </row>
    <row r="33" spans="1:8" ht="22.5" x14ac:dyDescent="0.2">
      <c r="A33" s="52">
        <v>42</v>
      </c>
      <c r="B33" s="53" t="s">
        <v>51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7">
        <v>0</v>
      </c>
    </row>
    <row r="34" spans="1:8" x14ac:dyDescent="0.2">
      <c r="A34" s="52">
        <v>43</v>
      </c>
      <c r="B34" s="53" t="s">
        <v>63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7">
        <v>0</v>
      </c>
    </row>
    <row r="35" spans="1:8" x14ac:dyDescent="0.2">
      <c r="A35" s="54">
        <v>44</v>
      </c>
      <c r="B35" s="55" t="s">
        <v>22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2">
        <v>0</v>
      </c>
    </row>
    <row r="37" spans="1:8" x14ac:dyDescent="0.2">
      <c r="A37" s="65"/>
      <c r="B37" s="63"/>
      <c r="C37" s="63"/>
      <c r="D37" s="64"/>
    </row>
    <row r="38" spans="1:8" x14ac:dyDescent="0.2">
      <c r="A38" s="66"/>
      <c r="B38" s="67"/>
      <c r="C38" s="66"/>
      <c r="D38" s="66"/>
      <c r="E38" s="36"/>
      <c r="F38" s="36"/>
      <c r="G38" s="36"/>
      <c r="H38" s="36"/>
    </row>
    <row r="39" spans="1:8" x14ac:dyDescent="0.2">
      <c r="A39" s="68"/>
      <c r="B39" s="66"/>
      <c r="C39" s="66"/>
      <c r="D39" s="66"/>
      <c r="E39" s="36"/>
      <c r="F39" s="36"/>
      <c r="G39" s="36"/>
      <c r="H39" s="36"/>
    </row>
  </sheetData>
  <sheetProtection algorithmName="SHA-512" hashValue="YTxN1dysXD/xPP9iyY9opMyMYcyB4qMXYcXjqSvaDnNi47Xoa93NUzjBjJy0Kg/Qg6domuHeIPBszGFl0qrxqQ==" saltValue="EeyZRUl8nDK0qPu5PVsbP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Para el llenado de este formato se debe utilizar el Clasificador Funcional aprobado por el CONAC a nivel de Finalidad y Función." sqref="A2"/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baseColWidth="10" defaultRowHeight="11.25" x14ac:dyDescent="0.2"/>
  <cols>
    <col min="1" max="1" width="9.1640625" style="30" customWidth="1"/>
    <col min="2" max="2" width="85.83203125" style="30" bestFit="1" customWidth="1"/>
    <col min="3" max="5" width="18.33203125" style="30" customWidth="1"/>
    <col min="6" max="6" width="19.83203125" style="30" customWidth="1"/>
    <col min="7" max="8" width="18.33203125" style="30" customWidth="1"/>
    <col min="9" max="16384" width="12" style="30"/>
  </cols>
  <sheetData>
    <row r="1" spans="1:8" ht="35.1" customHeight="1" x14ac:dyDescent="0.2">
      <c r="A1" s="73" t="s">
        <v>450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8" t="s">
        <v>31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7">
        <v>900001</v>
      </c>
      <c r="B3" s="8" t="s">
        <v>12</v>
      </c>
      <c r="C3" s="9">
        <f t="shared" ref="C3:H3" si="0">C4+C6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 x14ac:dyDescent="0.2">
      <c r="A4" s="35">
        <v>900002</v>
      </c>
      <c r="B4" s="23" t="s">
        <v>67</v>
      </c>
      <c r="C4" s="16">
        <f t="shared" ref="C4:H4" si="1">+C5</f>
        <v>0</v>
      </c>
      <c r="D4" s="16">
        <f t="shared" si="1"/>
        <v>0</v>
      </c>
      <c r="E4" s="16">
        <f t="shared" si="1"/>
        <v>0</v>
      </c>
      <c r="F4" s="16">
        <f t="shared" si="1"/>
        <v>0</v>
      </c>
      <c r="G4" s="16">
        <f t="shared" si="1"/>
        <v>0</v>
      </c>
      <c r="H4" s="17">
        <f t="shared" si="1"/>
        <v>0</v>
      </c>
    </row>
    <row r="5" spans="1:8" x14ac:dyDescent="0.2">
      <c r="A5" s="11">
        <v>31111</v>
      </c>
      <c r="B5" s="12" t="s">
        <v>66</v>
      </c>
      <c r="C5" s="18">
        <v>0</v>
      </c>
      <c r="D5" s="18">
        <v>0</v>
      </c>
      <c r="E5" s="18">
        <v>0</v>
      </c>
      <c r="F5" s="18">
        <v>0</v>
      </c>
      <c r="G5" s="18">
        <v>0</v>
      </c>
      <c r="H5" s="19">
        <v>0</v>
      </c>
    </row>
    <row r="6" spans="1:8" x14ac:dyDescent="0.2">
      <c r="A6" s="35">
        <v>900003</v>
      </c>
      <c r="B6" s="23" t="s">
        <v>55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7">
        <v>0</v>
      </c>
    </row>
    <row r="7" spans="1:8" x14ac:dyDescent="0.2">
      <c r="A7" s="11">
        <v>31120</v>
      </c>
      <c r="B7" s="12" t="s">
        <v>28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9">
        <v>0</v>
      </c>
    </row>
    <row r="8" spans="1:8" x14ac:dyDescent="0.2">
      <c r="A8" s="11">
        <v>31210</v>
      </c>
      <c r="B8" s="12" t="s">
        <v>56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9">
        <v>0</v>
      </c>
    </row>
    <row r="9" spans="1:8" x14ac:dyDescent="0.2">
      <c r="A9" s="11">
        <v>31220</v>
      </c>
      <c r="B9" s="12" t="s">
        <v>57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9">
        <v>0</v>
      </c>
    </row>
    <row r="10" spans="1:8" x14ac:dyDescent="0.2">
      <c r="A10" s="11">
        <v>32200</v>
      </c>
      <c r="B10" s="12" t="s">
        <v>64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9">
        <v>0</v>
      </c>
    </row>
    <row r="11" spans="1:8" x14ac:dyDescent="0.2">
      <c r="A11" s="11">
        <v>32300</v>
      </c>
      <c r="B11" s="12" t="s">
        <v>65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9">
        <v>0</v>
      </c>
    </row>
    <row r="12" spans="1:8" x14ac:dyDescent="0.2">
      <c r="A12" s="13">
        <v>32400</v>
      </c>
      <c r="B12" s="14" t="s">
        <v>30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1">
        <v>0</v>
      </c>
    </row>
  </sheetData>
  <sheetProtection algorithmName="SHA-512" hashValue="NLqMCMG6ic4mFdydlNo5oxV8CpW0OkSAwWJ2rWlQJnFxKLIxjBPg66drpR4PrraQcggeRAi+MW5GArC1z8Qmlw==" saltValue="OadP1aN/ZbDbx0JrqVDzqw==" spinCount="100000" sheet="1" objects="1" scenarios="1" autoFilter="0"/>
  <protectedRanges>
    <protectedRange sqref="C3:H3" name="Rango1_2_1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" sqref="A2"/>
  </dataValidations>
  <pageMargins left="0.7" right="0.7" top="0.75" bottom="0.75" header="0.3" footer="0.3"/>
  <ignoredErrors>
    <ignoredError sqref="D3:E3 D4:E4 C3:C4 G3:H3 G4:H4 F3 F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sqref="A1:H1"/>
    </sheetView>
  </sheetViews>
  <sheetFormatPr baseColWidth="10" defaultRowHeight="11.25" x14ac:dyDescent="0.2"/>
  <cols>
    <col min="1" max="1" width="9.1640625" style="30" customWidth="1"/>
    <col min="2" max="2" width="91.6640625" style="30" customWidth="1"/>
    <col min="3" max="5" width="18.33203125" style="30" customWidth="1"/>
    <col min="6" max="6" width="19.83203125" style="30" customWidth="1"/>
    <col min="7" max="8" width="18.33203125" style="30" customWidth="1"/>
    <col min="9" max="16384" width="12" style="30"/>
  </cols>
  <sheetData>
    <row r="1" spans="1:8" ht="35.1" customHeight="1" x14ac:dyDescent="0.2">
      <c r="A1" s="73" t="s">
        <v>144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8" t="s">
        <v>31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7">
        <v>900001</v>
      </c>
      <c r="B3" s="8" t="s">
        <v>12</v>
      </c>
      <c r="C3" s="9">
        <f t="shared" ref="C3:H3" si="0">C4+C9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 x14ac:dyDescent="0.2">
      <c r="A4" s="22">
        <v>21110</v>
      </c>
      <c r="B4" s="23" t="s">
        <v>68</v>
      </c>
      <c r="C4" s="16">
        <f t="shared" ref="C4:H4" si="1">SUM(C5:C8)</f>
        <v>0</v>
      </c>
      <c r="D4" s="16">
        <f t="shared" si="1"/>
        <v>0</v>
      </c>
      <c r="E4" s="16">
        <f t="shared" si="1"/>
        <v>0</v>
      </c>
      <c r="F4" s="16">
        <f t="shared" si="1"/>
        <v>0</v>
      </c>
      <c r="G4" s="16">
        <f t="shared" si="1"/>
        <v>0</v>
      </c>
      <c r="H4" s="17">
        <f t="shared" si="1"/>
        <v>0</v>
      </c>
    </row>
    <row r="5" spans="1:8" x14ac:dyDescent="0.2">
      <c r="A5" s="22">
        <v>21111</v>
      </c>
      <c r="B5" s="24" t="s">
        <v>23</v>
      </c>
      <c r="C5" s="18"/>
      <c r="D5" s="18"/>
      <c r="E5" s="18"/>
      <c r="F5" s="18"/>
      <c r="G5" s="18"/>
      <c r="H5" s="19"/>
    </row>
    <row r="6" spans="1:8" x14ac:dyDescent="0.2">
      <c r="A6" s="22">
        <v>21112</v>
      </c>
      <c r="B6" s="24" t="s">
        <v>24</v>
      </c>
      <c r="C6" s="18"/>
      <c r="D6" s="18"/>
      <c r="E6" s="18"/>
      <c r="F6" s="18"/>
      <c r="G6" s="18"/>
      <c r="H6" s="19"/>
    </row>
    <row r="7" spans="1:8" x14ac:dyDescent="0.2">
      <c r="A7" s="22">
        <v>21113</v>
      </c>
      <c r="B7" s="24" t="s">
        <v>25</v>
      </c>
      <c r="C7" s="18"/>
      <c r="D7" s="18"/>
      <c r="E7" s="18"/>
      <c r="F7" s="18"/>
      <c r="G7" s="18"/>
      <c r="H7" s="19"/>
    </row>
    <row r="8" spans="1:8" x14ac:dyDescent="0.2">
      <c r="A8" s="22">
        <v>21114</v>
      </c>
      <c r="B8" s="24" t="s">
        <v>26</v>
      </c>
      <c r="C8" s="18"/>
      <c r="D8" s="18"/>
      <c r="E8" s="18"/>
      <c r="F8" s="18"/>
      <c r="G8" s="18"/>
      <c r="H8" s="19"/>
    </row>
    <row r="9" spans="1:8" x14ac:dyDescent="0.2">
      <c r="A9" s="27">
        <v>900002</v>
      </c>
      <c r="B9" s="23" t="s">
        <v>55</v>
      </c>
      <c r="C9" s="16">
        <f t="shared" ref="C9:H9" si="2">SUM(C10:C16)</f>
        <v>0</v>
      </c>
      <c r="D9" s="16">
        <f t="shared" si="2"/>
        <v>0</v>
      </c>
      <c r="E9" s="16">
        <f t="shared" si="2"/>
        <v>0</v>
      </c>
      <c r="F9" s="16">
        <f t="shared" si="2"/>
        <v>0</v>
      </c>
      <c r="G9" s="16">
        <f t="shared" si="2"/>
        <v>0</v>
      </c>
      <c r="H9" s="17">
        <f t="shared" si="2"/>
        <v>0</v>
      </c>
    </row>
    <row r="10" spans="1:8" x14ac:dyDescent="0.2">
      <c r="A10" s="22">
        <v>21120</v>
      </c>
      <c r="B10" s="24" t="s">
        <v>28</v>
      </c>
      <c r="C10" s="18"/>
      <c r="D10" s="18"/>
      <c r="E10" s="18"/>
      <c r="F10" s="18"/>
      <c r="G10" s="18"/>
      <c r="H10" s="19"/>
    </row>
    <row r="11" spans="1:8" x14ac:dyDescent="0.2">
      <c r="A11" s="22">
        <v>21130</v>
      </c>
      <c r="B11" s="24" t="s">
        <v>27</v>
      </c>
      <c r="C11" s="18"/>
      <c r="D11" s="18"/>
      <c r="E11" s="18"/>
      <c r="F11" s="18"/>
      <c r="G11" s="18"/>
      <c r="H11" s="19"/>
    </row>
    <row r="12" spans="1:8" x14ac:dyDescent="0.2">
      <c r="A12" s="22">
        <v>21210</v>
      </c>
      <c r="B12" s="24" t="s">
        <v>29</v>
      </c>
      <c r="C12" s="18"/>
      <c r="D12" s="18"/>
      <c r="E12" s="18"/>
      <c r="F12" s="18"/>
      <c r="G12" s="18"/>
      <c r="H12" s="19"/>
    </row>
    <row r="13" spans="1:8" x14ac:dyDescent="0.2">
      <c r="A13" s="22">
        <v>21220</v>
      </c>
      <c r="B13" s="24" t="s">
        <v>53</v>
      </c>
      <c r="C13" s="18"/>
      <c r="D13" s="18"/>
      <c r="E13" s="18"/>
      <c r="F13" s="18"/>
      <c r="G13" s="18"/>
      <c r="H13" s="19"/>
    </row>
    <row r="14" spans="1:8" x14ac:dyDescent="0.2">
      <c r="A14" s="22">
        <v>22200</v>
      </c>
      <c r="B14" s="24" t="s">
        <v>54</v>
      </c>
      <c r="C14" s="18"/>
      <c r="D14" s="18"/>
      <c r="E14" s="18"/>
      <c r="F14" s="18"/>
      <c r="G14" s="18"/>
      <c r="H14" s="19"/>
    </row>
    <row r="15" spans="1:8" x14ac:dyDescent="0.2">
      <c r="A15" s="28">
        <v>22300</v>
      </c>
      <c r="B15" s="29" t="s">
        <v>69</v>
      </c>
      <c r="C15" s="18"/>
      <c r="D15" s="18"/>
      <c r="E15" s="18"/>
      <c r="F15" s="18"/>
      <c r="G15" s="18"/>
      <c r="H15" s="19"/>
    </row>
    <row r="16" spans="1:8" x14ac:dyDescent="0.2">
      <c r="A16" s="25">
        <v>22400</v>
      </c>
      <c r="B16" s="26" t="s">
        <v>30</v>
      </c>
      <c r="C16" s="20"/>
      <c r="D16" s="20"/>
      <c r="E16" s="20"/>
      <c r="F16" s="20"/>
      <c r="G16" s="20"/>
      <c r="H16" s="21"/>
    </row>
  </sheetData>
  <sheetProtection algorithmName="SHA-512" hashValue="eF32DgxOQnuYEOE1BhaArRl+6FE0xhf9koKI58gvbncv49Tq2oDOkma9mCq17ap08Ob2lrYsKbh2qWHmvuPcvw==" saltValue="SmJwWUdYlPB9pl9ZZnuO+w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De acuerdo a la Clasificación Administrativa, publicada en el DOF del 7 de julio de 2011." sqref="A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</dataValidations>
  <pageMargins left="0.7" right="0.7" top="0.75" bottom="0.75" header="0.3" footer="0.3"/>
  <ignoredErrors>
    <ignoredError sqref="C3:D3 E5:E8 E4 E9 E3 D4 C5:D8 C4 C9:D9 G5:H8 G4:H4 G9:H9 G3:H3 F5:F8 F4 F9 F3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sqref="A1:H1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59" customWidth="1"/>
    <col min="9" max="16384" width="12" style="1"/>
  </cols>
  <sheetData>
    <row r="1" spans="1:8" ht="35.1" customHeight="1" x14ac:dyDescent="0.2">
      <c r="A1" s="73" t="s">
        <v>450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8" t="s">
        <v>2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34">
        <v>900001</v>
      </c>
      <c r="B3" s="3" t="s">
        <v>12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</row>
  </sheetData>
  <sheetProtection algorithmName="SHA-512" hashValue="eFWQsZJZ9U2zmhI0IVLeR+g/nhOweeWp/c0saAwxgIfa5y5ZlF1qtuMgrmIXhZ7wlB0vVkyAYdtb2d7PAk11Sw==" saltValue="9HbmX0u5kMubebffg/AaKA==" spinCount="100000" sheet="1" objects="1" scenarios="1" insertRows="0" deleteRows="0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  Además incluir la UR, separado por guion (CA - UR)." sqref="A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EAEPE</vt:lpstr>
      <vt:lpstr>COG</vt:lpstr>
      <vt:lpstr>CTG</vt:lpstr>
      <vt:lpstr>CFG</vt:lpstr>
      <vt:lpstr>CA_Ayuntamiento</vt:lpstr>
      <vt:lpstr>CA_Ejecutivo_Estatal</vt:lpstr>
      <vt:lpstr>CA_No_Central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2014-02-10T03:37:14Z</dcterms:created>
  <dcterms:modified xsi:type="dcterms:W3CDTF">2017-05-07T02:09:24Z</dcterms:modified>
</cp:coreProperties>
</file>