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45" windowWidth="15600" windowHeight="8250" firstSheet="4" activeTab="7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C12" i="6"/>
  <c r="H4" i="6"/>
  <c r="G4" i="6"/>
  <c r="F4" i="6"/>
  <c r="E4" i="6"/>
  <c r="D4" i="6"/>
  <c r="C4" i="6"/>
  <c r="E3" i="6" l="1"/>
  <c r="H3" i="6"/>
  <c r="G3" i="6"/>
  <c r="F3" i="6"/>
  <c r="D3" i="6"/>
  <c r="C3" i="6"/>
  <c r="D9" i="10"/>
  <c r="C9" i="10"/>
  <c r="C4" i="10"/>
  <c r="C4" i="12"/>
  <c r="H3" i="8"/>
  <c r="G3" i="8"/>
  <c r="F3" i="8"/>
  <c r="E3" i="8"/>
  <c r="D3" i="8"/>
  <c r="C3" i="8"/>
  <c r="H4" i="12"/>
  <c r="H3" i="12" s="1"/>
  <c r="G4" i="12"/>
  <c r="F4" i="12"/>
  <c r="F3" i="12" s="1"/>
  <c r="E4" i="12"/>
  <c r="D4" i="12"/>
  <c r="D3" i="12" s="1"/>
  <c r="E3" i="12"/>
  <c r="H9" i="10"/>
  <c r="G9" i="10"/>
  <c r="G3" i="10" s="1"/>
  <c r="F9" i="10"/>
  <c r="E9" i="10"/>
  <c r="E3" i="10" s="1"/>
  <c r="H4" i="10"/>
  <c r="G4" i="10"/>
  <c r="F4" i="10"/>
  <c r="F3" i="10"/>
  <c r="E4" i="10"/>
  <c r="D4" i="10"/>
  <c r="D3" i="10" s="1"/>
  <c r="G3" i="12"/>
  <c r="H3" i="10"/>
  <c r="C3" i="10" l="1"/>
  <c r="C3" i="12"/>
</calcChain>
</file>

<file path=xl/sharedStrings.xml><?xml version="1.0" encoding="utf-8"?>
<sst xmlns="http://schemas.openxmlformats.org/spreadsheetml/2006/main" count="209" uniqueCount="151">
  <si>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</si>
  <si>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</si>
  <si>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</si>
  <si>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</si>
  <si>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</si>
  <si>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</si>
  <si>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</si>
  <si>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</si>
  <si>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</si>
  <si>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</si>
  <si>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</si>
  <si>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</si>
  <si>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</si>
  <si>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</si>
  <si>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</si>
  <si>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</si>
  <si>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</si>
  <si>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</si>
  <si>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</si>
  <si>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</si>
  <si>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</si>
  <si>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</si>
  <si>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</si>
  <si>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</si>
  <si>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</si>
  <si>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</si>
  <si>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</si>
  <si>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</si>
  <si>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</si>
  <si>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</si>
  <si>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</si>
  <si>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</si>
  <si>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</si>
  <si>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</si>
  <si>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</si>
  <si>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</si>
  <si>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</si>
  <si>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</si>
  <si>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</si>
  <si>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</si>
  <si>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</si>
  <si>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</si>
  <si>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</si>
  <si>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</si>
  <si>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</si>
  <si>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</si>
  <si>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</si>
  <si>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</si>
  <si>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</si>
  <si>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</si>
  <si>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</si>
  <si>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</si>
  <si>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</si>
  <si>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</si>
  <si>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</si>
  <si>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</si>
  <si>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</si>
  <si>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</si>
  <si>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</si>
  <si>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</si>
  <si>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</si>
  <si>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</si>
  <si>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</si>
  <si>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</si>
  <si>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</si>
  <si>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</si>
  <si>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</si>
  <si>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</si>
  <si>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</si>
  <si>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</si>
  <si>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</si>
  <si>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</si>
  <si>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</si>
  <si>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</si>
  <si>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</si>
  <si>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</si>
  <si>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</si>
  <si>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</si>
  <si>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</si>
  <si>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</si>
  <si>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</si>
  <si>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</si>
  <si>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</si>
  <si>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</si>
  <si>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</si>
  <si>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</si>
  <si>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</si>
  <si>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</si>
  <si>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</si>
  <si>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</si>
  <si>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</si>
  <si>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</si>
  <si>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</si>
  <si>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</si>
  <si>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</si>
  <si>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</si>
  <si>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</si>
  <si>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</si>
  <si>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</si>
  <si>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</si>
  <si>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</si>
  <si>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</si>
  <si>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</si>
  <si>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</si>
  <si>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</si>
  <si>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</si>
  <si>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</si>
  <si>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</si>
  <si>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</si>
  <si>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</si>
  <si>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</si>
  <si>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</si>
  <si>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</si>
  <si>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</si>
  <si>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</si>
  <si>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</si>
  <si>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</si>
  <si>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</si>
  <si>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</si>
  <si>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</si>
  <si>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</si>
  <si>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</si>
  <si>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</si>
  <si>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</si>
  <si>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</si>
  <si>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</si>
  <si>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</si>
  <si>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</si>
  <si>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</si>
  <si>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</si>
  <si>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</si>
  <si>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</si>
  <si>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</si>
  <si>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</si>
  <si>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</si>
  <si>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</si>
  <si>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</si>
  <si>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</si>
  <si>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</si>
  <si>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</si>
  <si>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</si>
  <si>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</si>
  <si>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</si>
  <si>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</si>
  <si>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</si>
  <si>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</si>
  <si>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MUNICIPIO DE PURISIMA DEL RINCON, GTO.
ESTADO ANALITICO DEL EJERCICIO DEL PRESUPUESTO DE EGRESOS
 AL 31 DE DICIEMBRE DEL 2016</t>
  </si>
  <si>
    <t>MUNICIPIO DE PURISIMA DEL RINCON, GTO.
ESTADO ANALÍTICO DEL EJERCICIO DEL PRESUPUESTO DE EGRESOS POR OBJETO DEL GASTO (CAPÍTULO Y CONCEPTO)
 AL 31 DE DICIEMBRE DEL 2016</t>
  </si>
  <si>
    <t>MUNICIPIO DE PURISIMA DEL RINCON, GTO.
ESTADO ANALÍTICO DEL EJERCICIO DEL PRESUPUESTO DE EGRESOS CLASIFICACIÓN ECONÓMICA (POR TIPO DE GASTO)
 AL 31 DE DICIEMBRE DEL 2016</t>
  </si>
  <si>
    <t>MUNICIPIO DE PURISIMA DEL RINCON, GTO.
ESTADO ANALÍTICO DEL EJERCICIO DEL PRESUPUESTO DE EGRESOS CLASIFICACIÓN FUNCIONAL (FINALIDAD Y FUNCIÓN)
 AL 31 DE DICIEMBRE DEL 2016</t>
  </si>
  <si>
    <t>MUNICIPIO DE PURISIMA DEL RINCON, GTO.
ESTADO ANALÍTICO DEL EJERCICIO DEL PRESUPUESTO DE EGRESOS CLASIFICACIÓN ADMINISTRATIVA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</si>
</sst>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0" xfId="0" applyFont="1" applyBorder="1" applyProtection="1">
      <protection locked="0"/>
    </xf>
    <xf numFmtId="0" fontId="0" fillId="0" borderId="4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4" fontId="7" fillId="0" borderId="5" xfId="0" applyNumberFormat="1" applyFont="1" applyBorder="1" applyProtection="1">
      <protection locked="0"/>
    </xf>
    <xf numFmtId="4" fontId="7" fillId="0" borderId="6" xfId="0" applyNumberFormat="1" applyFont="1" applyBorder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134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opLeftCell="H1" workbookViewId="0">
      <selection activeCell="Q3" sqref="Q3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66" t="s">
        <v>146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66" workbookViewId="0">
      <selection activeCell="H74" sqref="H74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147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9">
        <f t="shared" ref="C3:H3" si="0">C4+C12+C22+C32+C42+C52+C56+C64+C68</f>
        <v>131411011.95</v>
      </c>
      <c r="D3" s="9">
        <f t="shared" si="0"/>
        <v>149763238.46000001</v>
      </c>
      <c r="E3" s="9">
        <f t="shared" si="0"/>
        <v>281174250.41000003</v>
      </c>
      <c r="F3" s="9">
        <f t="shared" si="0"/>
        <v>222657028.28999999</v>
      </c>
      <c r="G3" s="9">
        <f t="shared" si="0"/>
        <v>204642257.06</v>
      </c>
      <c r="H3" s="10">
        <f t="shared" si="0"/>
        <v>58517222.119999997</v>
      </c>
    </row>
    <row r="4" spans="1:8" x14ac:dyDescent="0.2">
      <c r="A4" s="22">
        <v>1000</v>
      </c>
      <c r="B4" s="23" t="s">
        <v>59</v>
      </c>
      <c r="C4" s="60">
        <f t="shared" ref="C4:H4" si="1">SUM(C5:C11)</f>
        <v>68622158.079999998</v>
      </c>
      <c r="D4" s="60">
        <f t="shared" si="1"/>
        <v>1990214.2200000007</v>
      </c>
      <c r="E4" s="60">
        <f t="shared" si="1"/>
        <v>70612372.299999997</v>
      </c>
      <c r="F4" s="60">
        <f t="shared" si="1"/>
        <v>70912115.769999996</v>
      </c>
      <c r="G4" s="60">
        <f t="shared" si="1"/>
        <v>70612372.299999997</v>
      </c>
      <c r="H4" s="61">
        <f t="shared" si="1"/>
        <v>-299743.46999999997</v>
      </c>
    </row>
    <row r="5" spans="1:8" x14ac:dyDescent="0.2">
      <c r="A5" s="22">
        <v>1100</v>
      </c>
      <c r="B5" s="23" t="s">
        <v>60</v>
      </c>
      <c r="C5" s="48">
        <v>52891675.460000001</v>
      </c>
      <c r="D5" s="48">
        <v>2508424.89</v>
      </c>
      <c r="E5" s="48">
        <v>55400100.350000001</v>
      </c>
      <c r="F5" s="48">
        <v>55592807.789999999</v>
      </c>
      <c r="G5" s="48">
        <v>55400100.350000001</v>
      </c>
      <c r="H5" s="49">
        <v>-192707.44</v>
      </c>
    </row>
    <row r="6" spans="1:8" x14ac:dyDescent="0.2">
      <c r="A6" s="22">
        <v>1200</v>
      </c>
      <c r="B6" s="23" t="s">
        <v>61</v>
      </c>
      <c r="C6" s="48">
        <v>1523400</v>
      </c>
      <c r="D6" s="48">
        <v>194866.26</v>
      </c>
      <c r="E6" s="48">
        <v>1718266.26</v>
      </c>
      <c r="F6" s="48">
        <v>1718266.26</v>
      </c>
      <c r="G6" s="48">
        <v>1718266.26</v>
      </c>
      <c r="H6" s="61">
        <v>0</v>
      </c>
    </row>
    <row r="7" spans="1:8" x14ac:dyDescent="0.2">
      <c r="A7" s="22">
        <v>1300</v>
      </c>
      <c r="B7" s="23" t="s">
        <v>62</v>
      </c>
      <c r="C7" s="48">
        <v>7822454.46</v>
      </c>
      <c r="D7" s="48">
        <v>-769793.38</v>
      </c>
      <c r="E7" s="48">
        <v>7052661.0800000001</v>
      </c>
      <c r="F7" s="48">
        <v>7065868.7599999998</v>
      </c>
      <c r="G7" s="48">
        <v>7052661.0800000001</v>
      </c>
      <c r="H7" s="49">
        <v>-13207.68</v>
      </c>
    </row>
    <row r="8" spans="1:8" x14ac:dyDescent="0.2">
      <c r="A8" s="22">
        <v>1400</v>
      </c>
      <c r="B8" s="23" t="s">
        <v>63</v>
      </c>
      <c r="C8" s="48">
        <v>3852000</v>
      </c>
      <c r="D8" s="48">
        <v>262456.81</v>
      </c>
      <c r="E8" s="48">
        <v>4114456.81</v>
      </c>
      <c r="F8" s="48">
        <v>4117623.16</v>
      </c>
      <c r="G8" s="48">
        <v>4114456.81</v>
      </c>
      <c r="H8" s="49">
        <v>-3166.35</v>
      </c>
    </row>
    <row r="9" spans="1:8" x14ac:dyDescent="0.2">
      <c r="A9" s="22">
        <v>1500</v>
      </c>
      <c r="B9" s="23" t="s">
        <v>64</v>
      </c>
      <c r="C9" s="48">
        <v>2532628.16</v>
      </c>
      <c r="D9" s="48">
        <v>-205740.36</v>
      </c>
      <c r="E9" s="48">
        <v>2326887.7999999998</v>
      </c>
      <c r="F9" s="48">
        <v>2417549.7999999998</v>
      </c>
      <c r="G9" s="48">
        <v>2326887.7999999998</v>
      </c>
      <c r="H9" s="49">
        <v>-90662</v>
      </c>
    </row>
    <row r="10" spans="1:8" x14ac:dyDescent="0.2">
      <c r="A10" s="22">
        <v>1600</v>
      </c>
      <c r="B10" s="23" t="s">
        <v>65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1">
        <v>0</v>
      </c>
    </row>
    <row r="11" spans="1:8" x14ac:dyDescent="0.2">
      <c r="A11" s="22">
        <v>1700</v>
      </c>
      <c r="B11" s="23" t="s">
        <v>66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1">
        <v>0</v>
      </c>
    </row>
    <row r="12" spans="1:8" x14ac:dyDescent="0.2">
      <c r="A12" s="22">
        <v>2000</v>
      </c>
      <c r="B12" s="23" t="s">
        <v>67</v>
      </c>
      <c r="C12" s="60">
        <f t="shared" ref="C12:H12" si="2">SUM(C13:C21)</f>
        <v>14148235.619999999</v>
      </c>
      <c r="D12" s="60">
        <f t="shared" si="2"/>
        <v>3827668.5200000005</v>
      </c>
      <c r="E12" s="60">
        <f t="shared" si="2"/>
        <v>17975904.140000001</v>
      </c>
      <c r="F12" s="60">
        <f t="shared" si="2"/>
        <v>17693812.190000001</v>
      </c>
      <c r="G12" s="60">
        <f t="shared" si="2"/>
        <v>17459637.5</v>
      </c>
      <c r="H12" s="61">
        <f t="shared" si="2"/>
        <v>282091.95000000007</v>
      </c>
    </row>
    <row r="13" spans="1:8" x14ac:dyDescent="0.2">
      <c r="A13" s="22">
        <v>2100</v>
      </c>
      <c r="B13" s="23" t="s">
        <v>68</v>
      </c>
      <c r="C13" s="48">
        <v>992317.96</v>
      </c>
      <c r="D13" s="48">
        <v>180535.65</v>
      </c>
      <c r="E13" s="48">
        <v>1172853.6100000001</v>
      </c>
      <c r="F13" s="48">
        <v>1198539.31</v>
      </c>
      <c r="G13" s="48">
        <v>1161296.26</v>
      </c>
      <c r="H13" s="49">
        <v>-25685.7</v>
      </c>
    </row>
    <row r="14" spans="1:8" x14ac:dyDescent="0.2">
      <c r="A14" s="22">
        <v>2200</v>
      </c>
      <c r="B14" s="23" t="s">
        <v>69</v>
      </c>
      <c r="C14" s="48">
        <v>469687.8</v>
      </c>
      <c r="D14" s="48">
        <v>-8257.92</v>
      </c>
      <c r="E14" s="48">
        <v>461429.88</v>
      </c>
      <c r="F14" s="48">
        <v>461429.88</v>
      </c>
      <c r="G14" s="48">
        <v>450388.4</v>
      </c>
      <c r="H14" s="61">
        <v>0</v>
      </c>
    </row>
    <row r="15" spans="1:8" x14ac:dyDescent="0.2">
      <c r="A15" s="22">
        <v>2300</v>
      </c>
      <c r="B15" s="23" t="s">
        <v>70</v>
      </c>
      <c r="C15" s="60">
        <v>0</v>
      </c>
      <c r="D15" s="48">
        <v>478516.59</v>
      </c>
      <c r="E15" s="48">
        <v>478516.59</v>
      </c>
      <c r="F15" s="60">
        <v>0</v>
      </c>
      <c r="G15" s="60">
        <v>0</v>
      </c>
      <c r="H15" s="49">
        <v>478516.59</v>
      </c>
    </row>
    <row r="16" spans="1:8" x14ac:dyDescent="0.2">
      <c r="A16" s="22">
        <v>2400</v>
      </c>
      <c r="B16" s="23" t="s">
        <v>71</v>
      </c>
      <c r="C16" s="48">
        <v>1254672.75</v>
      </c>
      <c r="D16" s="48">
        <v>2028528.39</v>
      </c>
      <c r="E16" s="48">
        <v>3283201.14</v>
      </c>
      <c r="F16" s="48">
        <v>3284129.05</v>
      </c>
      <c r="G16" s="48">
        <v>3283201.14</v>
      </c>
      <c r="H16" s="61">
        <v>-927.91</v>
      </c>
    </row>
    <row r="17" spans="1:8" x14ac:dyDescent="0.2">
      <c r="A17" s="22">
        <v>2500</v>
      </c>
      <c r="B17" s="23" t="s">
        <v>72</v>
      </c>
      <c r="C17" s="48">
        <v>147900</v>
      </c>
      <c r="D17" s="48">
        <v>123417.49</v>
      </c>
      <c r="E17" s="48">
        <v>271317.49</v>
      </c>
      <c r="F17" s="48">
        <v>271317.49</v>
      </c>
      <c r="G17" s="48">
        <v>271317.49</v>
      </c>
      <c r="H17" s="61">
        <v>0</v>
      </c>
    </row>
    <row r="18" spans="1:8" x14ac:dyDescent="0.2">
      <c r="A18" s="22">
        <v>2600</v>
      </c>
      <c r="B18" s="23" t="s">
        <v>73</v>
      </c>
      <c r="C18" s="48">
        <v>8121822.5999999996</v>
      </c>
      <c r="D18" s="48">
        <v>636421.16</v>
      </c>
      <c r="E18" s="48">
        <v>8758243.7599999998</v>
      </c>
      <c r="F18" s="48">
        <v>8911940.3200000003</v>
      </c>
      <c r="G18" s="48">
        <v>8750129.5600000005</v>
      </c>
      <c r="H18" s="49">
        <v>-153696.56</v>
      </c>
    </row>
    <row r="19" spans="1:8" x14ac:dyDescent="0.2">
      <c r="A19" s="22">
        <v>2700</v>
      </c>
      <c r="B19" s="23" t="s">
        <v>74</v>
      </c>
      <c r="C19" s="48">
        <v>977450</v>
      </c>
      <c r="D19" s="48">
        <v>119860.7</v>
      </c>
      <c r="E19" s="48">
        <v>1097310.7</v>
      </c>
      <c r="F19" s="48">
        <v>1110070.7</v>
      </c>
      <c r="G19" s="48">
        <v>1097310.7</v>
      </c>
      <c r="H19" s="49">
        <v>-12760</v>
      </c>
    </row>
    <row r="20" spans="1:8" x14ac:dyDescent="0.2">
      <c r="A20" s="22">
        <v>2800</v>
      </c>
      <c r="B20" s="23" t="s">
        <v>75</v>
      </c>
      <c r="C20" s="48">
        <v>58320</v>
      </c>
      <c r="D20" s="48">
        <v>3740</v>
      </c>
      <c r="E20" s="48">
        <v>62060</v>
      </c>
      <c r="F20" s="48">
        <v>62060</v>
      </c>
      <c r="G20" s="48">
        <v>62060</v>
      </c>
      <c r="H20" s="61">
        <v>0</v>
      </c>
    </row>
    <row r="21" spans="1:8" x14ac:dyDescent="0.2">
      <c r="A21" s="22">
        <v>2900</v>
      </c>
      <c r="B21" s="23" t="s">
        <v>76</v>
      </c>
      <c r="C21" s="48">
        <v>2126064.5099999998</v>
      </c>
      <c r="D21" s="48">
        <v>264906.46000000002</v>
      </c>
      <c r="E21" s="48">
        <v>2390970.9700000002</v>
      </c>
      <c r="F21" s="48">
        <v>2394325.44</v>
      </c>
      <c r="G21" s="48">
        <v>2383933.9500000002</v>
      </c>
      <c r="H21" s="49">
        <v>-3354.47</v>
      </c>
    </row>
    <row r="22" spans="1:8" x14ac:dyDescent="0.2">
      <c r="A22" s="22">
        <v>3000</v>
      </c>
      <c r="B22" s="23" t="s">
        <v>77</v>
      </c>
      <c r="C22" s="60">
        <f t="shared" ref="C22:H22" si="3">SUM(C23:C31)</f>
        <v>23637398.920000002</v>
      </c>
      <c r="D22" s="60">
        <f t="shared" si="3"/>
        <v>-350021.94999999995</v>
      </c>
      <c r="E22" s="60">
        <f t="shared" si="3"/>
        <v>23287376.970000003</v>
      </c>
      <c r="F22" s="60">
        <f t="shared" si="3"/>
        <v>26264592.279999997</v>
      </c>
      <c r="G22" s="60">
        <f t="shared" si="3"/>
        <v>22878163.870000001</v>
      </c>
      <c r="H22" s="61">
        <f t="shared" si="3"/>
        <v>-2977215.31</v>
      </c>
    </row>
    <row r="23" spans="1:8" x14ac:dyDescent="0.2">
      <c r="A23" s="22">
        <v>3100</v>
      </c>
      <c r="B23" s="23" t="s">
        <v>78</v>
      </c>
      <c r="C23" s="48">
        <v>11572061.91</v>
      </c>
      <c r="D23" s="48">
        <v>-1029132.66</v>
      </c>
      <c r="E23" s="48">
        <v>10542929.25</v>
      </c>
      <c r="F23" s="48">
        <v>13477616.359999999</v>
      </c>
      <c r="G23" s="48">
        <v>10542928.35</v>
      </c>
      <c r="H23" s="49">
        <v>-2934687.11</v>
      </c>
    </row>
    <row r="24" spans="1:8" x14ac:dyDescent="0.2">
      <c r="A24" s="22">
        <v>3200</v>
      </c>
      <c r="B24" s="23" t="s">
        <v>79</v>
      </c>
      <c r="C24" s="48">
        <v>866944</v>
      </c>
      <c r="D24" s="48">
        <v>-400647.85</v>
      </c>
      <c r="E24" s="48">
        <v>466296.15</v>
      </c>
      <c r="F24" s="48">
        <v>468314.55</v>
      </c>
      <c r="G24" s="48">
        <v>466296.15</v>
      </c>
      <c r="H24" s="49">
        <v>-2018.4</v>
      </c>
    </row>
    <row r="25" spans="1:8" x14ac:dyDescent="0.2">
      <c r="A25" s="22">
        <v>3300</v>
      </c>
      <c r="B25" s="23" t="s">
        <v>80</v>
      </c>
      <c r="C25" s="48">
        <v>1159338.52</v>
      </c>
      <c r="D25" s="48">
        <v>353797.74</v>
      </c>
      <c r="E25" s="48">
        <v>1513136.26</v>
      </c>
      <c r="F25" s="48">
        <v>1513136.26</v>
      </c>
      <c r="G25" s="48">
        <v>1511280.26</v>
      </c>
      <c r="H25" s="61">
        <v>0</v>
      </c>
    </row>
    <row r="26" spans="1:8" x14ac:dyDescent="0.2">
      <c r="A26" s="22">
        <v>3400</v>
      </c>
      <c r="B26" s="23" t="s">
        <v>81</v>
      </c>
      <c r="C26" s="48">
        <v>1485000</v>
      </c>
      <c r="D26" s="48">
        <v>-619776.51</v>
      </c>
      <c r="E26" s="48">
        <v>865223.49</v>
      </c>
      <c r="F26" s="48">
        <v>864814.89</v>
      </c>
      <c r="G26" s="48">
        <v>864814.89</v>
      </c>
      <c r="H26" s="61">
        <v>408.6</v>
      </c>
    </row>
    <row r="27" spans="1:8" x14ac:dyDescent="0.2">
      <c r="A27" s="22">
        <v>3500</v>
      </c>
      <c r="B27" s="23" t="s">
        <v>82</v>
      </c>
      <c r="C27" s="48">
        <v>1961983.89</v>
      </c>
      <c r="D27" s="48">
        <v>467102.07</v>
      </c>
      <c r="E27" s="48">
        <v>2429085.96</v>
      </c>
      <c r="F27" s="48">
        <v>2438447.16</v>
      </c>
      <c r="G27" s="48">
        <v>2421754.7599999998</v>
      </c>
      <c r="H27" s="49">
        <v>-9361.2000000000007</v>
      </c>
    </row>
    <row r="28" spans="1:8" x14ac:dyDescent="0.2">
      <c r="A28" s="22">
        <v>3600</v>
      </c>
      <c r="B28" s="23" t="s">
        <v>83</v>
      </c>
      <c r="C28" s="48">
        <v>719500</v>
      </c>
      <c r="D28" s="48">
        <v>-139775.87</v>
      </c>
      <c r="E28" s="48">
        <v>579724.13</v>
      </c>
      <c r="F28" s="48">
        <v>579724.13</v>
      </c>
      <c r="G28" s="48">
        <v>579724.13</v>
      </c>
      <c r="H28" s="61">
        <v>0</v>
      </c>
    </row>
    <row r="29" spans="1:8" x14ac:dyDescent="0.2">
      <c r="A29" s="22">
        <v>3700</v>
      </c>
      <c r="B29" s="23" t="s">
        <v>84</v>
      </c>
      <c r="C29" s="48">
        <v>538962.64</v>
      </c>
      <c r="D29" s="48">
        <v>-328087.67</v>
      </c>
      <c r="E29" s="48">
        <v>210874.97</v>
      </c>
      <c r="F29" s="48">
        <v>226532.97</v>
      </c>
      <c r="G29" s="48">
        <v>210874.97</v>
      </c>
      <c r="H29" s="49">
        <v>-15658</v>
      </c>
    </row>
    <row r="30" spans="1:8" x14ac:dyDescent="0.2">
      <c r="A30" s="22">
        <v>3800</v>
      </c>
      <c r="B30" s="23" t="s">
        <v>85</v>
      </c>
      <c r="C30" s="48">
        <v>3270677.96</v>
      </c>
      <c r="D30" s="48">
        <v>196761.28</v>
      </c>
      <c r="E30" s="48">
        <v>3467439.24</v>
      </c>
      <c r="F30" s="48">
        <v>3488736.84</v>
      </c>
      <c r="G30" s="48">
        <v>3462219.24</v>
      </c>
      <c r="H30" s="49">
        <v>-21297.599999999999</v>
      </c>
    </row>
    <row r="31" spans="1:8" x14ac:dyDescent="0.2">
      <c r="A31" s="22">
        <v>3900</v>
      </c>
      <c r="B31" s="23" t="s">
        <v>86</v>
      </c>
      <c r="C31" s="48">
        <v>2062930</v>
      </c>
      <c r="D31" s="48">
        <v>1149737.52</v>
      </c>
      <c r="E31" s="48">
        <v>3212667.52</v>
      </c>
      <c r="F31" s="48">
        <v>3207269.12</v>
      </c>
      <c r="G31" s="48">
        <v>2818271.12</v>
      </c>
      <c r="H31" s="49">
        <v>5398.4</v>
      </c>
    </row>
    <row r="32" spans="1:8" x14ac:dyDescent="0.2">
      <c r="A32" s="22">
        <v>4000</v>
      </c>
      <c r="B32" s="23" t="s">
        <v>87</v>
      </c>
      <c r="C32" s="60">
        <f t="shared" ref="C32:H32" si="4">SUM(C33:C41)</f>
        <v>11062143.84</v>
      </c>
      <c r="D32" s="60">
        <f t="shared" si="4"/>
        <v>38729799.979999997</v>
      </c>
      <c r="E32" s="60">
        <f t="shared" si="4"/>
        <v>49791943.819999993</v>
      </c>
      <c r="F32" s="60">
        <f t="shared" si="4"/>
        <v>20306265.210000001</v>
      </c>
      <c r="G32" s="60">
        <f t="shared" si="4"/>
        <v>19337512.050000001</v>
      </c>
      <c r="H32" s="61">
        <f t="shared" si="4"/>
        <v>29485678.609999999</v>
      </c>
    </row>
    <row r="33" spans="1:8" x14ac:dyDescent="0.2">
      <c r="A33" s="22">
        <v>4100</v>
      </c>
      <c r="B33" s="23" t="s">
        <v>88</v>
      </c>
      <c r="C33" s="60">
        <v>0</v>
      </c>
      <c r="D33" s="48">
        <v>36061382.659999996</v>
      </c>
      <c r="E33" s="48">
        <v>36061382.659999996</v>
      </c>
      <c r="F33" s="48">
        <v>6049370.9199999999</v>
      </c>
      <c r="G33" s="48">
        <v>6049370.9199999999</v>
      </c>
      <c r="H33" s="49">
        <v>30012011.739999998</v>
      </c>
    </row>
    <row r="34" spans="1:8" x14ac:dyDescent="0.2">
      <c r="A34" s="22">
        <v>4200</v>
      </c>
      <c r="B34" s="23" t="s">
        <v>89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  <c r="H34" s="61">
        <v>0</v>
      </c>
    </row>
    <row r="35" spans="1:8" x14ac:dyDescent="0.2">
      <c r="A35" s="22">
        <v>4300</v>
      </c>
      <c r="B35" s="23" t="s">
        <v>90</v>
      </c>
      <c r="C35" s="48">
        <v>9692143.8399999999</v>
      </c>
      <c r="D35" s="48">
        <v>701471.35</v>
      </c>
      <c r="E35" s="48">
        <v>10393615.189999999</v>
      </c>
      <c r="F35" s="48">
        <v>10958707.189999999</v>
      </c>
      <c r="G35" s="48">
        <v>10393615.189999999</v>
      </c>
      <c r="H35" s="49">
        <v>-565092</v>
      </c>
    </row>
    <row r="36" spans="1:8" x14ac:dyDescent="0.2">
      <c r="A36" s="22">
        <v>4400</v>
      </c>
      <c r="B36" s="23" t="s">
        <v>91</v>
      </c>
      <c r="C36" s="48">
        <v>1370000</v>
      </c>
      <c r="D36" s="48">
        <v>1966945.97</v>
      </c>
      <c r="E36" s="48">
        <v>3336945.97</v>
      </c>
      <c r="F36" s="48">
        <v>3298187.1</v>
      </c>
      <c r="G36" s="48">
        <v>2894525.94</v>
      </c>
      <c r="H36" s="49">
        <v>38758.870000000003</v>
      </c>
    </row>
    <row r="37" spans="1:8" x14ac:dyDescent="0.2">
      <c r="A37" s="22">
        <v>4500</v>
      </c>
      <c r="B37" s="23" t="s">
        <v>92</v>
      </c>
      <c r="C37" s="60">
        <v>0</v>
      </c>
      <c r="D37" s="60">
        <v>0</v>
      </c>
      <c r="E37" s="60">
        <v>0</v>
      </c>
      <c r="F37" s="60">
        <v>0</v>
      </c>
      <c r="G37" s="60">
        <v>0</v>
      </c>
      <c r="H37" s="61">
        <v>0</v>
      </c>
    </row>
    <row r="38" spans="1:8" x14ac:dyDescent="0.2">
      <c r="A38" s="22">
        <v>4600</v>
      </c>
      <c r="B38" s="23" t="s">
        <v>93</v>
      </c>
      <c r="C38" s="60">
        <v>0</v>
      </c>
      <c r="D38" s="60">
        <v>0</v>
      </c>
      <c r="E38" s="60">
        <v>0</v>
      </c>
      <c r="F38" s="60">
        <v>0</v>
      </c>
      <c r="G38" s="60">
        <v>0</v>
      </c>
      <c r="H38" s="61">
        <v>0</v>
      </c>
    </row>
    <row r="39" spans="1:8" x14ac:dyDescent="0.2">
      <c r="A39" s="22">
        <v>4700</v>
      </c>
      <c r="B39" s="23" t="s">
        <v>94</v>
      </c>
      <c r="C39" s="60">
        <v>0</v>
      </c>
      <c r="D39" s="60">
        <v>0</v>
      </c>
      <c r="E39" s="60">
        <v>0</v>
      </c>
      <c r="F39" s="60">
        <v>0</v>
      </c>
      <c r="G39" s="60">
        <v>0</v>
      </c>
      <c r="H39" s="61">
        <v>0</v>
      </c>
    </row>
    <row r="40" spans="1:8" x14ac:dyDescent="0.2">
      <c r="A40" s="22">
        <v>4800</v>
      </c>
      <c r="B40" s="23" t="s">
        <v>95</v>
      </c>
      <c r="C40" s="60">
        <v>0</v>
      </c>
      <c r="D40" s="60">
        <v>0</v>
      </c>
      <c r="E40" s="60">
        <v>0</v>
      </c>
      <c r="F40" s="60">
        <v>0</v>
      </c>
      <c r="G40" s="60">
        <v>0</v>
      </c>
      <c r="H40" s="61">
        <v>0</v>
      </c>
    </row>
    <row r="41" spans="1:8" x14ac:dyDescent="0.2">
      <c r="A41" s="22">
        <v>4900</v>
      </c>
      <c r="B41" s="23" t="s">
        <v>96</v>
      </c>
      <c r="C41" s="60">
        <v>0</v>
      </c>
      <c r="D41" s="60">
        <v>0</v>
      </c>
      <c r="E41" s="60">
        <v>0</v>
      </c>
      <c r="F41" s="60">
        <v>0</v>
      </c>
      <c r="G41" s="60">
        <v>0</v>
      </c>
      <c r="H41" s="61">
        <v>0</v>
      </c>
    </row>
    <row r="42" spans="1:8" x14ac:dyDescent="0.2">
      <c r="A42" s="22">
        <v>5000</v>
      </c>
      <c r="B42" s="23" t="s">
        <v>97</v>
      </c>
      <c r="C42" s="60">
        <f t="shared" ref="C42:H42" si="5">SUM(C43:C51)</f>
        <v>1267166.49</v>
      </c>
      <c r="D42" s="60">
        <f t="shared" si="5"/>
        <v>18208403.75</v>
      </c>
      <c r="E42" s="60">
        <f t="shared" si="5"/>
        <v>19475570.239999998</v>
      </c>
      <c r="F42" s="60">
        <f t="shared" si="5"/>
        <v>19442166.350000001</v>
      </c>
      <c r="G42" s="60">
        <f t="shared" si="5"/>
        <v>18697966.350000001</v>
      </c>
      <c r="H42" s="61">
        <f t="shared" si="5"/>
        <v>33403.89</v>
      </c>
    </row>
    <row r="43" spans="1:8" x14ac:dyDescent="0.2">
      <c r="A43" s="22">
        <v>5100</v>
      </c>
      <c r="B43" s="23" t="s">
        <v>98</v>
      </c>
      <c r="C43" s="48">
        <v>542677.49</v>
      </c>
      <c r="D43" s="48">
        <v>116019.2</v>
      </c>
      <c r="E43" s="48">
        <v>658696.68999999994</v>
      </c>
      <c r="F43" s="48">
        <v>658696.68999999994</v>
      </c>
      <c r="G43" s="48">
        <v>658696.68999999994</v>
      </c>
      <c r="H43" s="61">
        <v>0</v>
      </c>
    </row>
    <row r="44" spans="1:8" x14ac:dyDescent="0.2">
      <c r="A44" s="22">
        <v>5200</v>
      </c>
      <c r="B44" s="23" t="s">
        <v>99</v>
      </c>
      <c r="C44" s="48">
        <v>145000</v>
      </c>
      <c r="D44" s="48">
        <v>-137451.01</v>
      </c>
      <c r="E44" s="48">
        <v>7548.99</v>
      </c>
      <c r="F44" s="48">
        <v>7548.99</v>
      </c>
      <c r="G44" s="48">
        <v>7548.99</v>
      </c>
      <c r="H44" s="61">
        <v>0</v>
      </c>
    </row>
    <row r="45" spans="1:8" x14ac:dyDescent="0.2">
      <c r="A45" s="22">
        <v>5300</v>
      </c>
      <c r="B45" s="23" t="s">
        <v>100</v>
      </c>
      <c r="C45" s="60">
        <v>0</v>
      </c>
      <c r="D45" s="48">
        <v>13978</v>
      </c>
      <c r="E45" s="48">
        <v>13978</v>
      </c>
      <c r="F45" s="48">
        <v>13978</v>
      </c>
      <c r="G45" s="48">
        <v>13978</v>
      </c>
      <c r="H45" s="61">
        <v>0</v>
      </c>
    </row>
    <row r="46" spans="1:8" x14ac:dyDescent="0.2">
      <c r="A46" s="22">
        <v>5400</v>
      </c>
      <c r="B46" s="23" t="s">
        <v>101</v>
      </c>
      <c r="C46" s="48">
        <v>103000</v>
      </c>
      <c r="D46" s="48">
        <v>1786450</v>
      </c>
      <c r="E46" s="48">
        <v>1889450</v>
      </c>
      <c r="F46" s="48">
        <v>1889450</v>
      </c>
      <c r="G46" s="48">
        <v>1145250</v>
      </c>
      <c r="H46" s="61">
        <v>0</v>
      </c>
    </row>
    <row r="47" spans="1:8" x14ac:dyDescent="0.2">
      <c r="A47" s="22">
        <v>5500</v>
      </c>
      <c r="B47" s="23" t="s">
        <v>102</v>
      </c>
      <c r="C47" s="60">
        <v>0</v>
      </c>
      <c r="D47" s="60">
        <v>0</v>
      </c>
      <c r="E47" s="60">
        <v>0</v>
      </c>
      <c r="F47" s="60">
        <v>0</v>
      </c>
      <c r="G47" s="60">
        <v>0</v>
      </c>
      <c r="H47" s="61">
        <v>0</v>
      </c>
    </row>
    <row r="48" spans="1:8" x14ac:dyDescent="0.2">
      <c r="A48" s="22">
        <v>5600</v>
      </c>
      <c r="B48" s="23" t="s">
        <v>103</v>
      </c>
      <c r="C48" s="48">
        <v>283989</v>
      </c>
      <c r="D48" s="48">
        <v>54822.559999999998</v>
      </c>
      <c r="E48" s="48">
        <v>338811.56</v>
      </c>
      <c r="F48" s="48">
        <v>338407.67</v>
      </c>
      <c r="G48" s="48">
        <v>338407.67</v>
      </c>
      <c r="H48" s="61">
        <v>403.89</v>
      </c>
    </row>
    <row r="49" spans="1:8" x14ac:dyDescent="0.2">
      <c r="A49" s="22">
        <v>5700</v>
      </c>
      <c r="B49" s="23" t="s">
        <v>104</v>
      </c>
      <c r="C49" s="60">
        <v>0</v>
      </c>
      <c r="D49" s="48">
        <v>48400</v>
      </c>
      <c r="E49" s="48">
        <v>48400</v>
      </c>
      <c r="F49" s="48">
        <v>48400</v>
      </c>
      <c r="G49" s="48">
        <v>48400</v>
      </c>
      <c r="H49" s="61">
        <v>0</v>
      </c>
    </row>
    <row r="50" spans="1:8" x14ac:dyDescent="0.2">
      <c r="A50" s="22">
        <v>5800</v>
      </c>
      <c r="B50" s="23" t="s">
        <v>105</v>
      </c>
      <c r="C50" s="60">
        <v>0</v>
      </c>
      <c r="D50" s="48">
        <v>16516500</v>
      </c>
      <c r="E50" s="48">
        <v>16516500</v>
      </c>
      <c r="F50" s="48">
        <v>16483500</v>
      </c>
      <c r="G50" s="48">
        <v>16483500</v>
      </c>
      <c r="H50" s="49">
        <v>33000</v>
      </c>
    </row>
    <row r="51" spans="1:8" x14ac:dyDescent="0.2">
      <c r="A51" s="22">
        <v>5900</v>
      </c>
      <c r="B51" s="23" t="s">
        <v>106</v>
      </c>
      <c r="C51" s="48">
        <v>192500</v>
      </c>
      <c r="D51" s="48">
        <v>-190315</v>
      </c>
      <c r="E51" s="48">
        <v>2185</v>
      </c>
      <c r="F51" s="48">
        <v>2185</v>
      </c>
      <c r="G51" s="48">
        <v>2185</v>
      </c>
      <c r="H51" s="61">
        <v>0</v>
      </c>
    </row>
    <row r="52" spans="1:8" x14ac:dyDescent="0.2">
      <c r="A52" s="22">
        <v>6000</v>
      </c>
      <c r="B52" s="23" t="s">
        <v>129</v>
      </c>
      <c r="C52" s="60">
        <f t="shared" ref="C52:H52" si="6">SUM(C53:C55)</f>
        <v>12673909</v>
      </c>
      <c r="D52" s="60">
        <f t="shared" si="6"/>
        <v>82250200.760000005</v>
      </c>
      <c r="E52" s="60">
        <f t="shared" si="6"/>
        <v>94924109.760000005</v>
      </c>
      <c r="F52" s="60">
        <f t="shared" si="6"/>
        <v>62780553.630000003</v>
      </c>
      <c r="G52" s="60">
        <f t="shared" si="6"/>
        <v>50549631.810000002</v>
      </c>
      <c r="H52" s="61">
        <f t="shared" si="6"/>
        <v>32143556.129999999</v>
      </c>
    </row>
    <row r="53" spans="1:8" x14ac:dyDescent="0.2">
      <c r="A53" s="22">
        <v>6100</v>
      </c>
      <c r="B53" s="23" t="s">
        <v>107</v>
      </c>
      <c r="C53" s="48">
        <v>12673909</v>
      </c>
      <c r="D53" s="48">
        <v>80390563.030000001</v>
      </c>
      <c r="E53" s="48">
        <v>93064472.030000001</v>
      </c>
      <c r="F53" s="48">
        <v>60959451.310000002</v>
      </c>
      <c r="G53" s="48">
        <v>48728529.490000002</v>
      </c>
      <c r="H53" s="49">
        <v>32105020.719999999</v>
      </c>
    </row>
    <row r="54" spans="1:8" x14ac:dyDescent="0.2">
      <c r="A54" s="22">
        <v>6200</v>
      </c>
      <c r="B54" s="23" t="s">
        <v>108</v>
      </c>
      <c r="C54" s="60">
        <v>0</v>
      </c>
      <c r="D54" s="48">
        <v>1859637.73</v>
      </c>
      <c r="E54" s="48">
        <v>1859637.73</v>
      </c>
      <c r="F54" s="48">
        <v>1821102.32</v>
      </c>
      <c r="G54" s="48">
        <v>1821102.32</v>
      </c>
      <c r="H54" s="49">
        <v>38535.410000000003</v>
      </c>
    </row>
    <row r="55" spans="1:8" x14ac:dyDescent="0.2">
      <c r="A55" s="22">
        <v>6300</v>
      </c>
      <c r="B55" s="23" t="s">
        <v>109</v>
      </c>
      <c r="C55" s="60">
        <v>0</v>
      </c>
      <c r="D55" s="60">
        <v>0</v>
      </c>
      <c r="E55" s="60">
        <v>0</v>
      </c>
      <c r="F55" s="60">
        <v>0</v>
      </c>
      <c r="G55" s="60">
        <v>0</v>
      </c>
      <c r="H55" s="61">
        <v>0</v>
      </c>
    </row>
    <row r="56" spans="1:8" x14ac:dyDescent="0.2">
      <c r="A56" s="22">
        <v>7000</v>
      </c>
      <c r="B56" s="23" t="s">
        <v>110</v>
      </c>
      <c r="C56" s="60">
        <f t="shared" ref="C56:H56" si="7">SUM(C57:C63)</f>
        <v>0</v>
      </c>
      <c r="D56" s="60">
        <f t="shared" si="7"/>
        <v>0</v>
      </c>
      <c r="E56" s="60">
        <f t="shared" si="7"/>
        <v>0</v>
      </c>
      <c r="F56" s="60">
        <f t="shared" si="7"/>
        <v>0</v>
      </c>
      <c r="G56" s="60">
        <f t="shared" si="7"/>
        <v>0</v>
      </c>
      <c r="H56" s="61">
        <f t="shared" si="7"/>
        <v>0</v>
      </c>
    </row>
    <row r="57" spans="1:8" x14ac:dyDescent="0.2">
      <c r="A57" s="22">
        <v>7100</v>
      </c>
      <c r="B57" s="23" t="s">
        <v>111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61">
        <v>0</v>
      </c>
    </row>
    <row r="58" spans="1:8" x14ac:dyDescent="0.2">
      <c r="A58" s="22">
        <v>7200</v>
      </c>
      <c r="B58" s="23" t="s">
        <v>112</v>
      </c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1">
        <v>0</v>
      </c>
    </row>
    <row r="59" spans="1:8" x14ac:dyDescent="0.2">
      <c r="A59" s="22">
        <v>7300</v>
      </c>
      <c r="B59" s="23" t="s">
        <v>113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61">
        <v>0</v>
      </c>
    </row>
    <row r="60" spans="1:8" x14ac:dyDescent="0.2">
      <c r="A60" s="22">
        <v>7400</v>
      </c>
      <c r="B60" s="23" t="s">
        <v>114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1">
        <v>0</v>
      </c>
    </row>
    <row r="61" spans="1:8" x14ac:dyDescent="0.2">
      <c r="A61" s="22">
        <v>7500</v>
      </c>
      <c r="B61" s="23" t="s">
        <v>115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61">
        <v>0</v>
      </c>
    </row>
    <row r="62" spans="1:8" x14ac:dyDescent="0.2">
      <c r="A62" s="22">
        <v>7600</v>
      </c>
      <c r="B62" s="23" t="s">
        <v>116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61">
        <v>0</v>
      </c>
    </row>
    <row r="63" spans="1:8" x14ac:dyDescent="0.2">
      <c r="A63" s="22">
        <v>7900</v>
      </c>
      <c r="B63" s="23" t="s">
        <v>117</v>
      </c>
      <c r="C63" s="60">
        <v>0</v>
      </c>
      <c r="D63" s="60">
        <v>0</v>
      </c>
      <c r="E63" s="60">
        <v>0</v>
      </c>
      <c r="F63" s="60">
        <v>0</v>
      </c>
      <c r="G63" s="60">
        <v>0</v>
      </c>
      <c r="H63" s="61">
        <v>0</v>
      </c>
    </row>
    <row r="64" spans="1:8" x14ac:dyDescent="0.2">
      <c r="A64" s="22">
        <v>8000</v>
      </c>
      <c r="B64" s="23" t="s">
        <v>118</v>
      </c>
      <c r="C64" s="60">
        <f t="shared" ref="C64:H64" si="8">SUM(C65:C67)</f>
        <v>0</v>
      </c>
      <c r="D64" s="60">
        <f t="shared" si="8"/>
        <v>0</v>
      </c>
      <c r="E64" s="60">
        <f t="shared" si="8"/>
        <v>0</v>
      </c>
      <c r="F64" s="60">
        <f t="shared" si="8"/>
        <v>0</v>
      </c>
      <c r="G64" s="60">
        <f t="shared" si="8"/>
        <v>0</v>
      </c>
      <c r="H64" s="61">
        <f t="shared" si="8"/>
        <v>0</v>
      </c>
    </row>
    <row r="65" spans="1:8" x14ac:dyDescent="0.2">
      <c r="A65" s="22">
        <v>8100</v>
      </c>
      <c r="B65" s="23" t="s">
        <v>119</v>
      </c>
      <c r="C65" s="60">
        <v>0</v>
      </c>
      <c r="D65" s="60">
        <v>0</v>
      </c>
      <c r="E65" s="60">
        <v>0</v>
      </c>
      <c r="F65" s="60">
        <v>0</v>
      </c>
      <c r="G65" s="60">
        <v>0</v>
      </c>
      <c r="H65" s="61">
        <v>0</v>
      </c>
    </row>
    <row r="66" spans="1:8" x14ac:dyDescent="0.2">
      <c r="A66" s="22">
        <v>8300</v>
      </c>
      <c r="B66" s="23" t="s">
        <v>120</v>
      </c>
      <c r="C66" s="60">
        <v>0</v>
      </c>
      <c r="D66" s="60">
        <v>0</v>
      </c>
      <c r="E66" s="60">
        <v>0</v>
      </c>
      <c r="F66" s="60">
        <v>0</v>
      </c>
      <c r="G66" s="60">
        <v>0</v>
      </c>
      <c r="H66" s="61">
        <v>0</v>
      </c>
    </row>
    <row r="67" spans="1:8" x14ac:dyDescent="0.2">
      <c r="A67" s="22">
        <v>8500</v>
      </c>
      <c r="B67" s="23" t="s">
        <v>121</v>
      </c>
      <c r="C67" s="60">
        <v>0</v>
      </c>
      <c r="D67" s="60">
        <v>0</v>
      </c>
      <c r="E67" s="60">
        <v>0</v>
      </c>
      <c r="F67" s="60">
        <v>0</v>
      </c>
      <c r="G67" s="60">
        <v>0</v>
      </c>
      <c r="H67" s="61">
        <v>0</v>
      </c>
    </row>
    <row r="68" spans="1:8" x14ac:dyDescent="0.2">
      <c r="A68" s="22">
        <v>9000</v>
      </c>
      <c r="B68" s="23" t="s">
        <v>130</v>
      </c>
      <c r="C68" s="60">
        <f t="shared" ref="C68:H68" si="9">SUM(C69:C75)</f>
        <v>0</v>
      </c>
      <c r="D68" s="60">
        <f t="shared" si="9"/>
        <v>5106973.18</v>
      </c>
      <c r="E68" s="60">
        <f t="shared" si="9"/>
        <v>5106973.18</v>
      </c>
      <c r="F68" s="60">
        <f t="shared" si="9"/>
        <v>5257522.8600000003</v>
      </c>
      <c r="G68" s="60">
        <f t="shared" si="9"/>
        <v>5106973.18</v>
      </c>
      <c r="H68" s="61">
        <f t="shared" si="9"/>
        <v>-150549.68</v>
      </c>
    </row>
    <row r="69" spans="1:8" x14ac:dyDescent="0.2">
      <c r="A69" s="22">
        <v>9100</v>
      </c>
      <c r="B69" s="23" t="s">
        <v>122</v>
      </c>
      <c r="C69" s="60">
        <v>0</v>
      </c>
      <c r="D69" s="48">
        <v>5000000</v>
      </c>
      <c r="E69" s="48">
        <v>5000000</v>
      </c>
      <c r="F69" s="48">
        <v>5000000</v>
      </c>
      <c r="G69" s="48">
        <v>5000000</v>
      </c>
      <c r="H69" s="61">
        <v>0</v>
      </c>
    </row>
    <row r="70" spans="1:8" x14ac:dyDescent="0.2">
      <c r="A70" s="22">
        <v>9200</v>
      </c>
      <c r="B70" s="23" t="s">
        <v>123</v>
      </c>
      <c r="C70" s="60">
        <v>0</v>
      </c>
      <c r="D70" s="48">
        <v>106973.18</v>
      </c>
      <c r="E70" s="48">
        <v>106973.18</v>
      </c>
      <c r="F70" s="48">
        <v>257522.86</v>
      </c>
      <c r="G70" s="48">
        <v>106973.18</v>
      </c>
      <c r="H70" s="49">
        <v>-150549.68</v>
      </c>
    </row>
    <row r="71" spans="1:8" x14ac:dyDescent="0.2">
      <c r="A71" s="22">
        <v>9300</v>
      </c>
      <c r="B71" s="23" t="s">
        <v>124</v>
      </c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61">
        <v>0</v>
      </c>
    </row>
    <row r="72" spans="1:8" x14ac:dyDescent="0.2">
      <c r="A72" s="22">
        <v>9400</v>
      </c>
      <c r="B72" s="23" t="s">
        <v>125</v>
      </c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61">
        <v>0</v>
      </c>
    </row>
    <row r="73" spans="1:8" x14ac:dyDescent="0.2">
      <c r="A73" s="22">
        <v>9500</v>
      </c>
      <c r="B73" s="23" t="s">
        <v>126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  <c r="H73" s="61">
        <v>0</v>
      </c>
    </row>
    <row r="74" spans="1:8" x14ac:dyDescent="0.2">
      <c r="A74" s="22">
        <v>9600</v>
      </c>
      <c r="B74" s="23" t="s">
        <v>127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  <c r="H74" s="61">
        <v>0</v>
      </c>
    </row>
    <row r="75" spans="1:8" x14ac:dyDescent="0.2">
      <c r="A75" s="24">
        <v>9900</v>
      </c>
      <c r="B75" s="25" t="s">
        <v>128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3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3" sqref="H3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148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131411011.94999999</v>
      </c>
      <c r="D3" s="9">
        <f t="shared" si="0"/>
        <v>149763238.46000001</v>
      </c>
      <c r="E3" s="9">
        <f t="shared" si="0"/>
        <v>281174250.41000003</v>
      </c>
      <c r="F3" s="9">
        <f t="shared" si="0"/>
        <v>222657028.29000002</v>
      </c>
      <c r="G3" s="9">
        <f t="shared" si="0"/>
        <v>204642257.06</v>
      </c>
      <c r="H3" s="10">
        <f t="shared" si="0"/>
        <v>58517222.119999997</v>
      </c>
    </row>
    <row r="4" spans="1:8" x14ac:dyDescent="0.2">
      <c r="A4" s="26">
        <v>1</v>
      </c>
      <c r="B4" s="27" t="s">
        <v>14</v>
      </c>
      <c r="C4" s="48">
        <v>117469936.45999999</v>
      </c>
      <c r="D4" s="48">
        <v>44197660.770000003</v>
      </c>
      <c r="E4" s="48">
        <v>161667597.22999999</v>
      </c>
      <c r="F4" s="48">
        <v>135176785.44999999</v>
      </c>
      <c r="G4" s="48">
        <v>130287685.72</v>
      </c>
      <c r="H4" s="49">
        <v>26490811.780000001</v>
      </c>
    </row>
    <row r="5" spans="1:8" x14ac:dyDescent="0.2">
      <c r="A5" s="26">
        <v>2</v>
      </c>
      <c r="B5" s="27" t="s">
        <v>15</v>
      </c>
      <c r="C5" s="48">
        <v>13941075.49</v>
      </c>
      <c r="D5" s="48">
        <v>100458604.51000001</v>
      </c>
      <c r="E5" s="48">
        <v>114399680</v>
      </c>
      <c r="F5" s="48">
        <v>82222719.980000004</v>
      </c>
      <c r="G5" s="48">
        <v>69247598.159999996</v>
      </c>
      <c r="H5" s="49">
        <v>32176960.02</v>
      </c>
    </row>
    <row r="6" spans="1:8" x14ac:dyDescent="0.2">
      <c r="A6" s="26">
        <v>3</v>
      </c>
      <c r="B6" s="27" t="s">
        <v>17</v>
      </c>
      <c r="C6" s="48">
        <v>0</v>
      </c>
      <c r="D6" s="48">
        <v>5106973.18</v>
      </c>
      <c r="E6" s="48">
        <v>5106973.18</v>
      </c>
      <c r="F6" s="48">
        <v>5257522.8600000003</v>
      </c>
      <c r="G6" s="48">
        <v>5106973.18</v>
      </c>
      <c r="H6" s="49">
        <v>-150549.68</v>
      </c>
    </row>
    <row r="7" spans="1:8" x14ac:dyDescent="0.2">
      <c r="A7" s="26">
        <v>4</v>
      </c>
      <c r="B7" s="27" t="s">
        <v>132</v>
      </c>
      <c r="C7" s="48"/>
      <c r="D7" s="48"/>
      <c r="E7" s="48"/>
      <c r="F7" s="48"/>
      <c r="G7" s="48"/>
      <c r="H7" s="49"/>
    </row>
    <row r="8" spans="1:8" x14ac:dyDescent="0.2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H1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149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10">
        <v>0</v>
      </c>
    </row>
    <row r="4" spans="1:8" x14ac:dyDescent="0.2">
      <c r="A4" s="30">
        <v>1</v>
      </c>
      <c r="B4" s="31" t="s">
        <v>32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3">
        <v>0</v>
      </c>
    </row>
    <row r="5" spans="1:8" x14ac:dyDescent="0.2">
      <c r="A5" s="32">
        <v>11</v>
      </c>
      <c r="B5" s="33" t="s">
        <v>135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3">
        <v>0</v>
      </c>
    </row>
    <row r="6" spans="1:8" x14ac:dyDescent="0.2">
      <c r="A6" s="32">
        <v>12</v>
      </c>
      <c r="B6" s="33" t="s">
        <v>33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</row>
    <row r="7" spans="1:8" x14ac:dyDescent="0.2">
      <c r="A7" s="32">
        <v>13</v>
      </c>
      <c r="B7" s="33" t="s">
        <v>136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3">
        <v>0</v>
      </c>
    </row>
    <row r="8" spans="1:8" x14ac:dyDescent="0.2">
      <c r="A8" s="32">
        <v>14</v>
      </c>
      <c r="B8" s="33" t="s">
        <v>18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3">
        <v>0</v>
      </c>
    </row>
    <row r="9" spans="1:8" x14ac:dyDescent="0.2">
      <c r="A9" s="32">
        <v>15</v>
      </c>
      <c r="B9" s="33" t="s">
        <v>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3">
        <v>0</v>
      </c>
    </row>
    <row r="10" spans="1:8" x14ac:dyDescent="0.2">
      <c r="A10" s="32">
        <v>16</v>
      </c>
      <c r="B10" s="33" t="s">
        <v>34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3">
        <v>0</v>
      </c>
    </row>
    <row r="11" spans="1:8" x14ac:dyDescent="0.2">
      <c r="A11" s="32">
        <v>17</v>
      </c>
      <c r="B11" s="33" t="s">
        <v>137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3">
        <v>0</v>
      </c>
    </row>
    <row r="12" spans="1:8" x14ac:dyDescent="0.2">
      <c r="A12" s="32">
        <v>18</v>
      </c>
      <c r="B12" s="33" t="s">
        <v>35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3">
        <v>0</v>
      </c>
    </row>
    <row r="13" spans="1:8" x14ac:dyDescent="0.2">
      <c r="A13" s="30">
        <v>2</v>
      </c>
      <c r="B13" s="31" t="s">
        <v>36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3">
        <v>0</v>
      </c>
    </row>
    <row r="14" spans="1:8" x14ac:dyDescent="0.2">
      <c r="A14" s="32">
        <v>21</v>
      </c>
      <c r="B14" s="33" t="s">
        <v>138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3">
        <v>0</v>
      </c>
    </row>
    <row r="15" spans="1:8" x14ac:dyDescent="0.2">
      <c r="A15" s="32">
        <v>22</v>
      </c>
      <c r="B15" s="33" t="s">
        <v>47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3">
        <v>0</v>
      </c>
    </row>
    <row r="16" spans="1:8" x14ac:dyDescent="0.2">
      <c r="A16" s="32">
        <v>23</v>
      </c>
      <c r="B16" s="33" t="s">
        <v>37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3">
        <v>0</v>
      </c>
    </row>
    <row r="17" spans="1:8" x14ac:dyDescent="0.2">
      <c r="A17" s="32">
        <v>24</v>
      </c>
      <c r="B17" s="33" t="s">
        <v>139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3">
        <v>0</v>
      </c>
    </row>
    <row r="18" spans="1:8" x14ac:dyDescent="0.2">
      <c r="A18" s="32">
        <v>25</v>
      </c>
      <c r="B18" s="33" t="s">
        <v>140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3">
        <v>0</v>
      </c>
    </row>
    <row r="19" spans="1:8" x14ac:dyDescent="0.2">
      <c r="A19" s="32">
        <v>26</v>
      </c>
      <c r="B19" s="33" t="s">
        <v>141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3">
        <v>0</v>
      </c>
    </row>
    <row r="20" spans="1:8" x14ac:dyDescent="0.2">
      <c r="A20" s="32">
        <v>27</v>
      </c>
      <c r="B20" s="33" t="s">
        <v>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3">
        <v>0</v>
      </c>
    </row>
    <row r="21" spans="1:8" x14ac:dyDescent="0.2">
      <c r="A21" s="30">
        <v>3</v>
      </c>
      <c r="B21" s="31" t="s">
        <v>142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3">
        <v>0</v>
      </c>
    </row>
    <row r="22" spans="1:8" x14ac:dyDescent="0.2">
      <c r="A22" s="32">
        <v>31</v>
      </c>
      <c r="B22" s="33" t="s">
        <v>48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3">
        <v>0</v>
      </c>
    </row>
    <row r="23" spans="1:8" x14ac:dyDescent="0.2">
      <c r="A23" s="32">
        <v>32</v>
      </c>
      <c r="B23" s="33" t="s">
        <v>40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3">
        <v>0</v>
      </c>
    </row>
    <row r="24" spans="1:8" x14ac:dyDescent="0.2">
      <c r="A24" s="32">
        <v>33</v>
      </c>
      <c r="B24" s="33" t="s">
        <v>49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3">
        <v>0</v>
      </c>
    </row>
    <row r="25" spans="1:8" x14ac:dyDescent="0.2">
      <c r="A25" s="32">
        <v>34</v>
      </c>
      <c r="B25" s="33" t="s">
        <v>143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3">
        <v>0</v>
      </c>
    </row>
    <row r="26" spans="1:8" x14ac:dyDescent="0.2">
      <c r="A26" s="32">
        <v>35</v>
      </c>
      <c r="B26" s="33" t="s">
        <v>38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3">
        <v>0</v>
      </c>
    </row>
    <row r="27" spans="1:8" x14ac:dyDescent="0.2">
      <c r="A27" s="32">
        <v>36</v>
      </c>
      <c r="B27" s="33" t="s">
        <v>20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3">
        <v>0</v>
      </c>
    </row>
    <row r="28" spans="1:8" x14ac:dyDescent="0.2">
      <c r="A28" s="32">
        <v>37</v>
      </c>
      <c r="B28" s="33" t="s">
        <v>21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3">
        <v>0</v>
      </c>
    </row>
    <row r="29" spans="1:8" x14ac:dyDescent="0.2">
      <c r="A29" s="32">
        <v>38</v>
      </c>
      <c r="B29" s="33" t="s">
        <v>144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3">
        <v>0</v>
      </c>
    </row>
    <row r="30" spans="1:8" x14ac:dyDescent="0.2">
      <c r="A30" s="32">
        <v>39</v>
      </c>
      <c r="B30" s="33" t="s">
        <v>50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3">
        <v>0</v>
      </c>
    </row>
    <row r="31" spans="1:8" x14ac:dyDescent="0.2">
      <c r="A31" s="30">
        <v>4</v>
      </c>
      <c r="B31" s="31" t="s">
        <v>51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3">
        <v>0</v>
      </c>
    </row>
    <row r="32" spans="1:8" x14ac:dyDescent="0.2">
      <c r="A32" s="32">
        <v>41</v>
      </c>
      <c r="B32" s="33" t="s">
        <v>145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3">
        <v>0</v>
      </c>
    </row>
    <row r="33" spans="1:8" ht="22.5" x14ac:dyDescent="0.2">
      <c r="A33" s="32">
        <v>42</v>
      </c>
      <c r="B33" s="33" t="s">
        <v>41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3">
        <v>0</v>
      </c>
    </row>
    <row r="34" spans="1:8" x14ac:dyDescent="0.2">
      <c r="A34" s="32">
        <v>43</v>
      </c>
      <c r="B34" s="33" t="s">
        <v>52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3">
        <v>0</v>
      </c>
    </row>
    <row r="35" spans="1:8" x14ac:dyDescent="0.2">
      <c r="A35" s="34">
        <v>44</v>
      </c>
      <c r="B35" s="35" t="s">
        <v>22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5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6" sqref="H6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66" t="s">
        <v>150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5">
        <v>0</v>
      </c>
    </row>
    <row r="6" spans="1:8" x14ac:dyDescent="0.2">
      <c r="A6" s="44">
        <v>900003</v>
      </c>
      <c r="B6" s="45" t="s">
        <v>44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</row>
    <row r="7" spans="1:8" x14ac:dyDescent="0.2">
      <c r="A7" s="43">
        <v>31120</v>
      </c>
      <c r="B7" s="42" t="s">
        <v>28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5">
        <v>0</v>
      </c>
    </row>
    <row r="8" spans="1:8" x14ac:dyDescent="0.2">
      <c r="A8" s="43">
        <v>31210</v>
      </c>
      <c r="B8" s="42" t="s">
        <v>45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5">
        <v>0</v>
      </c>
    </row>
    <row r="9" spans="1:8" x14ac:dyDescent="0.2">
      <c r="A9" s="43">
        <v>31220</v>
      </c>
      <c r="B9" s="42" t="s">
        <v>46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5">
        <v>0</v>
      </c>
    </row>
    <row r="10" spans="1:8" x14ac:dyDescent="0.2">
      <c r="A10" s="43">
        <v>32200</v>
      </c>
      <c r="B10" s="42" t="s">
        <v>53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5">
        <v>0</v>
      </c>
    </row>
    <row r="11" spans="1:8" x14ac:dyDescent="0.2">
      <c r="A11" s="43">
        <v>32300</v>
      </c>
      <c r="B11" s="42" t="s">
        <v>54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5">
        <v>0</v>
      </c>
    </row>
    <row r="12" spans="1:8" x14ac:dyDescent="0.2">
      <c r="A12" s="46">
        <v>32400</v>
      </c>
      <c r="B12" s="47" t="s">
        <v>30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B13" sqref="B13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66" t="s">
        <v>133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54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14"/>
      <c r="D8" s="14"/>
      <c r="E8" s="14"/>
      <c r="F8" s="14"/>
      <c r="G8" s="14"/>
      <c r="H8" s="15"/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66" t="s">
        <v>150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2014-02-10T03:37:14Z</dcterms:created>
  <dcterms:modified xsi:type="dcterms:W3CDTF">2017-02-24T22:08:12Z</dcterms:modified>
</cp:coreProperties>
</file>