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52511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C43" i="4" l="1"/>
  <c r="B43" i="4"/>
  <c r="B24" i="4"/>
  <c r="C24" i="4"/>
  <c r="C3" i="4"/>
  <c r="B3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<sst xmlns="http://schemas.openxmlformats.org/spreadsheetml/2006/main" count="54" uniqueCount="54">
  <si>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</si>
  <si>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</si>
  <si>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</si>
  <si>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</si>
  <si>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</si>
  <si>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</si>
  <si>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</si>
  <si>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</si>
  <si>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</si>
  <si>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</si>
  <si>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</si>
  <si>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</si>
  <si>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</si>
  <si>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</si>
  <si>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</si>
  <si>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</si>
  <si>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</si>
  <si>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</si>
  <si>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</si>
  <si>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</si>
  <si>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</si>
  <si>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</si>
  <si>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</si>
  <si>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</si>
  <si>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</si>
  <si>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</si>
  <si>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</si>
  <si>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</si>
  <si>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</si>
  <si>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</si>
  <si>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</si>
  <si>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</si>
  <si>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</si>
  <si>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</si>
  <si>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</si>
  <si>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</si>
  <si>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</si>
  <si>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</si>
  <si>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</si>
  <si>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</si>
  <si>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</si>
  <si>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</si>
  <si>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</si>
  <si>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</si>
  <si>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</si>
  <si>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</si>
  <si>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</si>
  <si>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</si>
  <si>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</si>
  <si>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</si>
  <si>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</si>
  <si>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</si>
  <si>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</si>
  <si>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MUNICIPIO DE PURISIMA DEL RINCÓN GUANAJUATO
ESTADO DE CAMBIOS EN LA SITUACIÓN FINANCIERA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</si>
</sst>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C24" sqref="C24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823422640.45999992</v>
      </c>
      <c r="C3" s="17">
        <f>C4+C13</f>
        <v>38269180.390000001</v>
      </c>
    </row>
    <row r="4" spans="1:3" ht="12.75" customHeight="1" x14ac:dyDescent="0.2">
      <c r="A4" s="6" t="s">
        <v>7</v>
      </c>
      <c r="B4" s="16">
        <f>SUM(B5:B11)</f>
        <v>822979648.07999992</v>
      </c>
      <c r="C4" s="17">
        <f>SUM(C5:C11)</f>
        <v>0</v>
      </c>
    </row>
    <row r="5" spans="1:3" x14ac:dyDescent="0.2">
      <c r="A5" s="9" t="s">
        <v>14</v>
      </c>
      <c r="B5" s="7">
        <v>23748681.370000001</v>
      </c>
      <c r="C5" s="8">
        <v>0</v>
      </c>
    </row>
    <row r="6" spans="1:3" x14ac:dyDescent="0.2">
      <c r="A6" s="9" t="s">
        <v>15</v>
      </c>
      <c r="B6" s="7">
        <v>10444450.189999999</v>
      </c>
      <c r="C6" s="8">
        <v>0</v>
      </c>
    </row>
    <row r="7" spans="1:3" x14ac:dyDescent="0.2">
      <c r="A7" s="9" t="s">
        <v>16</v>
      </c>
      <c r="B7" s="7">
        <v>788786516.51999998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442992.38</v>
      </c>
      <c r="C13" s="17">
        <f>SUM(C14:C22)</f>
        <v>38269180.390000001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34679825.630000003</v>
      </c>
    </row>
    <row r="17" spans="1:3" x14ac:dyDescent="0.2">
      <c r="A17" s="9" t="s">
        <v>22</v>
      </c>
      <c r="B17" s="7">
        <v>0</v>
      </c>
      <c r="C17" s="8">
        <v>2669071.08</v>
      </c>
    </row>
    <row r="18" spans="1:3" x14ac:dyDescent="0.2">
      <c r="A18" s="9" t="s">
        <v>23</v>
      </c>
      <c r="B18" s="7">
        <v>0</v>
      </c>
      <c r="C18" s="8">
        <v>0</v>
      </c>
    </row>
    <row r="19" spans="1:3" x14ac:dyDescent="0.2">
      <c r="A19" s="9" t="s">
        <v>24</v>
      </c>
      <c r="B19" s="7">
        <v>442992.38</v>
      </c>
      <c r="C19" s="8">
        <v>0</v>
      </c>
    </row>
    <row r="20" spans="1:3" x14ac:dyDescent="0.2">
      <c r="A20" s="9" t="s">
        <v>25</v>
      </c>
      <c r="B20" s="7">
        <v>0</v>
      </c>
      <c r="C20" s="8">
        <v>920283.68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4569490.25</v>
      </c>
      <c r="C24" s="17">
        <f>C25+C35</f>
        <v>0</v>
      </c>
    </row>
    <row r="25" spans="1:3" x14ac:dyDescent="0.2">
      <c r="A25" s="6" t="s">
        <v>9</v>
      </c>
      <c r="B25" s="16">
        <f>SUM(B26:B33)</f>
        <v>4569490.25</v>
      </c>
      <c r="C25" s="17">
        <f>SUM(C26:C33)</f>
        <v>0</v>
      </c>
    </row>
    <row r="26" spans="1:3" x14ac:dyDescent="0.2">
      <c r="A26" s="9" t="s">
        <v>28</v>
      </c>
      <c r="B26" s="7">
        <v>4569490.25</v>
      </c>
      <c r="C26" s="8">
        <v>0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47954839.240000002</v>
      </c>
      <c r="C43" s="23">
        <f>C44+C49+C56</f>
        <v>39046151.160000004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1421068.42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1421068.42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47954839.240000002</v>
      </c>
      <c r="C49" s="17">
        <f>SUM(C50:C54)</f>
        <v>37625082.740000002</v>
      </c>
    </row>
    <row r="50" spans="1:3" x14ac:dyDescent="0.2">
      <c r="A50" s="9" t="s">
        <v>44</v>
      </c>
      <c r="B50" s="7">
        <v>47954839.240000002</v>
      </c>
      <c r="C50" s="8">
        <v>0</v>
      </c>
    </row>
    <row r="51" spans="1:3" x14ac:dyDescent="0.2">
      <c r="A51" s="9" t="s">
        <v>45</v>
      </c>
      <c r="B51" s="7">
        <v>0</v>
      </c>
      <c r="C51" s="8">
        <v>37625082.740000002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2017-12-15T19:17:38Z</cp:lastPrinted>
  <dcterms:created xsi:type="dcterms:W3CDTF">2012-12-11T20:26:08Z</dcterms:created>
  <dcterms:modified xsi:type="dcterms:W3CDTF">2019-05-30T17:49:53Z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