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52511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D4" i="1" l="1"/>
  <c r="C4" i="1"/>
  <c r="E4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F15" i="1" l="1"/>
  <c r="G16" i="1"/>
  <c r="G15" i="1" s="1"/>
  <c r="F6" i="1"/>
  <c r="F4" i="1" s="1"/>
  <c r="G7" i="1"/>
  <c r="G6" i="1" s="1"/>
  <c r="G4" i="1" l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<sst xmlns="http://schemas.openxmlformats.org/spreadsheetml/2006/main" count="27" uniqueCount="27">
  <si>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</si>
  <si>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</si>
  <si>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</si>
  <si>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</si>
  <si>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</si>
  <si>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</si>
  <si>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</si>
  <si>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</si>
  <si>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</si>
  <si>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</si>
  <si>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</si>
  <si>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</si>
  <si>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</si>
  <si>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</si>
  <si>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</si>
  <si>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</si>
  <si>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</si>
  <si>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</si>
  <si>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</si>
  <si>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</si>
  <si>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</si>
  <si>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</si>
  <si>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</si>
  <si>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</si>
  <si>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</si>
  <si>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</si>
  <si>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MUNICIPIO DE PURISIMA DEL RINCÓN GUANAJUATO
ESTADO ANALÍTICO DEL ACTIVO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</si>
</sst>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Normal="100" workbookViewId="0">
      <selection sqref="A1:G1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838548839.67000008</v>
      </c>
      <c r="D4" s="13">
        <f>SUM(D6+D15)</f>
        <v>1677196366.3400002</v>
      </c>
      <c r="E4" s="13">
        <f>SUM(E6+E15)</f>
        <v>1666208858.29</v>
      </c>
      <c r="F4" s="13">
        <f>SUM(F6+F15)</f>
        <v>849536347.72000003</v>
      </c>
      <c r="G4" s="13">
        <f>SUM(G6+G15)</f>
        <v>10987508.050000079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72840953.090000004</v>
      </c>
      <c r="D6" s="13">
        <f>SUM(D7:D13)</f>
        <v>1352596852.9400001</v>
      </c>
      <c r="E6" s="13">
        <f>SUM(E7:E13)</f>
        <v>1379435532.9000001</v>
      </c>
      <c r="F6" s="13">
        <f>SUM(F7:F13)</f>
        <v>46002273.129999973</v>
      </c>
      <c r="G6" s="18">
        <f>SUM(G7:G13)</f>
        <v>-26838679.960000031</v>
      </c>
    </row>
    <row r="7" spans="1:7" x14ac:dyDescent="0.2">
      <c r="A7" s="3">
        <v>1110</v>
      </c>
      <c r="B7" s="7" t="s">
        <v>9</v>
      </c>
      <c r="C7" s="18">
        <v>46626130.280000001</v>
      </c>
      <c r="D7" s="18">
        <v>800106905.97000003</v>
      </c>
      <c r="E7" s="18">
        <v>823855587.34000003</v>
      </c>
      <c r="F7" s="18">
        <f>C7+D7-E7</f>
        <v>22877448.909999967</v>
      </c>
      <c r="G7" s="18">
        <f t="shared" ref="G7:G13" si="0">F7-C7</f>
        <v>-23748681.370000035</v>
      </c>
    </row>
    <row r="8" spans="1:7" x14ac:dyDescent="0.2">
      <c r="A8" s="3">
        <v>1120</v>
      </c>
      <c r="B8" s="7" t="s">
        <v>10</v>
      </c>
      <c r="C8" s="18">
        <v>26214822.809999999</v>
      </c>
      <c r="D8" s="18">
        <v>508073837.93000001</v>
      </c>
      <c r="E8" s="18">
        <v>518518288.12</v>
      </c>
      <c r="F8" s="18">
        <f t="shared" ref="F8:F13" si="1">C8+D8-E8</f>
        <v>15770372.620000005</v>
      </c>
      <c r="G8" s="18">
        <f t="shared" si="0"/>
        <v>-10444450.189999994</v>
      </c>
    </row>
    <row r="9" spans="1:7" x14ac:dyDescent="0.2">
      <c r="A9" s="3">
        <v>1130</v>
      </c>
      <c r="B9" s="7" t="s">
        <v>11</v>
      </c>
      <c r="C9" s="18">
        <v>0</v>
      </c>
      <c r="D9" s="18">
        <v>44416109.039999999</v>
      </c>
      <c r="E9" s="18">
        <v>37061657.439999998</v>
      </c>
      <c r="F9" s="18">
        <f t="shared" si="1"/>
        <v>7354451.6000000015</v>
      </c>
      <c r="G9" s="18">
        <f t="shared" si="0"/>
        <v>7354451.6000000015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765707886.58000004</v>
      </c>
      <c r="D15" s="13">
        <f>SUM(D16:D24)</f>
        <v>324599513.39999998</v>
      </c>
      <c r="E15" s="13">
        <f>SUM(E16:E24)</f>
        <v>286773325.38999999</v>
      </c>
      <c r="F15" s="13">
        <f>SUM(F16:F24)</f>
        <v>803534074.59000003</v>
      </c>
      <c r="G15" s="13">
        <f>SUM(G16:G24)</f>
        <v>37826188.01000011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722653174.25999999</v>
      </c>
      <c r="D18" s="19">
        <v>319607596.19</v>
      </c>
      <c r="E18" s="19">
        <v>284927770.56</v>
      </c>
      <c r="F18" s="19">
        <f t="shared" si="3"/>
        <v>757332999.8900001</v>
      </c>
      <c r="G18" s="19">
        <f t="shared" si="2"/>
        <v>34679825.630000114</v>
      </c>
    </row>
    <row r="19" spans="1:7" x14ac:dyDescent="0.2">
      <c r="A19" s="3">
        <v>1240</v>
      </c>
      <c r="B19" s="7" t="s">
        <v>18</v>
      </c>
      <c r="C19" s="18">
        <v>42544283.189999998</v>
      </c>
      <c r="D19" s="18">
        <v>4071633.53</v>
      </c>
      <c r="E19" s="18">
        <v>1402562.45</v>
      </c>
      <c r="F19" s="18">
        <f t="shared" si="3"/>
        <v>45213354.269999996</v>
      </c>
      <c r="G19" s="18">
        <f t="shared" si="2"/>
        <v>2669071.0799999982</v>
      </c>
    </row>
    <row r="20" spans="1:7" x14ac:dyDescent="0.2">
      <c r="A20" s="3">
        <v>1250</v>
      </c>
      <c r="B20" s="7" t="s">
        <v>19</v>
      </c>
      <c r="C20" s="18">
        <v>412059.13</v>
      </c>
      <c r="D20" s="18">
        <v>0</v>
      </c>
      <c r="E20" s="18">
        <v>0</v>
      </c>
      <c r="F20" s="18">
        <f t="shared" si="3"/>
        <v>412059.13</v>
      </c>
      <c r="G20" s="18">
        <f t="shared" si="2"/>
        <v>0</v>
      </c>
    </row>
    <row r="21" spans="1:7" x14ac:dyDescent="0.2">
      <c r="A21" s="3">
        <v>1260</v>
      </c>
      <c r="B21" s="7" t="s">
        <v>20</v>
      </c>
      <c r="C21" s="18">
        <v>39530</v>
      </c>
      <c r="D21" s="18">
        <v>0</v>
      </c>
      <c r="E21" s="18">
        <v>442992.38</v>
      </c>
      <c r="F21" s="18">
        <f t="shared" si="3"/>
        <v>-403462.38</v>
      </c>
      <c r="G21" s="18">
        <f t="shared" si="2"/>
        <v>-442992.38</v>
      </c>
    </row>
    <row r="22" spans="1:7" x14ac:dyDescent="0.2">
      <c r="A22" s="3">
        <v>1270</v>
      </c>
      <c r="B22" s="7" t="s">
        <v>21</v>
      </c>
      <c r="C22" s="18">
        <v>58840</v>
      </c>
      <c r="D22" s="18">
        <v>920283.68</v>
      </c>
      <c r="E22" s="18">
        <v>0</v>
      </c>
      <c r="F22" s="18">
        <f t="shared" si="3"/>
        <v>979123.68</v>
      </c>
      <c r="G22" s="18">
        <f t="shared" si="2"/>
        <v>920283.68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2018-03-08T18:40:55Z</cp:lastPrinted>
  <dcterms:created xsi:type="dcterms:W3CDTF">2014-02-09T04:04:15Z</dcterms:created>
  <dcterms:modified xsi:type="dcterms:W3CDTF">2019-05-30T17:52:52Z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