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52511"/>
</workbook>
</file>

<file path=xl/calcChain.xml><?xml version="1.0" encoding="utf-8"?>
<calcChain xmlns="http://schemas.openxmlformats.org/spreadsheetml/2006/main">
  <c r="E28" i="4" l="1"/>
  <c r="H28" i="4" s="1"/>
  <c r="E27" i="4"/>
  <c r="H27" i="4" s="1"/>
  <c r="E26" i="4"/>
  <c r="H26" i="4" s="1"/>
  <c r="E25" i="4"/>
  <c r="H25" i="4" s="1"/>
  <c r="E24" i="4"/>
  <c r="H24" i="4" s="1"/>
  <c r="E23" i="4"/>
  <c r="H23" i="4" s="1"/>
  <c r="E22" i="4"/>
  <c r="H22" i="4" s="1"/>
  <c r="E21" i="4"/>
  <c r="H21" i="4" s="1"/>
  <c r="E20" i="4"/>
  <c r="H20" i="4" s="1"/>
  <c r="E19" i="4"/>
  <c r="H19" i="4" s="1"/>
  <c r="E18" i="4"/>
  <c r="H18" i="4" s="1"/>
  <c r="E17" i="4"/>
  <c r="H17" i="4" s="1"/>
  <c r="E16" i="4"/>
  <c r="H16" i="4" s="1"/>
  <c r="E15" i="4"/>
  <c r="H15" i="4" s="1"/>
  <c r="E14" i="4"/>
  <c r="H14" i="4" s="1"/>
  <c r="H67" i="4" l="1"/>
  <c r="G67" i="4"/>
  <c r="F67" i="4"/>
  <c r="E67" i="4"/>
  <c r="D67" i="4"/>
  <c r="H65" i="4"/>
  <c r="H63" i="4"/>
  <c r="H61" i="4"/>
  <c r="H59" i="4"/>
  <c r="H57" i="4"/>
  <c r="H55" i="4"/>
  <c r="H53" i="4"/>
  <c r="E65" i="4"/>
  <c r="E63" i="4"/>
  <c r="E61" i="4"/>
  <c r="E59" i="4"/>
  <c r="E57" i="4"/>
  <c r="E55" i="4"/>
  <c r="E53" i="4"/>
  <c r="C67" i="4"/>
  <c r="H45" i="4"/>
  <c r="G45" i="4"/>
  <c r="F45" i="4"/>
  <c r="H43" i="4"/>
  <c r="H42" i="4"/>
  <c r="H41" i="4"/>
  <c r="H40" i="4"/>
  <c r="E45" i="4"/>
  <c r="E43" i="4"/>
  <c r="E42" i="4"/>
  <c r="E41" i="4"/>
  <c r="E40" i="4"/>
  <c r="D45" i="4"/>
  <c r="C45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31" i="4"/>
  <c r="F31" i="4"/>
  <c r="D31" i="4"/>
  <c r="C31" i="4"/>
  <c r="H31" i="4" l="1"/>
  <c r="E31" i="4"/>
  <c r="H40" i="5" l="1"/>
  <c r="H39" i="5"/>
  <c r="H34" i="5"/>
  <c r="H33" i="5"/>
  <c r="H30" i="5"/>
  <c r="H29" i="5"/>
  <c r="H28" i="5"/>
  <c r="H12" i="5"/>
  <c r="H10" i="5"/>
  <c r="H8" i="5"/>
  <c r="E40" i="5"/>
  <c r="E39" i="5"/>
  <c r="E38" i="5"/>
  <c r="H38" i="5" s="1"/>
  <c r="E37" i="5"/>
  <c r="H37" i="5" s="1"/>
  <c r="E34" i="5"/>
  <c r="E33" i="5"/>
  <c r="E32" i="5"/>
  <c r="H32" i="5" s="1"/>
  <c r="E31" i="5"/>
  <c r="H31" i="5" s="1"/>
  <c r="E30" i="5"/>
  <c r="E29" i="5"/>
  <c r="E28" i="5"/>
  <c r="E27" i="5"/>
  <c r="H27" i="5" s="1"/>
  <c r="E26" i="5"/>
  <c r="H26" i="5" s="1"/>
  <c r="E23" i="5"/>
  <c r="H23" i="5" s="1"/>
  <c r="E22" i="5"/>
  <c r="H22" i="5" s="1"/>
  <c r="E21" i="5"/>
  <c r="H21" i="5" s="1"/>
  <c r="E20" i="5"/>
  <c r="H20" i="5" s="1"/>
  <c r="E19" i="5"/>
  <c r="H19" i="5" s="1"/>
  <c r="E18" i="5"/>
  <c r="H18" i="5" s="1"/>
  <c r="E17" i="5"/>
  <c r="H17" i="5" s="1"/>
  <c r="E14" i="5"/>
  <c r="H14" i="5" s="1"/>
  <c r="E13" i="5"/>
  <c r="H13" i="5" s="1"/>
  <c r="E12" i="5"/>
  <c r="E11" i="5"/>
  <c r="H11" i="5" s="1"/>
  <c r="E10" i="5"/>
  <c r="E9" i="5"/>
  <c r="H9" i="5" s="1"/>
  <c r="E8" i="5"/>
  <c r="E7" i="5"/>
  <c r="H7" i="5" s="1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D16" i="8"/>
  <c r="C16" i="8"/>
  <c r="E6" i="6"/>
  <c r="H6" i="6" s="1"/>
  <c r="E7" i="6"/>
  <c r="H7" i="6" s="1"/>
  <c r="E8" i="6"/>
  <c r="E9" i="6"/>
  <c r="H9" i="6" s="1"/>
  <c r="E10" i="6"/>
  <c r="H10" i="6" s="1"/>
  <c r="E11" i="6"/>
  <c r="E12" i="6"/>
  <c r="H76" i="6"/>
  <c r="H75" i="6"/>
  <c r="H74" i="6"/>
  <c r="H73" i="6"/>
  <c r="H72" i="6"/>
  <c r="H70" i="6"/>
  <c r="H67" i="6"/>
  <c r="H66" i="6"/>
  <c r="H64" i="6"/>
  <c r="H63" i="6"/>
  <c r="H62" i="6"/>
  <c r="H61" i="6"/>
  <c r="H60" i="6"/>
  <c r="H59" i="6"/>
  <c r="H58" i="6"/>
  <c r="H57" i="6"/>
  <c r="H48" i="6"/>
  <c r="H42" i="6"/>
  <c r="H41" i="6"/>
  <c r="H40" i="6"/>
  <c r="H39" i="6"/>
  <c r="H38" i="6"/>
  <c r="H12" i="6"/>
  <c r="H11" i="6"/>
  <c r="H8" i="6"/>
  <c r="E76" i="6"/>
  <c r="E75" i="6"/>
  <c r="E74" i="6"/>
  <c r="E73" i="6"/>
  <c r="E72" i="6"/>
  <c r="E71" i="6"/>
  <c r="H71" i="6" s="1"/>
  <c r="E70" i="6"/>
  <c r="E68" i="6"/>
  <c r="H68" i="6" s="1"/>
  <c r="E67" i="6"/>
  <c r="E66" i="6"/>
  <c r="E64" i="6"/>
  <c r="E63" i="6"/>
  <c r="E62" i="6"/>
  <c r="E61" i="6"/>
  <c r="E60" i="6"/>
  <c r="E59" i="6"/>
  <c r="E58" i="6"/>
  <c r="E57" i="6"/>
  <c r="E56" i="6"/>
  <c r="H56" i="6" s="1"/>
  <c r="E55" i="6"/>
  <c r="H55" i="6" s="1"/>
  <c r="E54" i="6"/>
  <c r="H54" i="6" s="1"/>
  <c r="E52" i="6"/>
  <c r="H52" i="6" s="1"/>
  <c r="E51" i="6"/>
  <c r="H51" i="6" s="1"/>
  <c r="E50" i="6"/>
  <c r="H50" i="6" s="1"/>
  <c r="E49" i="6"/>
  <c r="H49" i="6" s="1"/>
  <c r="E48" i="6"/>
  <c r="E47" i="6"/>
  <c r="H47" i="6" s="1"/>
  <c r="E46" i="6"/>
  <c r="H46" i="6" s="1"/>
  <c r="E45" i="6"/>
  <c r="H45" i="6" s="1"/>
  <c r="E44" i="6"/>
  <c r="H44" i="6" s="1"/>
  <c r="E42" i="6"/>
  <c r="E41" i="6"/>
  <c r="E40" i="6"/>
  <c r="E39" i="6"/>
  <c r="E38" i="6"/>
  <c r="E37" i="6"/>
  <c r="H37" i="6" s="1"/>
  <c r="E36" i="6"/>
  <c r="H36" i="6" s="1"/>
  <c r="E35" i="6"/>
  <c r="H35" i="6" s="1"/>
  <c r="E34" i="6"/>
  <c r="H34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D23" i="6"/>
  <c r="D13" i="6"/>
  <c r="D5" i="6"/>
  <c r="C69" i="6"/>
  <c r="C65" i="6"/>
  <c r="C57" i="6"/>
  <c r="C53" i="6"/>
  <c r="C43" i="6"/>
  <c r="C33" i="6"/>
  <c r="C23" i="6"/>
  <c r="C13" i="6"/>
  <c r="C5" i="6"/>
  <c r="H36" i="5" l="1"/>
  <c r="E36" i="5"/>
  <c r="H25" i="5"/>
  <c r="C42" i="5"/>
  <c r="H16" i="5"/>
  <c r="F42" i="5"/>
  <c r="D42" i="5"/>
  <c r="G42" i="5"/>
  <c r="E6" i="5"/>
  <c r="H6" i="5"/>
  <c r="E16" i="8"/>
  <c r="H6" i="8"/>
  <c r="H16" i="8" s="1"/>
  <c r="E69" i="6"/>
  <c r="H69" i="6" s="1"/>
  <c r="E65" i="6"/>
  <c r="H65" i="6" s="1"/>
  <c r="E53" i="6"/>
  <c r="H53" i="6" s="1"/>
  <c r="E43" i="6"/>
  <c r="H43" i="6" s="1"/>
  <c r="E33" i="6"/>
  <c r="H33" i="6" s="1"/>
  <c r="E23" i="6"/>
  <c r="H23" i="6" s="1"/>
  <c r="F77" i="6"/>
  <c r="C77" i="6"/>
  <c r="G77" i="6"/>
  <c r="E13" i="6"/>
  <c r="H13" i="6" s="1"/>
  <c r="D77" i="6"/>
  <c r="E5" i="6"/>
  <c r="E25" i="5"/>
  <c r="E16" i="5"/>
  <c r="E42" i="5" l="1"/>
  <c r="H42" i="5"/>
  <c r="E77" i="6"/>
  <c r="H5" i="6"/>
  <c r="H77" i="6" s="1"/>
</calcChain>
</file>

<file path=xl/sharedStrings.xml><?xml version="1.0" encoding="utf-8"?>
<sst xmlns="http://schemas.openxmlformats.org/spreadsheetml/2006/main" count="214" uniqueCount="156">
  <si>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</si>
  <si>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</si>
  <si>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</si>
  <si>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</si>
  <si>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</si>
  <si>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</si>
  <si>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</si>
  <si>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</si>
  <si>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</si>
  <si>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</si>
  <si>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</si>
  <si>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</si>
  <si>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</si>
  <si>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</si>
  <si>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</si>
  <si>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</si>
  <si>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</si>
  <si>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</si>
  <si>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</si>
  <si>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</si>
  <si>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</si>
  <si>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</si>
  <si>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</si>
  <si>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</si>
  <si>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</si>
  <si>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</si>
  <si>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</si>
  <si>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</si>
  <si>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</si>
  <si>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</si>
  <si>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</si>
  <si>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</si>
  <si>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</si>
  <si>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</si>
  <si>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</si>
  <si>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</si>
  <si>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</si>
  <si>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</si>
  <si>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</si>
  <si>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</si>
  <si>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</si>
  <si>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</si>
  <si>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</si>
  <si>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</si>
  <si>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</si>
  <si>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</si>
  <si>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</si>
  <si>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</si>
  <si>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</si>
  <si>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</si>
  <si>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</si>
  <si>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</si>
  <si>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</si>
  <si>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</si>
  <si>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</si>
  <si>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</si>
  <si>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</si>
  <si>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</si>
  <si>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</si>
  <si>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</si>
  <si>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</si>
  <si>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</si>
  <si>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</si>
  <si>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</si>
  <si>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</si>
  <si>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</si>
  <si>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</si>
  <si>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</si>
  <si>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</si>
  <si>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</si>
  <si>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</si>
  <si>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</si>
  <si>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</si>
  <si>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</si>
  <si>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</si>
  <si>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</si>
  <si>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</si>
  <si>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</si>
  <si>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</si>
  <si>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</si>
  <si>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</si>
  <si>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</si>
  <si>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</si>
  <si>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</si>
  <si>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</si>
  <si>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</si>
  <si>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</si>
  <si>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</si>
  <si>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</si>
  <si>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</si>
  <si>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</si>
  <si>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</si>
  <si>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</si>
  <si>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</si>
  <si>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</si>
  <si>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</si>
  <si>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</si>
  <si>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</si>
  <si>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</si>
  <si>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</si>
  <si>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</si>
  <si>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</si>
  <si>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</si>
  <si>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</si>
  <si>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</si>
  <si>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</si>
  <si>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</si>
  <si>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</si>
  <si>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</si>
  <si>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</si>
  <si>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</si>
  <si>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</si>
  <si>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</si>
  <si>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</si>
  <si>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</si>
  <si>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</si>
  <si>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</si>
  <si>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</si>
  <si>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</si>
  <si>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</si>
  <si>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</si>
  <si>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</si>
  <si>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</si>
  <si>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</si>
  <si>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</si>
  <si>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</si>
  <si>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</si>
  <si>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</si>
  <si>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MUNICIPIO DE PURISIMA DEL RINCÓN GUANAJUATO
ESTADO ANALÍTICO DEL EJERCICIO DEL PRESUPUESTO DE EGRESOS
Clasificación por Objeto del Gasto (Capítulo y Concepto)
Del 1 de Enero al AL 31 DE DICIEMBRE DEL 2018</t>
  </si>
  <si>
    <t>MUNICIPIO DE PURISIMA DEL RINCÓN GUANAJUATO
ESTADO ANALÍTICO DEL EJERCICIO DEL PRESUPUESTO DE EGRESOS
Clasificación Económica (por Tipo de Gasto)
Del 1 de Enero al AL 31 DE DICIEMBRE DEL 2018</t>
  </si>
  <si>
    <t>PRESIDENCIA MUNICIPAL</t>
  </si>
  <si>
    <t>SINDICATURA</t>
  </si>
  <si>
    <t>REGIDURIA</t>
  </si>
  <si>
    <t>FISCALIZACION</t>
  </si>
  <si>
    <t>JURIDICO</t>
  </si>
  <si>
    <t>TESORERIA</t>
  </si>
  <si>
    <t>PREDIAL Y CATASTRO</t>
  </si>
  <si>
    <t>CONTRALORIA MUNICIPAL</t>
  </si>
  <si>
    <t>EDUCACION</t>
  </si>
  <si>
    <t>CASA DE LA CULTURA</t>
  </si>
  <si>
    <t>DEPORTES (COMUDE)</t>
  </si>
  <si>
    <t>SEGURIDAD PUBLICA</t>
  </si>
  <si>
    <t>PROTECCION CIVIL</t>
  </si>
  <si>
    <t>DESARROLLO URBANO</t>
  </si>
  <si>
    <t>DESARROLLO SOCIAL</t>
  </si>
  <si>
    <t>DESARROLLO ECONOMICO Y TURISMO</t>
  </si>
  <si>
    <t>DESARROLLO RURAL</t>
  </si>
  <si>
    <t>SERVICIOS PUBLICOS</t>
  </si>
  <si>
    <t>RASTRO MUNICIPAL</t>
  </si>
  <si>
    <t>OBRAS PUBLICAS</t>
  </si>
  <si>
    <t>PLANEACION</t>
  </si>
  <si>
    <t>ECOLOGIA</t>
  </si>
  <si>
    <t>MUNICIPIO DE PURISIMA DEL RINCÓN GUANAJUATO
ESTADO ANALÍTICO DEL EJERCICIO DEL PRESUPUESTO DE EGRESOS
Clasificación Administrativa
Del 1 de Enero al AL 31 DE DICIEMBRE DEL 2018</t>
  </si>
  <si>
    <t>Gobierno (Federal/Estatal/Municipal) de MUNICIPIO DE PURISIMA DEL RINCÓN GUANAJUATO
Estado Analítico del Ejercicio del Presupuesto de Egresos
Clasificación Administrativa
Del 1 de Enero al AL 31 DE DICIEMBRE DEL 2018</t>
  </si>
  <si>
    <t>Sector Paraestatal del Gobierno (Federal/Estatal/Municipal) de MUNICIPIO DE PURISIMA DEL RINCÓN GUANAJUATO
Estado Analítico del Ejercicio del Presupuesto de Egresos
Clasificación Administrativa
Del 1 de Enero al AL 31 DE DICIEMBRE DEL 2018</t>
  </si>
  <si>
    <t>MUNICIPIO DE PURISIMA DEL RINCÓN GUANAJUATO
ESTADO ANALÍTICO DEL EJERCICIO DEL PRESUPUESTO DE EGRESOS
Clasificación Funcional (Finalidad y Función)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</si>
</sst>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128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 x14ac:dyDescent="0.2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 x14ac:dyDescent="0.2">
      <c r="A5" s="48" t="s">
        <v>61</v>
      </c>
      <c r="B5" s="7"/>
      <c r="C5" s="14">
        <f>SUM(C6:C12)</f>
        <v>97472095.280000001</v>
      </c>
      <c r="D5" s="14">
        <f>SUM(D6:D12)</f>
        <v>-3821185.27</v>
      </c>
      <c r="E5" s="14">
        <f>C5+D5</f>
        <v>93650910.010000005</v>
      </c>
      <c r="F5" s="14">
        <f>SUM(F6:F12)</f>
        <v>89033420.269999981</v>
      </c>
      <c r="G5" s="14">
        <f>SUM(G6:G12)</f>
        <v>88542802.519999981</v>
      </c>
      <c r="H5" s="14">
        <f>E5-F5</f>
        <v>4617489.7400000244</v>
      </c>
    </row>
    <row r="6" spans="1:8" x14ac:dyDescent="0.2">
      <c r="A6" s="49">
        <v>1100</v>
      </c>
      <c r="B6" s="11" t="s">
        <v>70</v>
      </c>
      <c r="C6" s="15">
        <v>72673120.150000006</v>
      </c>
      <c r="D6" s="15">
        <v>-4528121.5</v>
      </c>
      <c r="E6" s="15">
        <f t="shared" ref="E6:E69" si="0">C6+D6</f>
        <v>68144998.650000006</v>
      </c>
      <c r="F6" s="15">
        <v>67151230.390000001</v>
      </c>
      <c r="G6" s="15">
        <v>67151230.390000001</v>
      </c>
      <c r="H6" s="15">
        <f t="shared" ref="H6:H69" si="1">E6-F6</f>
        <v>993768.26000000536</v>
      </c>
    </row>
    <row r="7" spans="1:8" x14ac:dyDescent="0.2">
      <c r="A7" s="49">
        <v>1200</v>
      </c>
      <c r="B7" s="11" t="s">
        <v>71</v>
      </c>
      <c r="C7" s="15">
        <v>1900944.33</v>
      </c>
      <c r="D7" s="15">
        <v>79100.740000000005</v>
      </c>
      <c r="E7" s="15">
        <f t="shared" si="0"/>
        <v>1980045.07</v>
      </c>
      <c r="F7" s="15">
        <v>1980045.07</v>
      </c>
      <c r="G7" s="15">
        <v>1980045.07</v>
      </c>
      <c r="H7" s="15">
        <f t="shared" si="1"/>
        <v>0</v>
      </c>
    </row>
    <row r="8" spans="1:8" x14ac:dyDescent="0.2">
      <c r="A8" s="49">
        <v>1300</v>
      </c>
      <c r="B8" s="11" t="s">
        <v>72</v>
      </c>
      <c r="C8" s="15">
        <v>9071890.7799999993</v>
      </c>
      <c r="D8" s="15">
        <v>2442323.77</v>
      </c>
      <c r="E8" s="15">
        <f t="shared" si="0"/>
        <v>11514214.549999999</v>
      </c>
      <c r="F8" s="15">
        <v>11228348.6</v>
      </c>
      <c r="G8" s="15">
        <v>11228348.6</v>
      </c>
      <c r="H8" s="15">
        <f t="shared" si="1"/>
        <v>285865.94999999925</v>
      </c>
    </row>
    <row r="9" spans="1:8" x14ac:dyDescent="0.2">
      <c r="A9" s="49">
        <v>1400</v>
      </c>
      <c r="B9" s="11" t="s">
        <v>35</v>
      </c>
      <c r="C9" s="15">
        <v>9900241.8599999994</v>
      </c>
      <c r="D9" s="15">
        <v>-4330459.68</v>
      </c>
      <c r="E9" s="15">
        <f t="shared" si="0"/>
        <v>5569782.1799999997</v>
      </c>
      <c r="F9" s="15">
        <v>4885228.13</v>
      </c>
      <c r="G9" s="15">
        <v>4394610.38</v>
      </c>
      <c r="H9" s="15">
        <f t="shared" si="1"/>
        <v>684554.04999999981</v>
      </c>
    </row>
    <row r="10" spans="1:8" x14ac:dyDescent="0.2">
      <c r="A10" s="49">
        <v>1500</v>
      </c>
      <c r="B10" s="11" t="s">
        <v>73</v>
      </c>
      <c r="C10" s="15">
        <v>3925898.16</v>
      </c>
      <c r="D10" s="15">
        <v>2406468.08</v>
      </c>
      <c r="E10" s="15">
        <f t="shared" si="0"/>
        <v>6332366.2400000002</v>
      </c>
      <c r="F10" s="15">
        <v>3679064.76</v>
      </c>
      <c r="G10" s="15">
        <v>3679064.76</v>
      </c>
      <c r="H10" s="15">
        <f t="shared" si="1"/>
        <v>2653301.4800000004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74</v>
      </c>
      <c r="C12" s="15">
        <v>0</v>
      </c>
      <c r="D12" s="15">
        <v>109503.32</v>
      </c>
      <c r="E12" s="15">
        <f t="shared" si="0"/>
        <v>109503.32</v>
      </c>
      <c r="F12" s="15">
        <v>109503.32</v>
      </c>
      <c r="G12" s="15">
        <v>109503.32</v>
      </c>
      <c r="H12" s="15">
        <f t="shared" si="1"/>
        <v>0</v>
      </c>
    </row>
    <row r="13" spans="1:8" x14ac:dyDescent="0.2">
      <c r="A13" s="48" t="s">
        <v>62</v>
      </c>
      <c r="B13" s="7"/>
      <c r="C13" s="15">
        <f>SUM(C14:C22)</f>
        <v>19799096.810000002</v>
      </c>
      <c r="D13" s="15">
        <f>SUM(D14:D22)</f>
        <v>8708193.3800000008</v>
      </c>
      <c r="E13" s="15">
        <f t="shared" si="0"/>
        <v>28507290.190000005</v>
      </c>
      <c r="F13" s="15">
        <f>SUM(F14:F22)</f>
        <v>26752954.350000001</v>
      </c>
      <c r="G13" s="15">
        <f>SUM(G14:G22)</f>
        <v>25950036.43</v>
      </c>
      <c r="H13" s="15">
        <f t="shared" si="1"/>
        <v>1754335.8400000036</v>
      </c>
    </row>
    <row r="14" spans="1:8" x14ac:dyDescent="0.2">
      <c r="A14" s="49">
        <v>2100</v>
      </c>
      <c r="B14" s="11" t="s">
        <v>75</v>
      </c>
      <c r="C14" s="15">
        <v>1271958.8700000001</v>
      </c>
      <c r="D14" s="15">
        <v>1622318.44</v>
      </c>
      <c r="E14" s="15">
        <f t="shared" si="0"/>
        <v>2894277.31</v>
      </c>
      <c r="F14" s="15">
        <v>1519071.14</v>
      </c>
      <c r="G14" s="15">
        <v>1506515.32</v>
      </c>
      <c r="H14" s="15">
        <f t="shared" si="1"/>
        <v>1375206.1700000002</v>
      </c>
    </row>
    <row r="15" spans="1:8" x14ac:dyDescent="0.2">
      <c r="A15" s="49">
        <v>2200</v>
      </c>
      <c r="B15" s="11" t="s">
        <v>76</v>
      </c>
      <c r="C15" s="15">
        <v>1150870</v>
      </c>
      <c r="D15" s="15">
        <v>221229.82</v>
      </c>
      <c r="E15" s="15">
        <f t="shared" si="0"/>
        <v>1372099.82</v>
      </c>
      <c r="F15" s="15">
        <v>1235139.6599999999</v>
      </c>
      <c r="G15" s="15">
        <v>1234818.96</v>
      </c>
      <c r="H15" s="15">
        <f t="shared" si="1"/>
        <v>136960.16000000015</v>
      </c>
    </row>
    <row r="16" spans="1:8" x14ac:dyDescent="0.2">
      <c r="A16" s="49">
        <v>2300</v>
      </c>
      <c r="B16" s="11" t="s">
        <v>77</v>
      </c>
      <c r="C16" s="15">
        <v>0</v>
      </c>
      <c r="D16" s="15">
        <v>7142.01</v>
      </c>
      <c r="E16" s="15">
        <f t="shared" si="0"/>
        <v>7142.01</v>
      </c>
      <c r="F16" s="15">
        <v>7142.01</v>
      </c>
      <c r="G16" s="15">
        <v>7142.01</v>
      </c>
      <c r="H16" s="15">
        <f t="shared" si="1"/>
        <v>0</v>
      </c>
    </row>
    <row r="17" spans="1:8" x14ac:dyDescent="0.2">
      <c r="A17" s="49">
        <v>2400</v>
      </c>
      <c r="B17" s="11" t="s">
        <v>78</v>
      </c>
      <c r="C17" s="15">
        <v>2838329.76</v>
      </c>
      <c r="D17" s="15">
        <v>4931040.03</v>
      </c>
      <c r="E17" s="15">
        <f t="shared" si="0"/>
        <v>7769369.79</v>
      </c>
      <c r="F17" s="15">
        <v>7755793.6900000004</v>
      </c>
      <c r="G17" s="15">
        <v>7740487.6600000001</v>
      </c>
      <c r="H17" s="15">
        <f t="shared" si="1"/>
        <v>13576.099999999627</v>
      </c>
    </row>
    <row r="18" spans="1:8" x14ac:dyDescent="0.2">
      <c r="A18" s="49">
        <v>2500</v>
      </c>
      <c r="B18" s="11" t="s">
        <v>79</v>
      </c>
      <c r="C18" s="15">
        <v>284000</v>
      </c>
      <c r="D18" s="15">
        <v>39547.26</v>
      </c>
      <c r="E18" s="15">
        <f t="shared" si="0"/>
        <v>323547.26</v>
      </c>
      <c r="F18" s="15">
        <v>333547.26</v>
      </c>
      <c r="G18" s="15">
        <v>333547.26</v>
      </c>
      <c r="H18" s="15">
        <f t="shared" si="1"/>
        <v>-10000</v>
      </c>
    </row>
    <row r="19" spans="1:8" x14ac:dyDescent="0.2">
      <c r="A19" s="49">
        <v>2600</v>
      </c>
      <c r="B19" s="11" t="s">
        <v>80</v>
      </c>
      <c r="C19" s="15">
        <v>10338914.58</v>
      </c>
      <c r="D19" s="15">
        <v>1629360.56</v>
      </c>
      <c r="E19" s="15">
        <f t="shared" si="0"/>
        <v>11968275.140000001</v>
      </c>
      <c r="F19" s="15">
        <v>11755600.65</v>
      </c>
      <c r="G19" s="15">
        <v>10994340.6</v>
      </c>
      <c r="H19" s="15">
        <f t="shared" si="1"/>
        <v>212674.49000000022</v>
      </c>
    </row>
    <row r="20" spans="1:8" x14ac:dyDescent="0.2">
      <c r="A20" s="49">
        <v>2700</v>
      </c>
      <c r="B20" s="11" t="s">
        <v>81</v>
      </c>
      <c r="C20" s="15">
        <v>689837</v>
      </c>
      <c r="D20" s="15">
        <v>556498.94999999995</v>
      </c>
      <c r="E20" s="15">
        <f t="shared" si="0"/>
        <v>1246335.95</v>
      </c>
      <c r="F20" s="15">
        <v>1240877</v>
      </c>
      <c r="G20" s="15">
        <v>1240877</v>
      </c>
      <c r="H20" s="15">
        <f t="shared" si="1"/>
        <v>5458.9499999999534</v>
      </c>
    </row>
    <row r="21" spans="1:8" x14ac:dyDescent="0.2">
      <c r="A21" s="49">
        <v>2800</v>
      </c>
      <c r="B21" s="11" t="s">
        <v>82</v>
      </c>
      <c r="C21" s="15">
        <v>74925</v>
      </c>
      <c r="D21" s="15">
        <v>-25082.2</v>
      </c>
      <c r="E21" s="15">
        <f t="shared" si="0"/>
        <v>49842.8</v>
      </c>
      <c r="F21" s="15">
        <v>49842.8</v>
      </c>
      <c r="G21" s="15">
        <v>49842.8</v>
      </c>
      <c r="H21" s="15">
        <f t="shared" si="1"/>
        <v>0</v>
      </c>
    </row>
    <row r="22" spans="1:8" x14ac:dyDescent="0.2">
      <c r="A22" s="49">
        <v>2900</v>
      </c>
      <c r="B22" s="11" t="s">
        <v>83</v>
      </c>
      <c r="C22" s="15">
        <v>3150261.6</v>
      </c>
      <c r="D22" s="15">
        <v>-273861.49</v>
      </c>
      <c r="E22" s="15">
        <f t="shared" si="0"/>
        <v>2876400.1100000003</v>
      </c>
      <c r="F22" s="15">
        <v>2855940.14</v>
      </c>
      <c r="G22" s="15">
        <v>2842464.82</v>
      </c>
      <c r="H22" s="15">
        <f t="shared" si="1"/>
        <v>20459.970000000205</v>
      </c>
    </row>
    <row r="23" spans="1:8" x14ac:dyDescent="0.2">
      <c r="A23" s="48" t="s">
        <v>63</v>
      </c>
      <c r="B23" s="7"/>
      <c r="C23" s="15">
        <f>SUM(C24:C32)</f>
        <v>35636888.270000003</v>
      </c>
      <c r="D23" s="15">
        <f>SUM(D24:D32)</f>
        <v>12782459.989999998</v>
      </c>
      <c r="E23" s="15">
        <f t="shared" si="0"/>
        <v>48419348.260000005</v>
      </c>
      <c r="F23" s="15">
        <f>SUM(F24:F32)</f>
        <v>47927361.649999999</v>
      </c>
      <c r="G23" s="15">
        <f>SUM(G24:G32)</f>
        <v>46048003.300000004</v>
      </c>
      <c r="H23" s="15">
        <f t="shared" si="1"/>
        <v>491986.61000000685</v>
      </c>
    </row>
    <row r="24" spans="1:8" x14ac:dyDescent="0.2">
      <c r="A24" s="49">
        <v>3100</v>
      </c>
      <c r="B24" s="11" t="s">
        <v>84</v>
      </c>
      <c r="C24" s="15">
        <v>20316561.010000002</v>
      </c>
      <c r="D24" s="15">
        <v>77702.66</v>
      </c>
      <c r="E24" s="15">
        <f t="shared" si="0"/>
        <v>20394263.670000002</v>
      </c>
      <c r="F24" s="15">
        <v>20391768.82</v>
      </c>
      <c r="G24" s="15">
        <v>19044671.690000001</v>
      </c>
      <c r="H24" s="15">
        <f t="shared" si="1"/>
        <v>2494.8500000014901</v>
      </c>
    </row>
    <row r="25" spans="1:8" x14ac:dyDescent="0.2">
      <c r="A25" s="49">
        <v>3200</v>
      </c>
      <c r="B25" s="11" t="s">
        <v>85</v>
      </c>
      <c r="C25" s="15">
        <v>1254149.5</v>
      </c>
      <c r="D25" s="15">
        <v>546554.59</v>
      </c>
      <c r="E25" s="15">
        <f t="shared" si="0"/>
        <v>1800704.0899999999</v>
      </c>
      <c r="F25" s="15">
        <v>1746660.33</v>
      </c>
      <c r="G25" s="15">
        <v>1746660.33</v>
      </c>
      <c r="H25" s="15">
        <f t="shared" si="1"/>
        <v>54043.759999999776</v>
      </c>
    </row>
    <row r="26" spans="1:8" x14ac:dyDescent="0.2">
      <c r="A26" s="49">
        <v>3300</v>
      </c>
      <c r="B26" s="11" t="s">
        <v>86</v>
      </c>
      <c r="C26" s="15">
        <v>2098195</v>
      </c>
      <c r="D26" s="15">
        <v>-14627.95</v>
      </c>
      <c r="E26" s="15">
        <f t="shared" si="0"/>
        <v>2083567.05</v>
      </c>
      <c r="F26" s="15">
        <v>2083567.05</v>
      </c>
      <c r="G26" s="15">
        <v>2061891.38</v>
      </c>
      <c r="H26" s="15">
        <f t="shared" si="1"/>
        <v>0</v>
      </c>
    </row>
    <row r="27" spans="1:8" x14ac:dyDescent="0.2">
      <c r="A27" s="49">
        <v>3400</v>
      </c>
      <c r="B27" s="11" t="s">
        <v>87</v>
      </c>
      <c r="C27" s="15">
        <v>2107000</v>
      </c>
      <c r="D27" s="15">
        <v>249110.16</v>
      </c>
      <c r="E27" s="15">
        <f t="shared" si="0"/>
        <v>2356110.16</v>
      </c>
      <c r="F27" s="15">
        <v>2321768.5099999998</v>
      </c>
      <c r="G27" s="15">
        <v>2321768.5099999998</v>
      </c>
      <c r="H27" s="15">
        <f t="shared" si="1"/>
        <v>34341.650000000373</v>
      </c>
    </row>
    <row r="28" spans="1:8" x14ac:dyDescent="0.2">
      <c r="A28" s="49">
        <v>3500</v>
      </c>
      <c r="B28" s="11" t="s">
        <v>88</v>
      </c>
      <c r="C28" s="15">
        <v>2257740.5299999998</v>
      </c>
      <c r="D28" s="15">
        <v>5076067.97</v>
      </c>
      <c r="E28" s="15">
        <f t="shared" si="0"/>
        <v>7333808.5</v>
      </c>
      <c r="F28" s="15">
        <v>7252773.1100000003</v>
      </c>
      <c r="G28" s="15">
        <v>7058706.1100000003</v>
      </c>
      <c r="H28" s="15">
        <f t="shared" si="1"/>
        <v>81035.389999999665</v>
      </c>
    </row>
    <row r="29" spans="1:8" x14ac:dyDescent="0.2">
      <c r="A29" s="49">
        <v>3600</v>
      </c>
      <c r="B29" s="11" t="s">
        <v>89</v>
      </c>
      <c r="C29" s="15">
        <v>1364818.63</v>
      </c>
      <c r="D29" s="15">
        <v>1248558.6399999999</v>
      </c>
      <c r="E29" s="15">
        <f t="shared" si="0"/>
        <v>2613377.2699999996</v>
      </c>
      <c r="F29" s="15">
        <v>2613023.23</v>
      </c>
      <c r="G29" s="15">
        <v>2605426.9700000002</v>
      </c>
      <c r="H29" s="15">
        <f t="shared" si="1"/>
        <v>354.03999999957159</v>
      </c>
    </row>
    <row r="30" spans="1:8" x14ac:dyDescent="0.2">
      <c r="A30" s="49">
        <v>3700</v>
      </c>
      <c r="B30" s="11" t="s">
        <v>90</v>
      </c>
      <c r="C30" s="15">
        <v>505623</v>
      </c>
      <c r="D30" s="15">
        <v>-248190.24</v>
      </c>
      <c r="E30" s="15">
        <f t="shared" si="0"/>
        <v>257432.76</v>
      </c>
      <c r="F30" s="15">
        <v>257432.76</v>
      </c>
      <c r="G30" s="15">
        <v>257432.76</v>
      </c>
      <c r="H30" s="15">
        <f t="shared" si="1"/>
        <v>0</v>
      </c>
    </row>
    <row r="31" spans="1:8" x14ac:dyDescent="0.2">
      <c r="A31" s="49">
        <v>3800</v>
      </c>
      <c r="B31" s="11" t="s">
        <v>91</v>
      </c>
      <c r="C31" s="15">
        <v>4612799.5999999996</v>
      </c>
      <c r="D31" s="15">
        <v>2679356.4500000002</v>
      </c>
      <c r="E31" s="15">
        <f t="shared" si="0"/>
        <v>7292156.0499999998</v>
      </c>
      <c r="F31" s="15">
        <v>7192259.1299999999</v>
      </c>
      <c r="G31" s="15">
        <v>7161216.8399999999</v>
      </c>
      <c r="H31" s="15">
        <f t="shared" si="1"/>
        <v>99896.919999999925</v>
      </c>
    </row>
    <row r="32" spans="1:8" x14ac:dyDescent="0.2">
      <c r="A32" s="49">
        <v>3900</v>
      </c>
      <c r="B32" s="11" t="s">
        <v>19</v>
      </c>
      <c r="C32" s="15">
        <v>1120001</v>
      </c>
      <c r="D32" s="15">
        <v>3167927.71</v>
      </c>
      <c r="E32" s="15">
        <f t="shared" si="0"/>
        <v>4287928.71</v>
      </c>
      <c r="F32" s="15">
        <v>4068108.71</v>
      </c>
      <c r="G32" s="15">
        <v>3790228.71</v>
      </c>
      <c r="H32" s="15">
        <f t="shared" si="1"/>
        <v>219820</v>
      </c>
    </row>
    <row r="33" spans="1:8" x14ac:dyDescent="0.2">
      <c r="A33" s="48" t="s">
        <v>64</v>
      </c>
      <c r="B33" s="7"/>
      <c r="C33" s="15">
        <f>SUM(C34:C42)</f>
        <v>20623528.219999999</v>
      </c>
      <c r="D33" s="15">
        <f>SUM(D34:D42)</f>
        <v>1888799.8399999999</v>
      </c>
      <c r="E33" s="15">
        <f t="shared" si="0"/>
        <v>22512328.059999999</v>
      </c>
      <c r="F33" s="15">
        <f>SUM(F34:F42)</f>
        <v>21497455.73</v>
      </c>
      <c r="G33" s="15">
        <f>SUM(G34:G42)</f>
        <v>21488150.34</v>
      </c>
      <c r="H33" s="15">
        <f t="shared" si="1"/>
        <v>1014872.3299999982</v>
      </c>
    </row>
    <row r="34" spans="1:8" x14ac:dyDescent="0.2">
      <c r="A34" s="49">
        <v>4100</v>
      </c>
      <c r="B34" s="11" t="s">
        <v>92</v>
      </c>
      <c r="C34" s="15">
        <v>10178688.220000001</v>
      </c>
      <c r="D34" s="15">
        <v>-9760789.4199999999</v>
      </c>
      <c r="E34" s="15">
        <f t="shared" si="0"/>
        <v>417898.80000000075</v>
      </c>
      <c r="F34" s="15">
        <v>417898.8</v>
      </c>
      <c r="G34" s="15">
        <v>417898.8</v>
      </c>
      <c r="H34" s="15">
        <f t="shared" si="1"/>
        <v>7.5669959187507629E-10</v>
      </c>
    </row>
    <row r="35" spans="1:8" x14ac:dyDescent="0.2">
      <c r="A35" s="49">
        <v>4200</v>
      </c>
      <c r="B35" s="11" t="s">
        <v>93</v>
      </c>
      <c r="C35" s="15">
        <v>0</v>
      </c>
      <c r="D35" s="15">
        <v>2680890.9500000002</v>
      </c>
      <c r="E35" s="15">
        <f t="shared" si="0"/>
        <v>2680890.9500000002</v>
      </c>
      <c r="F35" s="15">
        <v>2371030.7000000002</v>
      </c>
      <c r="G35" s="15">
        <v>2370775.31</v>
      </c>
      <c r="H35" s="15">
        <f t="shared" si="1"/>
        <v>309860.25</v>
      </c>
    </row>
    <row r="36" spans="1:8" x14ac:dyDescent="0.2">
      <c r="A36" s="49">
        <v>4300</v>
      </c>
      <c r="B36" s="11" t="s">
        <v>94</v>
      </c>
      <c r="C36" s="15">
        <v>6500000</v>
      </c>
      <c r="D36" s="15">
        <v>1392703</v>
      </c>
      <c r="E36" s="15">
        <f t="shared" si="0"/>
        <v>7892703</v>
      </c>
      <c r="F36" s="15">
        <v>7392703</v>
      </c>
      <c r="G36" s="15">
        <v>7392703</v>
      </c>
      <c r="H36" s="15">
        <f t="shared" si="1"/>
        <v>500000</v>
      </c>
    </row>
    <row r="37" spans="1:8" x14ac:dyDescent="0.2">
      <c r="A37" s="49">
        <v>4400</v>
      </c>
      <c r="B37" s="11" t="s">
        <v>95</v>
      </c>
      <c r="C37" s="15">
        <v>3944840</v>
      </c>
      <c r="D37" s="15">
        <v>7575995.3099999996</v>
      </c>
      <c r="E37" s="15">
        <f t="shared" si="0"/>
        <v>11520835.309999999</v>
      </c>
      <c r="F37" s="15">
        <v>11315823.23</v>
      </c>
      <c r="G37" s="15">
        <v>11306773.23</v>
      </c>
      <c r="H37" s="15">
        <f t="shared" si="1"/>
        <v>205012.07999999821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96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97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98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65</v>
      </c>
      <c r="B43" s="7"/>
      <c r="C43" s="15">
        <f>SUM(C44:C52)</f>
        <v>1643299.81</v>
      </c>
      <c r="D43" s="15">
        <f>SUM(D44:D52)</f>
        <v>5787578.9199999999</v>
      </c>
      <c r="E43" s="15">
        <f t="shared" si="0"/>
        <v>7430878.7300000004</v>
      </c>
      <c r="F43" s="15">
        <f>SUM(F44:F52)</f>
        <v>6122739.1500000004</v>
      </c>
      <c r="G43" s="15">
        <f>SUM(G44:G52)</f>
        <v>5868197.3300000001</v>
      </c>
      <c r="H43" s="15">
        <f t="shared" si="1"/>
        <v>1308139.58</v>
      </c>
    </row>
    <row r="44" spans="1:8" x14ac:dyDescent="0.2">
      <c r="A44" s="49">
        <v>5100</v>
      </c>
      <c r="B44" s="11" t="s">
        <v>99</v>
      </c>
      <c r="C44" s="15">
        <v>620689.17000000004</v>
      </c>
      <c r="D44" s="15">
        <v>1341738.3600000001</v>
      </c>
      <c r="E44" s="15">
        <f t="shared" si="0"/>
        <v>1962427.5300000003</v>
      </c>
      <c r="F44" s="15">
        <v>709527.95</v>
      </c>
      <c r="G44" s="15">
        <v>454986.13</v>
      </c>
      <c r="H44" s="15">
        <f t="shared" si="1"/>
        <v>1252899.5800000003</v>
      </c>
    </row>
    <row r="45" spans="1:8" x14ac:dyDescent="0.2">
      <c r="A45" s="49">
        <v>5200</v>
      </c>
      <c r="B45" s="11" t="s">
        <v>100</v>
      </c>
      <c r="C45" s="15">
        <v>73700.73</v>
      </c>
      <c r="D45" s="15">
        <v>-49829.09</v>
      </c>
      <c r="E45" s="15">
        <f t="shared" si="0"/>
        <v>23871.64</v>
      </c>
      <c r="F45" s="15">
        <v>23871.64</v>
      </c>
      <c r="G45" s="15">
        <v>23871.64</v>
      </c>
      <c r="H45" s="15">
        <f t="shared" si="1"/>
        <v>0</v>
      </c>
    </row>
    <row r="46" spans="1:8" x14ac:dyDescent="0.2">
      <c r="A46" s="49">
        <v>5300</v>
      </c>
      <c r="B46" s="11" t="s">
        <v>101</v>
      </c>
      <c r="C46" s="15">
        <v>50000</v>
      </c>
      <c r="D46" s="15">
        <v>-40000</v>
      </c>
      <c r="E46" s="15">
        <f t="shared" si="0"/>
        <v>10000</v>
      </c>
      <c r="F46" s="15">
        <v>0</v>
      </c>
      <c r="G46" s="15">
        <v>0</v>
      </c>
      <c r="H46" s="15">
        <f t="shared" si="1"/>
        <v>10000</v>
      </c>
    </row>
    <row r="47" spans="1:8" x14ac:dyDescent="0.2">
      <c r="A47" s="49">
        <v>5400</v>
      </c>
      <c r="B47" s="11" t="s">
        <v>102</v>
      </c>
      <c r="C47" s="15">
        <v>124000</v>
      </c>
      <c r="D47" s="15">
        <v>626940.06000000006</v>
      </c>
      <c r="E47" s="15">
        <f t="shared" si="0"/>
        <v>750940.06</v>
      </c>
      <c r="F47" s="15">
        <v>750940.06</v>
      </c>
      <c r="G47" s="15">
        <v>750940.06</v>
      </c>
      <c r="H47" s="15">
        <f t="shared" si="1"/>
        <v>0</v>
      </c>
    </row>
    <row r="48" spans="1:8" x14ac:dyDescent="0.2">
      <c r="A48" s="49">
        <v>5500</v>
      </c>
      <c r="B48" s="11" t="s">
        <v>103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104</v>
      </c>
      <c r="C49" s="15">
        <v>469566.91</v>
      </c>
      <c r="D49" s="15">
        <v>-226667.41</v>
      </c>
      <c r="E49" s="15">
        <f t="shared" si="0"/>
        <v>242899.49999999997</v>
      </c>
      <c r="F49" s="15">
        <v>197659.5</v>
      </c>
      <c r="G49" s="15">
        <v>197659.5</v>
      </c>
      <c r="H49" s="15">
        <f t="shared" si="1"/>
        <v>45239.999999999971</v>
      </c>
    </row>
    <row r="50" spans="1:8" x14ac:dyDescent="0.2">
      <c r="A50" s="49">
        <v>5700</v>
      </c>
      <c r="B50" s="11" t="s">
        <v>105</v>
      </c>
      <c r="C50" s="15">
        <v>24343</v>
      </c>
      <c r="D50" s="15">
        <v>-24343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106</v>
      </c>
      <c r="C51" s="15">
        <v>0</v>
      </c>
      <c r="D51" s="15">
        <v>4440740</v>
      </c>
      <c r="E51" s="15">
        <f t="shared" si="0"/>
        <v>4440740</v>
      </c>
      <c r="F51" s="15">
        <v>4440740</v>
      </c>
      <c r="G51" s="15">
        <v>4440740</v>
      </c>
      <c r="H51" s="15">
        <f t="shared" si="1"/>
        <v>0</v>
      </c>
    </row>
    <row r="52" spans="1:8" x14ac:dyDescent="0.2">
      <c r="A52" s="49">
        <v>5900</v>
      </c>
      <c r="B52" s="11" t="s">
        <v>107</v>
      </c>
      <c r="C52" s="15">
        <v>281000</v>
      </c>
      <c r="D52" s="15">
        <v>-281000</v>
      </c>
      <c r="E52" s="15">
        <f t="shared" si="0"/>
        <v>0</v>
      </c>
      <c r="F52" s="15">
        <v>0</v>
      </c>
      <c r="G52" s="15">
        <v>0</v>
      </c>
      <c r="H52" s="15">
        <f t="shared" si="1"/>
        <v>0</v>
      </c>
    </row>
    <row r="53" spans="1:8" x14ac:dyDescent="0.2">
      <c r="A53" s="48" t="s">
        <v>66</v>
      </c>
      <c r="B53" s="7"/>
      <c r="C53" s="15">
        <f>SUM(C54:C56)</f>
        <v>17011117</v>
      </c>
      <c r="D53" s="15">
        <f>SUM(D54:D56)</f>
        <v>141668714.99000001</v>
      </c>
      <c r="E53" s="15">
        <f t="shared" si="0"/>
        <v>158679831.99000001</v>
      </c>
      <c r="F53" s="15">
        <f>SUM(F54:F56)</f>
        <v>139783593.09000003</v>
      </c>
      <c r="G53" s="15">
        <f>SUM(G54:G56)</f>
        <v>129091703.51000001</v>
      </c>
      <c r="H53" s="15">
        <f t="shared" si="1"/>
        <v>18896238.899999976</v>
      </c>
    </row>
    <row r="54" spans="1:8" x14ac:dyDescent="0.2">
      <c r="A54" s="49">
        <v>6100</v>
      </c>
      <c r="B54" s="11" t="s">
        <v>108</v>
      </c>
      <c r="C54" s="15">
        <v>17011117</v>
      </c>
      <c r="D54" s="15">
        <v>136642669.71000001</v>
      </c>
      <c r="E54" s="15">
        <f t="shared" si="0"/>
        <v>153653786.71000001</v>
      </c>
      <c r="F54" s="15">
        <v>134949897.33000001</v>
      </c>
      <c r="G54" s="15">
        <v>124404214.59</v>
      </c>
      <c r="H54" s="15">
        <f t="shared" si="1"/>
        <v>18703889.379999995</v>
      </c>
    </row>
    <row r="55" spans="1:8" x14ac:dyDescent="0.2">
      <c r="A55" s="49">
        <v>6200</v>
      </c>
      <c r="B55" s="11" t="s">
        <v>109</v>
      </c>
      <c r="C55" s="15">
        <v>0</v>
      </c>
      <c r="D55" s="15">
        <v>4105761.52</v>
      </c>
      <c r="E55" s="15">
        <f t="shared" si="0"/>
        <v>4105761.52</v>
      </c>
      <c r="F55" s="15">
        <v>3913412.08</v>
      </c>
      <c r="G55" s="15">
        <v>3767205.24</v>
      </c>
      <c r="H55" s="15">
        <f t="shared" si="1"/>
        <v>192349.43999999994</v>
      </c>
    </row>
    <row r="56" spans="1:8" x14ac:dyDescent="0.2">
      <c r="A56" s="49">
        <v>6300</v>
      </c>
      <c r="B56" s="11" t="s">
        <v>110</v>
      </c>
      <c r="C56" s="15">
        <v>0</v>
      </c>
      <c r="D56" s="15">
        <v>920283.76</v>
      </c>
      <c r="E56" s="15">
        <f t="shared" si="0"/>
        <v>920283.76</v>
      </c>
      <c r="F56" s="15">
        <v>920283.68</v>
      </c>
      <c r="G56" s="15">
        <v>920283.68</v>
      </c>
      <c r="H56" s="15">
        <f t="shared" si="1"/>
        <v>7.9999999958090484E-2</v>
      </c>
    </row>
    <row r="57" spans="1:8" x14ac:dyDescent="0.2">
      <c r="A57" s="48" t="s">
        <v>67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111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112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113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114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115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116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117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68</v>
      </c>
      <c r="B65" s="7"/>
      <c r="C65" s="15">
        <f>SUM(C66:C68)</f>
        <v>0</v>
      </c>
      <c r="D65" s="15">
        <f>SUM(D66:D68)</f>
        <v>4328314.8799999999</v>
      </c>
      <c r="E65" s="15">
        <f t="shared" si="0"/>
        <v>4328314.8799999999</v>
      </c>
      <c r="F65" s="15">
        <f>SUM(F66:F68)</f>
        <v>4328314.8799999999</v>
      </c>
      <c r="G65" s="15">
        <f>SUM(G66:G68)</f>
        <v>4328314.8799999999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4328314.8799999999</v>
      </c>
      <c r="E68" s="15">
        <f t="shared" si="0"/>
        <v>4328314.8799999999</v>
      </c>
      <c r="F68" s="15">
        <v>4328314.8799999999</v>
      </c>
      <c r="G68" s="15">
        <v>4328314.8799999999</v>
      </c>
      <c r="H68" s="15">
        <f t="shared" si="1"/>
        <v>0</v>
      </c>
    </row>
    <row r="69" spans="1:8" x14ac:dyDescent="0.2">
      <c r="A69" s="48" t="s">
        <v>69</v>
      </c>
      <c r="B69" s="7"/>
      <c r="C69" s="15">
        <f>SUM(C70:C76)</f>
        <v>0</v>
      </c>
      <c r="D69" s="15">
        <f>SUM(D70:D76)</f>
        <v>184268.56</v>
      </c>
      <c r="E69" s="15">
        <f t="shared" si="0"/>
        <v>184268.56</v>
      </c>
      <c r="F69" s="15">
        <f>SUM(F70:F76)</f>
        <v>184268.56</v>
      </c>
      <c r="G69" s="15">
        <f>SUM(G70:G76)</f>
        <v>184268.56</v>
      </c>
      <c r="H69" s="15">
        <f t="shared" si="1"/>
        <v>0</v>
      </c>
    </row>
    <row r="70" spans="1:8" x14ac:dyDescent="0.2">
      <c r="A70" s="49">
        <v>9100</v>
      </c>
      <c r="B70" s="11" t="s">
        <v>118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119</v>
      </c>
      <c r="C71" s="15">
        <v>0</v>
      </c>
      <c r="D71" s="15">
        <v>184268.56</v>
      </c>
      <c r="E71" s="15">
        <f t="shared" si="2"/>
        <v>184268.56</v>
      </c>
      <c r="F71" s="15">
        <v>184268.56</v>
      </c>
      <c r="G71" s="15">
        <v>184268.56</v>
      </c>
      <c r="H71" s="15">
        <f t="shared" si="3"/>
        <v>0</v>
      </c>
    </row>
    <row r="72" spans="1:8" x14ac:dyDescent="0.2">
      <c r="A72" s="49">
        <v>9300</v>
      </c>
      <c r="B72" s="11" t="s">
        <v>120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121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122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123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124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53</v>
      </c>
      <c r="C77" s="17">
        <f t="shared" ref="C77:H77" si="4">SUM(C5+C13+C23+C33+C43+C53+C57+C65+C69)</f>
        <v>192186025.39000002</v>
      </c>
      <c r="D77" s="17">
        <f t="shared" si="4"/>
        <v>171527145.29000002</v>
      </c>
      <c r="E77" s="17">
        <f t="shared" si="4"/>
        <v>363713170.68000001</v>
      </c>
      <c r="F77" s="17">
        <f t="shared" si="4"/>
        <v>335630107.68000001</v>
      </c>
      <c r="G77" s="17">
        <f t="shared" si="4"/>
        <v>321501476.87</v>
      </c>
      <c r="H77" s="17">
        <f t="shared" si="4"/>
        <v>28083063.000000007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129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 x14ac:dyDescent="0.2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175531608.58000001</v>
      </c>
      <c r="D6" s="50">
        <v>17742536.5</v>
      </c>
      <c r="E6" s="50">
        <f>C6+D6</f>
        <v>193274145.08000001</v>
      </c>
      <c r="F6" s="50">
        <v>185395460.56</v>
      </c>
      <c r="G6" s="50">
        <v>182213261.15000001</v>
      </c>
      <c r="H6" s="50">
        <f>E6-F6</f>
        <v>7878684.5200000107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18654416.809999999</v>
      </c>
      <c r="D8" s="50">
        <v>151784608.78999999</v>
      </c>
      <c r="E8" s="50">
        <f>C8+D8</f>
        <v>170439025.59999999</v>
      </c>
      <c r="F8" s="50">
        <v>150234647.12</v>
      </c>
      <c r="G8" s="50">
        <v>139288215.72</v>
      </c>
      <c r="H8" s="50">
        <f>E8-F8</f>
        <v>20204378.479999989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53</v>
      </c>
      <c r="C16" s="17">
        <f>SUM(C6+C8+C10+C12+C14)</f>
        <v>194186025.39000002</v>
      </c>
      <c r="D16" s="17">
        <f>SUM(D6+D8+D10+D12+D14)</f>
        <v>169527145.28999999</v>
      </c>
      <c r="E16" s="17">
        <f>SUM(E6+E8+E10+E12+E14)</f>
        <v>363713170.68000001</v>
      </c>
      <c r="F16" s="17">
        <f t="shared" ref="F16:H16" si="0">SUM(F6+F8+F10+F12+F14)</f>
        <v>335630107.68000001</v>
      </c>
      <c r="G16" s="17">
        <f t="shared" si="0"/>
        <v>321501476.87</v>
      </c>
      <c r="H16" s="17">
        <f t="shared" si="0"/>
        <v>28083063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showGridLines="0" topLeftCell="A12" workbookViewId="0">
      <selection activeCell="A28" sqref="A28:J28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152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 x14ac:dyDescent="0.2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130</v>
      </c>
      <c r="B7" s="22"/>
      <c r="C7" s="15">
        <v>76534725.819999993</v>
      </c>
      <c r="D7" s="15">
        <v>-7108141.3600000003</v>
      </c>
      <c r="E7" s="15">
        <f>C7+D7</f>
        <v>69426584.459999993</v>
      </c>
      <c r="F7" s="15">
        <v>65426042.909999996</v>
      </c>
      <c r="G7" s="15">
        <v>63226514.409999996</v>
      </c>
      <c r="H7" s="15">
        <f>E7-F7</f>
        <v>4000541.549999997</v>
      </c>
    </row>
    <row r="8" spans="1:8" x14ac:dyDescent="0.2">
      <c r="A8" s="4" t="s">
        <v>131</v>
      </c>
      <c r="B8" s="22"/>
      <c r="C8" s="15">
        <v>527178.9</v>
      </c>
      <c r="D8" s="15">
        <v>12804.1</v>
      </c>
      <c r="E8" s="15">
        <f t="shared" ref="E8:E13" si="0">C8+D8</f>
        <v>539983</v>
      </c>
      <c r="F8" s="15">
        <v>539983</v>
      </c>
      <c r="G8" s="15">
        <v>539983</v>
      </c>
      <c r="H8" s="15">
        <f t="shared" ref="H8:H13" si="1">E8-F8</f>
        <v>0</v>
      </c>
    </row>
    <row r="9" spans="1:8" x14ac:dyDescent="0.2">
      <c r="A9" s="4" t="s">
        <v>132</v>
      </c>
      <c r="B9" s="22"/>
      <c r="C9" s="15">
        <v>3904849</v>
      </c>
      <c r="D9" s="15">
        <v>2760</v>
      </c>
      <c r="E9" s="15">
        <f t="shared" si="0"/>
        <v>3907609</v>
      </c>
      <c r="F9" s="15">
        <v>3907609</v>
      </c>
      <c r="G9" s="15">
        <v>3907609</v>
      </c>
      <c r="H9" s="15">
        <f t="shared" si="1"/>
        <v>0</v>
      </c>
    </row>
    <row r="10" spans="1:8" x14ac:dyDescent="0.2">
      <c r="A10" s="4" t="s">
        <v>133</v>
      </c>
      <c r="B10" s="22"/>
      <c r="C10" s="15">
        <v>1140174.3999999999</v>
      </c>
      <c r="D10" s="15">
        <v>22394.65</v>
      </c>
      <c r="E10" s="15">
        <f t="shared" si="0"/>
        <v>1162569.0499999998</v>
      </c>
      <c r="F10" s="15">
        <v>1162569.05</v>
      </c>
      <c r="G10" s="15">
        <v>1157640.94</v>
      </c>
      <c r="H10" s="15">
        <f t="shared" si="1"/>
        <v>0</v>
      </c>
    </row>
    <row r="11" spans="1:8" x14ac:dyDescent="0.2">
      <c r="A11" s="4" t="s">
        <v>134</v>
      </c>
      <c r="B11" s="22"/>
      <c r="C11" s="15">
        <v>849932.80000000005</v>
      </c>
      <c r="D11" s="15">
        <v>36798.160000000003</v>
      </c>
      <c r="E11" s="15">
        <f t="shared" si="0"/>
        <v>886730.96000000008</v>
      </c>
      <c r="F11" s="15">
        <v>886720.96</v>
      </c>
      <c r="G11" s="15">
        <v>884651.21</v>
      </c>
      <c r="H11" s="15">
        <f t="shared" si="1"/>
        <v>10.000000000116415</v>
      </c>
    </row>
    <row r="12" spans="1:8" x14ac:dyDescent="0.2">
      <c r="A12" s="4" t="s">
        <v>135</v>
      </c>
      <c r="B12" s="22"/>
      <c r="C12" s="15">
        <v>5074750.8</v>
      </c>
      <c r="D12" s="15">
        <v>1007800.17</v>
      </c>
      <c r="E12" s="15">
        <f t="shared" si="0"/>
        <v>6082550.9699999997</v>
      </c>
      <c r="F12" s="15">
        <v>5820095.4400000004</v>
      </c>
      <c r="G12" s="15">
        <v>5761550.1100000003</v>
      </c>
      <c r="H12" s="15">
        <f t="shared" si="1"/>
        <v>262455.52999999933</v>
      </c>
    </row>
    <row r="13" spans="1:8" x14ac:dyDescent="0.2">
      <c r="A13" s="4" t="s">
        <v>136</v>
      </c>
      <c r="B13" s="22"/>
      <c r="C13" s="15">
        <v>2073910.53</v>
      </c>
      <c r="D13" s="15">
        <v>275220.76</v>
      </c>
      <c r="E13" s="15">
        <f t="shared" si="0"/>
        <v>2349131.29</v>
      </c>
      <c r="F13" s="15">
        <v>2348712.79</v>
      </c>
      <c r="G13" s="15">
        <v>2330446.65</v>
      </c>
      <c r="H13" s="15">
        <f t="shared" si="1"/>
        <v>418.5</v>
      </c>
    </row>
    <row r="14" spans="1:8" x14ac:dyDescent="0.2">
      <c r="A14" s="4" t="s">
        <v>137</v>
      </c>
      <c r="B14" s="22"/>
      <c r="C14" s="15">
        <v>1130168.8</v>
      </c>
      <c r="D14" s="15">
        <v>11472.86</v>
      </c>
      <c r="E14" s="15">
        <f t="shared" ref="E14" si="2">C14+D14</f>
        <v>1141641.6600000001</v>
      </c>
      <c r="F14" s="15">
        <v>1062239.33</v>
      </c>
      <c r="G14" s="15">
        <v>1060229.5900000001</v>
      </c>
      <c r="H14" s="15">
        <f t="shared" ref="H14" si="3">E14-F14</f>
        <v>79402.330000000075</v>
      </c>
    </row>
    <row r="15" spans="1:8" x14ac:dyDescent="0.2">
      <c r="A15" s="4" t="s">
        <v>138</v>
      </c>
      <c r="B15" s="22"/>
      <c r="C15" s="15">
        <v>3443305.87</v>
      </c>
      <c r="D15" s="15">
        <v>65911.22</v>
      </c>
      <c r="E15" s="15">
        <f t="shared" ref="E15" si="4">C15+D15</f>
        <v>3509217.0900000003</v>
      </c>
      <c r="F15" s="15">
        <v>3410955.09</v>
      </c>
      <c r="G15" s="15">
        <v>3405522.48</v>
      </c>
      <c r="H15" s="15">
        <f t="shared" ref="H15" si="5">E15-F15</f>
        <v>98262.000000000466</v>
      </c>
    </row>
    <row r="16" spans="1:8" x14ac:dyDescent="0.2">
      <c r="A16" s="4" t="s">
        <v>139</v>
      </c>
      <c r="B16" s="22"/>
      <c r="C16" s="15">
        <v>3552573.2</v>
      </c>
      <c r="D16" s="15">
        <v>586758.44999999995</v>
      </c>
      <c r="E16" s="15">
        <f t="shared" ref="E16" si="6">C16+D16</f>
        <v>4139331.6500000004</v>
      </c>
      <c r="F16" s="15">
        <v>4020009.98</v>
      </c>
      <c r="G16" s="15">
        <v>4019516.99</v>
      </c>
      <c r="H16" s="15">
        <f t="shared" ref="H16" si="7">E16-F16</f>
        <v>119321.67000000039</v>
      </c>
    </row>
    <row r="17" spans="1:8" x14ac:dyDescent="0.2">
      <c r="A17" s="4" t="s">
        <v>140</v>
      </c>
      <c r="B17" s="22"/>
      <c r="C17" s="15">
        <v>6247824.2000000002</v>
      </c>
      <c r="D17" s="15">
        <v>3179128.16</v>
      </c>
      <c r="E17" s="15">
        <f t="shared" ref="E17" si="8">C17+D17</f>
        <v>9426952.3599999994</v>
      </c>
      <c r="F17" s="15">
        <v>8963201.0500000007</v>
      </c>
      <c r="G17" s="15">
        <v>8955209.3000000007</v>
      </c>
      <c r="H17" s="15">
        <f t="shared" ref="H17" si="9">E17-F17</f>
        <v>463751.30999999866</v>
      </c>
    </row>
    <row r="18" spans="1:8" x14ac:dyDescent="0.2">
      <c r="A18" s="4" t="s">
        <v>141</v>
      </c>
      <c r="B18" s="22"/>
      <c r="C18" s="15">
        <v>31396230.890000001</v>
      </c>
      <c r="D18" s="15">
        <v>-1493114.07</v>
      </c>
      <c r="E18" s="15">
        <f t="shared" ref="E18" si="10">C18+D18</f>
        <v>29903116.82</v>
      </c>
      <c r="F18" s="15">
        <v>29573110.940000001</v>
      </c>
      <c r="G18" s="15">
        <v>29340649.210000001</v>
      </c>
      <c r="H18" s="15">
        <f t="shared" ref="H18" si="11">E18-F18</f>
        <v>330005.87999999896</v>
      </c>
    </row>
    <row r="19" spans="1:8" x14ac:dyDescent="0.2">
      <c r="A19" s="4" t="s">
        <v>142</v>
      </c>
      <c r="B19" s="22"/>
      <c r="C19" s="15">
        <v>2442990.2000000002</v>
      </c>
      <c r="D19" s="15">
        <v>442679.11</v>
      </c>
      <c r="E19" s="15">
        <f t="shared" ref="E19" si="12">C19+D19</f>
        <v>2885669.31</v>
      </c>
      <c r="F19" s="15">
        <v>2790151.11</v>
      </c>
      <c r="G19" s="15">
        <v>2742616.97</v>
      </c>
      <c r="H19" s="15">
        <f t="shared" ref="H19" si="13">E19-F19</f>
        <v>95518.200000000186</v>
      </c>
    </row>
    <row r="20" spans="1:8" x14ac:dyDescent="0.2">
      <c r="A20" s="4" t="s">
        <v>143</v>
      </c>
      <c r="B20" s="22"/>
      <c r="C20" s="15">
        <v>1928146.4</v>
      </c>
      <c r="D20" s="15">
        <v>594004.09</v>
      </c>
      <c r="E20" s="15">
        <f t="shared" ref="E20" si="14">C20+D20</f>
        <v>2522150.4899999998</v>
      </c>
      <c r="F20" s="15">
        <v>2342464.62</v>
      </c>
      <c r="G20" s="15">
        <v>2342464.62</v>
      </c>
      <c r="H20" s="15">
        <f t="shared" ref="H20" si="15">E20-F20</f>
        <v>179685.86999999965</v>
      </c>
    </row>
    <row r="21" spans="1:8" x14ac:dyDescent="0.2">
      <c r="A21" s="4" t="s">
        <v>144</v>
      </c>
      <c r="B21" s="22"/>
      <c r="C21" s="15">
        <v>1631674</v>
      </c>
      <c r="D21" s="15">
        <v>250643.36</v>
      </c>
      <c r="E21" s="15">
        <f t="shared" ref="E21" si="16">C21+D21</f>
        <v>1882317.3599999999</v>
      </c>
      <c r="F21" s="15">
        <v>1881255.72</v>
      </c>
      <c r="G21" s="15">
        <v>1876226.12</v>
      </c>
      <c r="H21" s="15">
        <f t="shared" ref="H21" si="17">E21-F21</f>
        <v>1061.6399999998976</v>
      </c>
    </row>
    <row r="22" spans="1:8" x14ac:dyDescent="0.2">
      <c r="A22" s="4" t="s">
        <v>145</v>
      </c>
      <c r="B22" s="22"/>
      <c r="C22" s="15">
        <v>1810449</v>
      </c>
      <c r="D22" s="15">
        <v>809810.35</v>
      </c>
      <c r="E22" s="15">
        <f t="shared" ref="E22" si="18">C22+D22</f>
        <v>2620259.35</v>
      </c>
      <c r="F22" s="15">
        <v>2367104.42</v>
      </c>
      <c r="G22" s="15">
        <v>2365051.5299999998</v>
      </c>
      <c r="H22" s="15">
        <f t="shared" ref="H22" si="19">E22-F22</f>
        <v>253154.93000000017</v>
      </c>
    </row>
    <row r="23" spans="1:8" x14ac:dyDescent="0.2">
      <c r="A23" s="4" t="s">
        <v>146</v>
      </c>
      <c r="B23" s="22"/>
      <c r="C23" s="15">
        <v>1969498</v>
      </c>
      <c r="D23" s="15">
        <v>9439628</v>
      </c>
      <c r="E23" s="15">
        <f t="shared" ref="E23" si="20">C23+D23</f>
        <v>11409126</v>
      </c>
      <c r="F23" s="15">
        <v>11318794.300000001</v>
      </c>
      <c r="G23" s="15">
        <v>11315787.699999999</v>
      </c>
      <c r="H23" s="15">
        <f t="shared" ref="H23" si="21">E23-F23</f>
        <v>90331.699999999255</v>
      </c>
    </row>
    <row r="24" spans="1:8" x14ac:dyDescent="0.2">
      <c r="A24" s="4" t="s">
        <v>147</v>
      </c>
      <c r="B24" s="22"/>
      <c r="C24" s="15">
        <v>15820148.939999999</v>
      </c>
      <c r="D24" s="15">
        <v>4168724.78</v>
      </c>
      <c r="E24" s="15">
        <f t="shared" ref="E24" si="22">C24+D24</f>
        <v>19988873.719999999</v>
      </c>
      <c r="F24" s="15">
        <v>19951622.379999999</v>
      </c>
      <c r="G24" s="15">
        <v>19662185.18</v>
      </c>
      <c r="H24" s="15">
        <f t="shared" ref="H24" si="23">E24-F24</f>
        <v>37251.339999999851</v>
      </c>
    </row>
    <row r="25" spans="1:8" x14ac:dyDescent="0.2">
      <c r="A25" s="4" t="s">
        <v>148</v>
      </c>
      <c r="B25" s="22"/>
      <c r="C25" s="15">
        <v>3941882.7</v>
      </c>
      <c r="D25" s="15">
        <v>106973.29</v>
      </c>
      <c r="E25" s="15">
        <f t="shared" ref="E25" si="24">C25+D25</f>
        <v>4048855.99</v>
      </c>
      <c r="F25" s="15">
        <v>3934997.78</v>
      </c>
      <c r="G25" s="15">
        <v>3910326.58</v>
      </c>
      <c r="H25" s="15">
        <f t="shared" ref="H25" si="25">E25-F25</f>
        <v>113858.21000000043</v>
      </c>
    </row>
    <row r="26" spans="1:8" x14ac:dyDescent="0.2">
      <c r="A26" s="4" t="s">
        <v>149</v>
      </c>
      <c r="B26" s="22"/>
      <c r="C26" s="15">
        <v>25853225.129999999</v>
      </c>
      <c r="D26" s="15">
        <v>156374650.87</v>
      </c>
      <c r="E26" s="15">
        <f t="shared" ref="E26" si="26">C26+D26</f>
        <v>182227876</v>
      </c>
      <c r="F26" s="15">
        <v>160275287.11000001</v>
      </c>
      <c r="G26" s="15">
        <v>149057907.88</v>
      </c>
      <c r="H26" s="15">
        <f t="shared" ref="H26" si="27">E26-F26</f>
        <v>21952588.889999986</v>
      </c>
    </row>
    <row r="27" spans="1:8" x14ac:dyDescent="0.2">
      <c r="A27" s="4" t="s">
        <v>150</v>
      </c>
      <c r="B27" s="22"/>
      <c r="C27" s="15">
        <v>1155631</v>
      </c>
      <c r="D27" s="15">
        <v>-120188.84</v>
      </c>
      <c r="E27" s="15">
        <f t="shared" ref="E27" si="28">C27+D27</f>
        <v>1035442.16</v>
      </c>
      <c r="F27" s="15">
        <v>1035442.16</v>
      </c>
      <c r="G27" s="15">
        <v>1034541.41</v>
      </c>
      <c r="H27" s="15">
        <f t="shared" ref="H27" si="29">E27-F27</f>
        <v>0</v>
      </c>
    </row>
    <row r="28" spans="1:8" x14ac:dyDescent="0.2">
      <c r="A28" s="4" t="s">
        <v>151</v>
      </c>
      <c r="B28" s="22"/>
      <c r="C28" s="15">
        <v>1756754.81</v>
      </c>
      <c r="D28" s="15">
        <v>860427.18</v>
      </c>
      <c r="E28" s="15">
        <f t="shared" ref="E28" si="30">C28+D28</f>
        <v>2617181.9900000002</v>
      </c>
      <c r="F28" s="15">
        <v>2611738.54</v>
      </c>
      <c r="G28" s="15">
        <v>2604845.9900000002</v>
      </c>
      <c r="H28" s="15">
        <f t="shared" ref="H28" si="31">E28-F28</f>
        <v>5443.4500000001863</v>
      </c>
    </row>
    <row r="29" spans="1:8" x14ac:dyDescent="0.2">
      <c r="A29" s="4"/>
      <c r="B29" s="22"/>
      <c r="C29" s="15"/>
      <c r="D29" s="15"/>
      <c r="E29" s="15"/>
      <c r="F29" s="15"/>
      <c r="G29" s="15"/>
      <c r="H29" s="15"/>
    </row>
    <row r="30" spans="1:8" x14ac:dyDescent="0.2">
      <c r="A30" s="4"/>
      <c r="B30" s="25"/>
      <c r="C30" s="16"/>
      <c r="D30" s="16"/>
      <c r="E30" s="16"/>
      <c r="F30" s="16"/>
      <c r="G30" s="16"/>
      <c r="H30" s="16"/>
    </row>
    <row r="31" spans="1:8" x14ac:dyDescent="0.2">
      <c r="A31" s="26"/>
      <c r="B31" s="47" t="s">
        <v>53</v>
      </c>
      <c r="C31" s="23">
        <f t="shared" ref="C31:H31" si="32">SUM(C7:C30)</f>
        <v>194186025.38999999</v>
      </c>
      <c r="D31" s="23">
        <f t="shared" si="32"/>
        <v>169527145.28999999</v>
      </c>
      <c r="E31" s="23">
        <f t="shared" si="32"/>
        <v>363713170.68000007</v>
      </c>
      <c r="F31" s="23">
        <f t="shared" si="32"/>
        <v>335630107.68000007</v>
      </c>
      <c r="G31" s="23">
        <f t="shared" si="32"/>
        <v>321501476.87000006</v>
      </c>
      <c r="H31" s="23">
        <f t="shared" si="32"/>
        <v>28083062.999999981</v>
      </c>
    </row>
    <row r="34" spans="1:8" ht="45" customHeight="1" x14ac:dyDescent="0.2">
      <c r="A34" s="52" t="s">
        <v>153</v>
      </c>
      <c r="B34" s="53"/>
      <c r="C34" s="53"/>
      <c r="D34" s="53"/>
      <c r="E34" s="53"/>
      <c r="F34" s="53"/>
      <c r="G34" s="53"/>
      <c r="H34" s="54"/>
    </row>
    <row r="36" spans="1:8" x14ac:dyDescent="0.2">
      <c r="A36" s="57" t="s">
        <v>54</v>
      </c>
      <c r="B36" s="58"/>
      <c r="C36" s="52" t="s">
        <v>60</v>
      </c>
      <c r="D36" s="53"/>
      <c r="E36" s="53"/>
      <c r="F36" s="53"/>
      <c r="G36" s="54"/>
      <c r="H36" s="55" t="s">
        <v>59</v>
      </c>
    </row>
    <row r="37" spans="1:8" ht="22.5" x14ac:dyDescent="0.2">
      <c r="A37" s="59"/>
      <c r="B37" s="60"/>
      <c r="C37" s="9" t="s">
        <v>55</v>
      </c>
      <c r="D37" s="9" t="s">
        <v>125</v>
      </c>
      <c r="E37" s="9" t="s">
        <v>56</v>
      </c>
      <c r="F37" s="9" t="s">
        <v>57</v>
      </c>
      <c r="G37" s="9" t="s">
        <v>58</v>
      </c>
      <c r="H37" s="56"/>
    </row>
    <row r="38" spans="1:8" x14ac:dyDescent="0.2">
      <c r="A38" s="61"/>
      <c r="B38" s="62"/>
      <c r="C38" s="10">
        <v>1</v>
      </c>
      <c r="D38" s="10">
        <v>2</v>
      </c>
      <c r="E38" s="10" t="s">
        <v>126</v>
      </c>
      <c r="F38" s="10">
        <v>4</v>
      </c>
      <c r="G38" s="10">
        <v>5</v>
      </c>
      <c r="H38" s="10" t="s">
        <v>127</v>
      </c>
    </row>
    <row r="39" spans="1:8" x14ac:dyDescent="0.2">
      <c r="A39" s="28"/>
      <c r="B39" s="29"/>
      <c r="C39" s="33"/>
      <c r="D39" s="33"/>
      <c r="E39" s="33"/>
      <c r="F39" s="33"/>
      <c r="G39" s="33"/>
      <c r="H39" s="33"/>
    </row>
    <row r="40" spans="1:8" x14ac:dyDescent="0.2">
      <c r="A40" s="4" t="s">
        <v>8</v>
      </c>
      <c r="B40" s="2"/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 t="s">
        <v>9</v>
      </c>
      <c r="B41" s="2"/>
      <c r="C41" s="34">
        <v>0</v>
      </c>
      <c r="D41" s="34">
        <v>0</v>
      </c>
      <c r="E41" s="34">
        <f t="shared" ref="E41:E43" si="33">C41+D41</f>
        <v>0</v>
      </c>
      <c r="F41" s="34">
        <v>0</v>
      </c>
      <c r="G41" s="34">
        <v>0</v>
      </c>
      <c r="H41" s="34">
        <f t="shared" ref="H41:H43" si="34">E41-F41</f>
        <v>0</v>
      </c>
    </row>
    <row r="42" spans="1:8" x14ac:dyDescent="0.2">
      <c r="A42" s="4" t="s">
        <v>10</v>
      </c>
      <c r="B42" s="2"/>
      <c r="C42" s="34">
        <v>0</v>
      </c>
      <c r="D42" s="34">
        <v>0</v>
      </c>
      <c r="E42" s="34">
        <f t="shared" si="33"/>
        <v>0</v>
      </c>
      <c r="F42" s="34">
        <v>0</v>
      </c>
      <c r="G42" s="34">
        <v>0</v>
      </c>
      <c r="H42" s="34">
        <f t="shared" si="34"/>
        <v>0</v>
      </c>
    </row>
    <row r="43" spans="1:8" x14ac:dyDescent="0.2">
      <c r="A43" s="4" t="s">
        <v>11</v>
      </c>
      <c r="B43" s="2"/>
      <c r="C43" s="34">
        <v>0</v>
      </c>
      <c r="D43" s="34">
        <v>0</v>
      </c>
      <c r="E43" s="34">
        <f t="shared" si="33"/>
        <v>0</v>
      </c>
      <c r="F43" s="34">
        <v>0</v>
      </c>
      <c r="G43" s="34">
        <v>0</v>
      </c>
      <c r="H43" s="34">
        <f t="shared" si="34"/>
        <v>0</v>
      </c>
    </row>
    <row r="44" spans="1:8" x14ac:dyDescent="0.2">
      <c r="A44" s="4"/>
      <c r="B44" s="2"/>
      <c r="C44" s="35"/>
      <c r="D44" s="35"/>
      <c r="E44" s="35"/>
      <c r="F44" s="35"/>
      <c r="G44" s="35"/>
      <c r="H44" s="35"/>
    </row>
    <row r="45" spans="1:8" x14ac:dyDescent="0.2">
      <c r="A45" s="26"/>
      <c r="B45" s="47" t="s">
        <v>53</v>
      </c>
      <c r="C45" s="23">
        <f>SUM(C40:C44)</f>
        <v>0</v>
      </c>
      <c r="D45" s="23">
        <f>SUM(D40:D44)</f>
        <v>0</v>
      </c>
      <c r="E45" s="23">
        <f>SUM(E40:E43)</f>
        <v>0</v>
      </c>
      <c r="F45" s="23">
        <f>SUM(F40:F43)</f>
        <v>0</v>
      </c>
      <c r="G45" s="23">
        <f>SUM(G40:G43)</f>
        <v>0</v>
      </c>
      <c r="H45" s="23">
        <f>SUM(H40:H43)</f>
        <v>0</v>
      </c>
    </row>
    <row r="48" spans="1:8" ht="45" customHeight="1" x14ac:dyDescent="0.2">
      <c r="A48" s="52" t="s">
        <v>154</v>
      </c>
      <c r="B48" s="53"/>
      <c r="C48" s="53"/>
      <c r="D48" s="53"/>
      <c r="E48" s="53"/>
      <c r="F48" s="53"/>
      <c r="G48" s="53"/>
      <c r="H48" s="54"/>
    </row>
    <row r="49" spans="1:8" x14ac:dyDescent="0.2">
      <c r="A49" s="57" t="s">
        <v>54</v>
      </c>
      <c r="B49" s="58"/>
      <c r="C49" s="52" t="s">
        <v>60</v>
      </c>
      <c r="D49" s="53"/>
      <c r="E49" s="53"/>
      <c r="F49" s="53"/>
      <c r="G49" s="54"/>
      <c r="H49" s="55" t="s">
        <v>59</v>
      </c>
    </row>
    <row r="50" spans="1:8" ht="22.5" x14ac:dyDescent="0.2">
      <c r="A50" s="59"/>
      <c r="B50" s="60"/>
      <c r="C50" s="9" t="s">
        <v>55</v>
      </c>
      <c r="D50" s="9" t="s">
        <v>125</v>
      </c>
      <c r="E50" s="9" t="s">
        <v>56</v>
      </c>
      <c r="F50" s="9" t="s">
        <v>57</v>
      </c>
      <c r="G50" s="9" t="s">
        <v>58</v>
      </c>
      <c r="H50" s="56"/>
    </row>
    <row r="51" spans="1:8" x14ac:dyDescent="0.2">
      <c r="A51" s="61"/>
      <c r="B51" s="62"/>
      <c r="C51" s="10">
        <v>1</v>
      </c>
      <c r="D51" s="10">
        <v>2</v>
      </c>
      <c r="E51" s="10" t="s">
        <v>126</v>
      </c>
      <c r="F51" s="10">
        <v>4</v>
      </c>
      <c r="G51" s="10">
        <v>5</v>
      </c>
      <c r="H51" s="10" t="s">
        <v>127</v>
      </c>
    </row>
    <row r="52" spans="1:8" x14ac:dyDescent="0.2">
      <c r="A52" s="28"/>
      <c r="B52" s="29"/>
      <c r="C52" s="33"/>
      <c r="D52" s="33"/>
      <c r="E52" s="33"/>
      <c r="F52" s="33"/>
      <c r="G52" s="33"/>
      <c r="H52" s="33"/>
    </row>
    <row r="53" spans="1:8" ht="22.5" x14ac:dyDescent="0.2">
      <c r="A53" s="4"/>
      <c r="B53" s="31" t="s">
        <v>13</v>
      </c>
      <c r="C53" s="34">
        <v>0</v>
      </c>
      <c r="D53" s="34">
        <v>0</v>
      </c>
      <c r="E53" s="34">
        <f>C53+D53</f>
        <v>0</v>
      </c>
      <c r="F53" s="34">
        <v>0</v>
      </c>
      <c r="G53" s="34">
        <v>0</v>
      </c>
      <c r="H53" s="34">
        <f>E53-F53</f>
        <v>0</v>
      </c>
    </row>
    <row r="54" spans="1:8" x14ac:dyDescent="0.2">
      <c r="A54" s="4"/>
      <c r="B54" s="31"/>
      <c r="C54" s="34"/>
      <c r="D54" s="34"/>
      <c r="E54" s="34"/>
      <c r="F54" s="34"/>
      <c r="G54" s="34"/>
      <c r="H54" s="34"/>
    </row>
    <row r="55" spans="1:8" x14ac:dyDescent="0.2">
      <c r="A55" s="4"/>
      <c r="B55" s="31" t="s">
        <v>12</v>
      </c>
      <c r="C55" s="34">
        <v>0</v>
      </c>
      <c r="D55" s="34">
        <v>0</v>
      </c>
      <c r="E55" s="34">
        <f>C55+D55</f>
        <v>0</v>
      </c>
      <c r="F55" s="34">
        <v>0</v>
      </c>
      <c r="G55" s="34">
        <v>0</v>
      </c>
      <c r="H55" s="34">
        <f>E55-F55</f>
        <v>0</v>
      </c>
    </row>
    <row r="56" spans="1:8" x14ac:dyDescent="0.2">
      <c r="A56" s="4"/>
      <c r="B56" s="31"/>
      <c r="C56" s="34"/>
      <c r="D56" s="34"/>
      <c r="E56" s="34"/>
      <c r="F56" s="34"/>
      <c r="G56" s="34"/>
      <c r="H56" s="34"/>
    </row>
    <row r="57" spans="1:8" ht="22.5" x14ac:dyDescent="0.2">
      <c r="A57" s="4"/>
      <c r="B57" s="31" t="s">
        <v>14</v>
      </c>
      <c r="C57" s="34">
        <v>0</v>
      </c>
      <c r="D57" s="34">
        <v>0</v>
      </c>
      <c r="E57" s="34">
        <f>C57+D57</f>
        <v>0</v>
      </c>
      <c r="F57" s="34">
        <v>0</v>
      </c>
      <c r="G57" s="34">
        <v>0</v>
      </c>
      <c r="H57" s="34">
        <f>E57-F57</f>
        <v>0</v>
      </c>
    </row>
    <row r="58" spans="1:8" x14ac:dyDescent="0.2">
      <c r="A58" s="4"/>
      <c r="B58" s="31"/>
      <c r="C58" s="34"/>
      <c r="D58" s="34"/>
      <c r="E58" s="34"/>
      <c r="F58" s="34"/>
      <c r="G58" s="34"/>
      <c r="H58" s="34"/>
    </row>
    <row r="59" spans="1:8" ht="22.5" x14ac:dyDescent="0.2">
      <c r="A59" s="4"/>
      <c r="B59" s="31" t="s">
        <v>26</v>
      </c>
      <c r="C59" s="34">
        <v>0</v>
      </c>
      <c r="D59" s="34">
        <v>0</v>
      </c>
      <c r="E59" s="34">
        <f>C59+D59</f>
        <v>0</v>
      </c>
      <c r="F59" s="34">
        <v>0</v>
      </c>
      <c r="G59" s="34">
        <v>0</v>
      </c>
      <c r="H59" s="34">
        <f>E59-F59</f>
        <v>0</v>
      </c>
    </row>
    <row r="60" spans="1:8" x14ac:dyDescent="0.2">
      <c r="A60" s="4"/>
      <c r="B60" s="31"/>
      <c r="C60" s="34"/>
      <c r="D60" s="34"/>
      <c r="E60" s="34"/>
      <c r="F60" s="34"/>
      <c r="G60" s="34"/>
      <c r="H60" s="34"/>
    </row>
    <row r="61" spans="1:8" ht="22.5" x14ac:dyDescent="0.2">
      <c r="A61" s="4"/>
      <c r="B61" s="31" t="s">
        <v>27</v>
      </c>
      <c r="C61" s="34">
        <v>0</v>
      </c>
      <c r="D61" s="34">
        <v>0</v>
      </c>
      <c r="E61" s="34">
        <f>C61+D61</f>
        <v>0</v>
      </c>
      <c r="F61" s="34">
        <v>0</v>
      </c>
      <c r="G61" s="34">
        <v>0</v>
      </c>
      <c r="H61" s="34">
        <f>E61-F61</f>
        <v>0</v>
      </c>
    </row>
    <row r="62" spans="1:8" x14ac:dyDescent="0.2">
      <c r="A62" s="4"/>
      <c r="B62" s="31"/>
      <c r="C62" s="34"/>
      <c r="D62" s="34"/>
      <c r="E62" s="34"/>
      <c r="F62" s="34"/>
      <c r="G62" s="34"/>
      <c r="H62" s="34"/>
    </row>
    <row r="63" spans="1:8" ht="22.5" x14ac:dyDescent="0.2">
      <c r="A63" s="4"/>
      <c r="B63" s="31" t="s">
        <v>34</v>
      </c>
      <c r="C63" s="34">
        <v>0</v>
      </c>
      <c r="D63" s="34">
        <v>0</v>
      </c>
      <c r="E63" s="34">
        <f>C63+D63</f>
        <v>0</v>
      </c>
      <c r="F63" s="34">
        <v>0</v>
      </c>
      <c r="G63" s="34">
        <v>0</v>
      </c>
      <c r="H63" s="34">
        <f>E63-F63</f>
        <v>0</v>
      </c>
    </row>
    <row r="64" spans="1:8" x14ac:dyDescent="0.2">
      <c r="A64" s="4"/>
      <c r="B64" s="31"/>
      <c r="C64" s="34"/>
      <c r="D64" s="34"/>
      <c r="E64" s="34"/>
      <c r="F64" s="34"/>
      <c r="G64" s="34"/>
      <c r="H64" s="34"/>
    </row>
    <row r="65" spans="1:8" x14ac:dyDescent="0.2">
      <c r="A65" s="4"/>
      <c r="B65" s="31" t="s">
        <v>15</v>
      </c>
      <c r="C65" s="34">
        <v>0</v>
      </c>
      <c r="D65" s="34">
        <v>0</v>
      </c>
      <c r="E65" s="34">
        <f>C65+D65</f>
        <v>0</v>
      </c>
      <c r="F65" s="34">
        <v>0</v>
      </c>
      <c r="G65" s="34">
        <v>0</v>
      </c>
      <c r="H65" s="34">
        <f>E65-F65</f>
        <v>0</v>
      </c>
    </row>
    <row r="66" spans="1:8" x14ac:dyDescent="0.2">
      <c r="A66" s="30"/>
      <c r="B66" s="32"/>
      <c r="C66" s="35"/>
      <c r="D66" s="35"/>
      <c r="E66" s="35"/>
      <c r="F66" s="35"/>
      <c r="G66" s="35"/>
      <c r="H66" s="35"/>
    </row>
    <row r="67" spans="1:8" x14ac:dyDescent="0.2">
      <c r="A67" s="26"/>
      <c r="B67" s="47" t="s">
        <v>53</v>
      </c>
      <c r="C67" s="23">
        <f t="shared" ref="C67:H67" si="35">SUM(C53:C65)</f>
        <v>0</v>
      </c>
      <c r="D67" s="23">
        <f t="shared" si="35"/>
        <v>0</v>
      </c>
      <c r="E67" s="23">
        <f t="shared" si="35"/>
        <v>0</v>
      </c>
      <c r="F67" s="23">
        <f t="shared" si="35"/>
        <v>0</v>
      </c>
      <c r="G67" s="23">
        <f t="shared" si="35"/>
        <v>0</v>
      </c>
      <c r="H67" s="23">
        <f t="shared" si="35"/>
        <v>0</v>
      </c>
    </row>
  </sheetData>
  <sheetProtection formatCells="0" formatColumns="0" formatRows="0" insertRows="0" deleteRows="0" autoFilter="0"/>
  <mergeCells count="12">
    <mergeCell ref="A1:H1"/>
    <mergeCell ref="A3:B5"/>
    <mergeCell ref="A34:H34"/>
    <mergeCell ref="A36:B38"/>
    <mergeCell ref="C3:G3"/>
    <mergeCell ref="H3:H4"/>
    <mergeCell ref="A48:H48"/>
    <mergeCell ref="A49:B51"/>
    <mergeCell ref="C49:G49"/>
    <mergeCell ref="H49:H50"/>
    <mergeCell ref="C36:G36"/>
    <mergeCell ref="H36:H37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155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 x14ac:dyDescent="0.2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115805703.14</v>
      </c>
      <c r="D6" s="15">
        <f t="shared" si="0"/>
        <v>-9814509.3600000013</v>
      </c>
      <c r="E6" s="15">
        <f t="shared" si="0"/>
        <v>105991193.77999999</v>
      </c>
      <c r="F6" s="15">
        <f t="shared" si="0"/>
        <v>101743570.5</v>
      </c>
      <c r="G6" s="15">
        <f t="shared" si="0"/>
        <v>99186376.309999987</v>
      </c>
      <c r="H6" s="15">
        <f t="shared" si="0"/>
        <v>4247623.27999999</v>
      </c>
    </row>
    <row r="7" spans="1:8" x14ac:dyDescent="0.2">
      <c r="A7" s="38"/>
      <c r="B7" s="42" t="s">
        <v>42</v>
      </c>
      <c r="C7" s="15">
        <v>2270343.2000000002</v>
      </c>
      <c r="D7" s="15">
        <v>33867.51</v>
      </c>
      <c r="E7" s="15">
        <f>C7+D7</f>
        <v>2304210.71</v>
      </c>
      <c r="F7" s="15">
        <v>2224808.38</v>
      </c>
      <c r="G7" s="15">
        <v>2217870.5299999998</v>
      </c>
      <c r="H7" s="15">
        <f>E7-F7</f>
        <v>79402.330000000075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72547477.519999996</v>
      </c>
      <c r="D9" s="15">
        <v>-10080962.84</v>
      </c>
      <c r="E9" s="15">
        <f t="shared" si="1"/>
        <v>62466514.679999992</v>
      </c>
      <c r="F9" s="15">
        <v>58986691.840000004</v>
      </c>
      <c r="G9" s="15">
        <v>56793242.840000004</v>
      </c>
      <c r="H9" s="15">
        <f t="shared" si="2"/>
        <v>3479822.8399999887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7148661.3300000001</v>
      </c>
      <c r="D11" s="15">
        <v>891252.42</v>
      </c>
      <c r="E11" s="15">
        <f t="shared" si="1"/>
        <v>8039913.75</v>
      </c>
      <c r="F11" s="15">
        <v>7927928.2400000002</v>
      </c>
      <c r="G11" s="15">
        <v>7851116.7699999996</v>
      </c>
      <c r="H11" s="15">
        <f t="shared" si="2"/>
        <v>111985.50999999978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33839221.090000004</v>
      </c>
      <c r="D13" s="15">
        <v>-1050434.96</v>
      </c>
      <c r="E13" s="15">
        <f t="shared" si="1"/>
        <v>32788786.130000003</v>
      </c>
      <c r="F13" s="15">
        <v>32363262.050000001</v>
      </c>
      <c r="G13" s="15">
        <v>32083266.18</v>
      </c>
      <c r="H13" s="15">
        <f t="shared" si="2"/>
        <v>425524.08000000194</v>
      </c>
    </row>
    <row r="14" spans="1:8" x14ac:dyDescent="0.2">
      <c r="A14" s="38"/>
      <c r="B14" s="42" t="s">
        <v>19</v>
      </c>
      <c r="C14" s="15">
        <v>0</v>
      </c>
      <c r="D14" s="15">
        <v>391768.51</v>
      </c>
      <c r="E14" s="15">
        <f t="shared" si="1"/>
        <v>391768.51</v>
      </c>
      <c r="F14" s="15">
        <v>240879.99</v>
      </c>
      <c r="G14" s="15">
        <v>240879.99</v>
      </c>
      <c r="H14" s="15">
        <f t="shared" si="2"/>
        <v>150888.52000000002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68100375.25</v>
      </c>
      <c r="D16" s="15">
        <f t="shared" si="3"/>
        <v>166516712.54000002</v>
      </c>
      <c r="E16" s="15">
        <f t="shared" si="3"/>
        <v>234617087.78999999</v>
      </c>
      <c r="F16" s="15">
        <f t="shared" si="3"/>
        <v>211625166.90000001</v>
      </c>
      <c r="G16" s="15">
        <f t="shared" si="3"/>
        <v>200058789.76999998</v>
      </c>
      <c r="H16" s="15">
        <f t="shared" si="3"/>
        <v>22991920.889999989</v>
      </c>
    </row>
    <row r="17" spans="1:8" x14ac:dyDescent="0.2">
      <c r="A17" s="38"/>
      <c r="B17" s="42" t="s">
        <v>45</v>
      </c>
      <c r="C17" s="15">
        <v>5056754.8099999996</v>
      </c>
      <c r="D17" s="15">
        <v>467062.67</v>
      </c>
      <c r="E17" s="15">
        <f>C17+D17</f>
        <v>5523817.4799999995</v>
      </c>
      <c r="F17" s="15">
        <v>5412485.8300000001</v>
      </c>
      <c r="G17" s="15">
        <v>5278036.29</v>
      </c>
      <c r="H17" s="15">
        <f t="shared" ref="H17:H23" si="4">E17-F17</f>
        <v>111331.64999999944</v>
      </c>
    </row>
    <row r="18" spans="1:8" x14ac:dyDescent="0.2">
      <c r="A18" s="38"/>
      <c r="B18" s="42" t="s">
        <v>28</v>
      </c>
      <c r="C18" s="15">
        <v>42083194.469999999</v>
      </c>
      <c r="D18" s="15">
        <v>137274060.94</v>
      </c>
      <c r="E18" s="15">
        <f t="shared" ref="E18:E23" si="5">C18+D18</f>
        <v>179357255.41</v>
      </c>
      <c r="F18" s="15">
        <v>159095397.65000001</v>
      </c>
      <c r="G18" s="15">
        <v>148022746.41999999</v>
      </c>
      <c r="H18" s="15">
        <f t="shared" si="4"/>
        <v>20261857.75999999</v>
      </c>
    </row>
    <row r="19" spans="1:8" x14ac:dyDescent="0.2">
      <c r="A19" s="38"/>
      <c r="B19" s="42" t="s">
        <v>21</v>
      </c>
      <c r="C19" s="15">
        <v>0</v>
      </c>
      <c r="D19" s="15">
        <v>265804.83</v>
      </c>
      <c r="E19" s="15">
        <f t="shared" si="5"/>
        <v>265804.83</v>
      </c>
      <c r="F19" s="15">
        <v>238314.16</v>
      </c>
      <c r="G19" s="15">
        <v>238314.16</v>
      </c>
      <c r="H19" s="15">
        <f t="shared" si="4"/>
        <v>27490.670000000013</v>
      </c>
    </row>
    <row r="20" spans="1:8" x14ac:dyDescent="0.2">
      <c r="A20" s="38"/>
      <c r="B20" s="42" t="s">
        <v>46</v>
      </c>
      <c r="C20" s="15">
        <v>9800397.4000000004</v>
      </c>
      <c r="D20" s="15">
        <v>29651124.210000001</v>
      </c>
      <c r="E20" s="15">
        <f t="shared" si="5"/>
        <v>39451521.609999999</v>
      </c>
      <c r="F20" s="15">
        <v>37083850.340000004</v>
      </c>
      <c r="G20" s="15">
        <v>36778473.399999999</v>
      </c>
      <c r="H20" s="15">
        <f t="shared" si="4"/>
        <v>2367671.2699999958</v>
      </c>
    </row>
    <row r="21" spans="1:8" x14ac:dyDescent="0.2">
      <c r="A21" s="38"/>
      <c r="B21" s="42" t="s">
        <v>47</v>
      </c>
      <c r="C21" s="15">
        <v>3443305.87</v>
      </c>
      <c r="D21" s="15">
        <v>586304.57999999996</v>
      </c>
      <c r="E21" s="15">
        <f t="shared" si="5"/>
        <v>4029610.45</v>
      </c>
      <c r="F21" s="15">
        <v>3931843.88</v>
      </c>
      <c r="G21" s="15">
        <v>3911665.66</v>
      </c>
      <c r="H21" s="15">
        <f t="shared" si="4"/>
        <v>97766.570000000298</v>
      </c>
    </row>
    <row r="22" spans="1:8" x14ac:dyDescent="0.2">
      <c r="A22" s="38"/>
      <c r="B22" s="42" t="s">
        <v>48</v>
      </c>
      <c r="C22" s="15">
        <v>3774840</v>
      </c>
      <c r="D22" s="15">
        <v>-1834617.98</v>
      </c>
      <c r="E22" s="15">
        <f t="shared" si="5"/>
        <v>1940222.02</v>
      </c>
      <c r="F22" s="15">
        <v>1928277.26</v>
      </c>
      <c r="G22" s="15">
        <v>1919227.26</v>
      </c>
      <c r="H22" s="15">
        <f t="shared" si="4"/>
        <v>11944.760000000009</v>
      </c>
    </row>
    <row r="23" spans="1:8" x14ac:dyDescent="0.2">
      <c r="A23" s="38"/>
      <c r="B23" s="42" t="s">
        <v>4</v>
      </c>
      <c r="C23" s="15">
        <v>3941882.7</v>
      </c>
      <c r="D23" s="15">
        <v>106973.29</v>
      </c>
      <c r="E23" s="15">
        <f t="shared" si="5"/>
        <v>4048855.99</v>
      </c>
      <c r="F23" s="15">
        <v>3934997.78</v>
      </c>
      <c r="G23" s="15">
        <v>3910326.58</v>
      </c>
      <c r="H23" s="15">
        <f t="shared" si="4"/>
        <v>113858.21000000043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3779947</v>
      </c>
      <c r="D25" s="15">
        <f t="shared" si="6"/>
        <v>11247970.549999999</v>
      </c>
      <c r="E25" s="15">
        <f t="shared" si="6"/>
        <v>15027917.549999999</v>
      </c>
      <c r="F25" s="15">
        <f t="shared" si="6"/>
        <v>14684398.720000001</v>
      </c>
      <c r="G25" s="15">
        <f t="shared" si="6"/>
        <v>14679339.229999999</v>
      </c>
      <c r="H25" s="15">
        <f t="shared" si="6"/>
        <v>343518.82999999943</v>
      </c>
    </row>
    <row r="26" spans="1:8" x14ac:dyDescent="0.2">
      <c r="A26" s="38"/>
      <c r="B26" s="42" t="s">
        <v>29</v>
      </c>
      <c r="C26" s="15">
        <v>1810449</v>
      </c>
      <c r="D26" s="15">
        <v>809810.35</v>
      </c>
      <c r="E26" s="15">
        <f>C26+D26</f>
        <v>2620259.35</v>
      </c>
      <c r="F26" s="15">
        <v>2367104.42</v>
      </c>
      <c r="G26" s="15">
        <v>2365051.5299999998</v>
      </c>
      <c r="H26" s="15">
        <f t="shared" ref="H26:H34" si="7">E26-F26</f>
        <v>253154.93000000017</v>
      </c>
    </row>
    <row r="27" spans="1:8" x14ac:dyDescent="0.2">
      <c r="A27" s="38"/>
      <c r="B27" s="42" t="s">
        <v>24</v>
      </c>
      <c r="C27" s="15">
        <v>1969498</v>
      </c>
      <c r="D27" s="15">
        <v>9439628</v>
      </c>
      <c r="E27" s="15">
        <f t="shared" ref="E27:E34" si="8">C27+D27</f>
        <v>11409126</v>
      </c>
      <c r="F27" s="15">
        <v>11318794.300000001</v>
      </c>
      <c r="G27" s="15">
        <v>11315787.699999999</v>
      </c>
      <c r="H27" s="15">
        <f t="shared" si="7"/>
        <v>90331.699999999255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28.59</v>
      </c>
      <c r="E31" s="15">
        <f t="shared" si="8"/>
        <v>28.59</v>
      </c>
      <c r="F31" s="15">
        <v>0</v>
      </c>
      <c r="G31" s="15">
        <v>0</v>
      </c>
      <c r="H31" s="15">
        <f t="shared" si="7"/>
        <v>28.59</v>
      </c>
    </row>
    <row r="32" spans="1:8" x14ac:dyDescent="0.2">
      <c r="A32" s="38"/>
      <c r="B32" s="42" t="s">
        <v>6</v>
      </c>
      <c r="C32" s="15">
        <v>0</v>
      </c>
      <c r="D32" s="15">
        <v>998503.61</v>
      </c>
      <c r="E32" s="15">
        <f t="shared" si="8"/>
        <v>998503.61</v>
      </c>
      <c r="F32" s="15">
        <v>998500</v>
      </c>
      <c r="G32" s="15">
        <v>998500</v>
      </c>
      <c r="H32" s="15">
        <f t="shared" si="7"/>
        <v>3.6099999999860302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6500000</v>
      </c>
      <c r="D36" s="15">
        <f t="shared" si="9"/>
        <v>1576971.56</v>
      </c>
      <c r="E36" s="15">
        <f t="shared" si="9"/>
        <v>8076971.5599999996</v>
      </c>
      <c r="F36" s="15">
        <f t="shared" si="9"/>
        <v>7576971.5599999996</v>
      </c>
      <c r="G36" s="15">
        <f t="shared" si="9"/>
        <v>7576971.5599999996</v>
      </c>
      <c r="H36" s="15">
        <f t="shared" si="9"/>
        <v>500000</v>
      </c>
    </row>
    <row r="37" spans="1:8" x14ac:dyDescent="0.2">
      <c r="A37" s="38"/>
      <c r="B37" s="42" t="s">
        <v>52</v>
      </c>
      <c r="C37" s="15">
        <v>0</v>
      </c>
      <c r="D37" s="15">
        <v>184268.56</v>
      </c>
      <c r="E37" s="15">
        <f>C37+D37</f>
        <v>184268.56</v>
      </c>
      <c r="F37" s="15">
        <v>184268.56</v>
      </c>
      <c r="G37" s="15">
        <v>184268.56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6500000</v>
      </c>
      <c r="D38" s="15">
        <v>1392703</v>
      </c>
      <c r="E38" s="15">
        <f t="shared" ref="E38:E40" si="11">C38+D38</f>
        <v>7892703</v>
      </c>
      <c r="F38" s="15">
        <v>7392703</v>
      </c>
      <c r="G38" s="15">
        <v>7392703</v>
      </c>
      <c r="H38" s="15">
        <f t="shared" si="10"/>
        <v>500000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53</v>
      </c>
      <c r="C42" s="23">
        <f t="shared" ref="C42:H42" si="12">SUM(C36+C25+C16+C6)</f>
        <v>194186025.38999999</v>
      </c>
      <c r="D42" s="23">
        <f t="shared" si="12"/>
        <v>169527145.29000002</v>
      </c>
      <c r="E42" s="23">
        <f t="shared" si="12"/>
        <v>363713170.67999995</v>
      </c>
      <c r="F42" s="23">
        <f t="shared" si="12"/>
        <v>335630107.68000001</v>
      </c>
      <c r="G42" s="23">
        <f t="shared" si="12"/>
        <v>321501476.86999995</v>
      </c>
      <c r="H42" s="23">
        <f t="shared" si="12"/>
        <v>28083062.999999978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2018-03-08T21:21:25Z</cp:lastPrinted>
  <dcterms:created xsi:type="dcterms:W3CDTF">2014-02-10T03:37:14Z</dcterms:created>
  <dcterms:modified xsi:type="dcterms:W3CDTF">2019-05-30T18:15:51Z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