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0325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E3" i="1"/>
  <c r="D3" i="1"/>
  <c r="C14" i="1"/>
  <c r="C3" i="1"/>
  <c r="E24" i="1" l="1"/>
  <c r="D24" i="1"/>
  <c r="C24" i="1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<sst xmlns="http://schemas.openxmlformats.org/spreadsheetml/2006/main" count="27" uniqueCount="26">
  <si>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</si>
  <si>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</si>
  <si>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</si>
  <si>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</si>
  <si>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</si>
  <si>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</si>
  <si>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</si>
  <si>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</si>
  <si>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</si>
  <si>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</si>
  <si>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</si>
  <si>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</si>
  <si>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</si>
  <si>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</si>
  <si>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</si>
  <si>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</si>
  <si>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</si>
  <si>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</si>
  <si>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</si>
  <si>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</si>
  <si>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</si>
  <si>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</si>
  <si>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</si>
  <si>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</si>
  <si>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</si>
  <si>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MUNICIPIO DE PURISIMA DEL RINCÓN GUANAJUATO
Flujo de Fondos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</si>
</sst>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activeCell="B24" sqref="B24"/>
    </sheetView>
  </sheetViews>
  <sheetFormatPr baseColWidth="10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0" t="s">
        <v>25</v>
      </c>
      <c r="B1" s="21"/>
      <c r="C1" s="21"/>
      <c r="D1" s="21"/>
      <c r="E1" s="22"/>
    </row>
    <row r="2" spans="1:5" ht="22.5" x14ac:dyDescent="0.2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 x14ac:dyDescent="0.2">
      <c r="A3" s="16" t="s">
        <v>0</v>
      </c>
      <c r="B3" s="17"/>
      <c r="C3" s="3">
        <f>SUM(C4:C13)</f>
        <v>194186025.38999999</v>
      </c>
      <c r="D3" s="3">
        <f t="shared" ref="D3:E3" si="0">SUM(D4:D13)</f>
        <v>354782256.17000002</v>
      </c>
      <c r="E3" s="4">
        <f t="shared" si="0"/>
        <v>354740123.94999999</v>
      </c>
    </row>
    <row r="4" spans="1:5" x14ac:dyDescent="0.2">
      <c r="A4" s="5"/>
      <c r="B4" s="14" t="s">
        <v>1</v>
      </c>
      <c r="C4" s="6">
        <v>14710703.43</v>
      </c>
      <c r="D4" s="6">
        <v>15008615.720000001</v>
      </c>
      <c r="E4" s="7">
        <v>15008615.720000001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2000000</v>
      </c>
      <c r="D6" s="6">
        <v>2485185.52</v>
      </c>
      <c r="E6" s="7">
        <v>2485185.52</v>
      </c>
    </row>
    <row r="7" spans="1:5" x14ac:dyDescent="0.2">
      <c r="A7" s="5"/>
      <c r="B7" s="14" t="s">
        <v>4</v>
      </c>
      <c r="C7" s="6">
        <v>15304247.77</v>
      </c>
      <c r="D7" s="6">
        <v>16990285.27</v>
      </c>
      <c r="E7" s="7">
        <v>16988282.050000001</v>
      </c>
    </row>
    <row r="8" spans="1:5" x14ac:dyDescent="0.2">
      <c r="A8" s="5"/>
      <c r="B8" s="14" t="s">
        <v>5</v>
      </c>
      <c r="C8" s="6">
        <v>3118346.53</v>
      </c>
      <c r="D8" s="6">
        <v>5834074.3099999996</v>
      </c>
      <c r="E8" s="7">
        <v>5831724.3099999996</v>
      </c>
    </row>
    <row r="9" spans="1:5" x14ac:dyDescent="0.2">
      <c r="A9" s="5"/>
      <c r="B9" s="14" t="s">
        <v>6</v>
      </c>
      <c r="C9" s="6">
        <v>4622567.6900000004</v>
      </c>
      <c r="D9" s="6">
        <v>4295320.9800000004</v>
      </c>
      <c r="E9" s="7">
        <v>4270486.9800000004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154430159.97</v>
      </c>
      <c r="D11" s="6">
        <v>263283947.68000001</v>
      </c>
      <c r="E11" s="7">
        <v>263271002.68000001</v>
      </c>
    </row>
    <row r="12" spans="1:5" x14ac:dyDescent="0.2">
      <c r="A12" s="5"/>
      <c r="B12" s="14" t="s">
        <v>9</v>
      </c>
      <c r="C12" s="6">
        <v>0</v>
      </c>
      <c r="D12" s="6">
        <v>0</v>
      </c>
      <c r="E12" s="7">
        <v>0</v>
      </c>
    </row>
    <row r="13" spans="1:5" x14ac:dyDescent="0.2">
      <c r="A13" s="8"/>
      <c r="B13" s="14" t="s">
        <v>10</v>
      </c>
      <c r="C13" s="6">
        <v>0</v>
      </c>
      <c r="D13" s="6">
        <v>46884826.689999998</v>
      </c>
      <c r="E13" s="7">
        <v>46884826.689999998</v>
      </c>
    </row>
    <row r="14" spans="1:5" x14ac:dyDescent="0.2">
      <c r="A14" s="18" t="s">
        <v>11</v>
      </c>
      <c r="B14" s="2"/>
      <c r="C14" s="9">
        <f>SUM(C15:C23)</f>
        <v>194186025.39000002</v>
      </c>
      <c r="D14" s="9">
        <f t="shared" ref="D14:E14" si="1">SUM(D15:D23)</f>
        <v>335630107.68000001</v>
      </c>
      <c r="E14" s="10">
        <f t="shared" si="1"/>
        <v>321501476.87</v>
      </c>
    </row>
    <row r="15" spans="1:5" x14ac:dyDescent="0.2">
      <c r="A15" s="5"/>
      <c r="B15" s="14" t="s">
        <v>12</v>
      </c>
      <c r="C15" s="6">
        <v>99472095.280000001</v>
      </c>
      <c r="D15" s="6">
        <v>89033420.269999996</v>
      </c>
      <c r="E15" s="7">
        <v>88542802.519999996</v>
      </c>
    </row>
    <row r="16" spans="1:5" x14ac:dyDescent="0.2">
      <c r="A16" s="5"/>
      <c r="B16" s="14" t="s">
        <v>13</v>
      </c>
      <c r="C16" s="6">
        <v>19799096.809999999</v>
      </c>
      <c r="D16" s="6">
        <v>26752954.350000001</v>
      </c>
      <c r="E16" s="7">
        <v>25950036.43</v>
      </c>
    </row>
    <row r="17" spans="1:5" x14ac:dyDescent="0.2">
      <c r="A17" s="5"/>
      <c r="B17" s="14" t="s">
        <v>14</v>
      </c>
      <c r="C17" s="6">
        <v>35636888.270000003</v>
      </c>
      <c r="D17" s="6">
        <v>47927361.649999999</v>
      </c>
      <c r="E17" s="7">
        <v>46048003.299999997</v>
      </c>
    </row>
    <row r="18" spans="1:5" x14ac:dyDescent="0.2">
      <c r="A18" s="5"/>
      <c r="B18" s="14" t="s">
        <v>9</v>
      </c>
      <c r="C18" s="6">
        <v>20623528.219999999</v>
      </c>
      <c r="D18" s="6">
        <v>21497455.73</v>
      </c>
      <c r="E18" s="7">
        <v>21488150.34</v>
      </c>
    </row>
    <row r="19" spans="1:5" x14ac:dyDescent="0.2">
      <c r="A19" s="5"/>
      <c r="B19" s="14" t="s">
        <v>15</v>
      </c>
      <c r="C19" s="6">
        <v>1643299.81</v>
      </c>
      <c r="D19" s="6">
        <v>6122739.1500000004</v>
      </c>
      <c r="E19" s="7">
        <v>5868197.3300000001</v>
      </c>
    </row>
    <row r="20" spans="1:5" x14ac:dyDescent="0.2">
      <c r="A20" s="5"/>
      <c r="B20" s="14" t="s">
        <v>16</v>
      </c>
      <c r="C20" s="6">
        <v>17011117</v>
      </c>
      <c r="D20" s="6">
        <v>139783593.09</v>
      </c>
      <c r="E20" s="7">
        <v>129091703.51000001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4328314.8799999999</v>
      </c>
      <c r="E22" s="7">
        <v>4328314.8799999999</v>
      </c>
    </row>
    <row r="23" spans="1:5" x14ac:dyDescent="0.2">
      <c r="A23" s="5"/>
      <c r="B23" s="14" t="s">
        <v>19</v>
      </c>
      <c r="C23" s="6">
        <v>0</v>
      </c>
      <c r="D23" s="6">
        <v>184268.56</v>
      </c>
      <c r="E23" s="7">
        <v>184268.56</v>
      </c>
    </row>
    <row r="24" spans="1:5" x14ac:dyDescent="0.2">
      <c r="A24" s="11"/>
      <c r="B24" s="15" t="s">
        <v>20</v>
      </c>
      <c r="C24" s="12">
        <f>C3-C14</f>
        <v>0</v>
      </c>
      <c r="D24" s="12">
        <f>D3-D14</f>
        <v>19152148.49000001</v>
      </c>
      <c r="E24" s="13">
        <f>E3-E14</f>
        <v>33238647.079999983</v>
      </c>
    </row>
  </sheetData>
  <mergeCells count="2">
    <mergeCell ref="A1:E1"/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AUXILIARNVA</cp:lastModifiedBy>
  <dcterms:created xsi:type="dcterms:W3CDTF">2017-12-20T04:54:53Z</dcterms:created>
  <dcterms:modified xsi:type="dcterms:W3CDTF">2019-05-30T18:18:27Z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