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25725"/>
</workbook>
</file>

<file path=xl/calcChain.xml><?xml version="1.0" encoding="utf-8"?>
<calcChain xmlns="http://schemas.openxmlformats.org/spreadsheetml/2006/main">
  <c r="G4" i="3"/>
  <c r="C4"/>
  <c r="C3" l="1"/>
  <c r="G3"/>
  <c r="E4"/>
  <c r="E3" s="1"/>
  <c r="H4"/>
  <c r="H3" s="1"/>
  <c r="F4"/>
  <c r="F3" s="1"/>
  <c r="D4"/>
  <c r="D3" s="1"/>
  <c r="I4"/>
  <c r="H3" i="4"/>
  <c r="I3" i="3" l="1"/>
</calcChain>
</file>

<file path=xl/sharedStrings.xml><?xml version="1.0" encoding="utf-8"?>
<sst xmlns="http://schemas.openxmlformats.org/spreadsheetml/2006/main" count="108" uniqueCount="37">
  <si>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</si>
  <si>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</si>
  <si>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</si>
  <si>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</si>
  <si>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</si>
  <si>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</si>
  <si>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</si>
  <si>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</si>
  <si>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</si>
  <si>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</si>
  <si>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</si>
  <si>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</si>
  <si>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</si>
  <si>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</si>
  <si>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</si>
  <si>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</si>
  <si>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</si>
  <si>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</si>
  <si>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</si>
  <si>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</si>
  <si>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</si>
  <si>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</si>
  <si>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</si>
  <si>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</si>
  <si>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</si>
  <si>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</si>
  <si>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</si>
  <si>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</si>
  <si>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</si>
  <si>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DESARROLLO INTEGRAL DE LA FAMILIA DEL MUNICIPIO DE PURISIMA DEL RINCON
ESTADO ANALITICO DE INGRESOS POR RUBRO 
 AL 31 DE MARZO DEL 2016</t>
  </si>
  <si>
    <t>1.1.4.0</t>
  </si>
  <si>
    <t>Derechos por prestacion de servicios</t>
  </si>
  <si>
    <t>1.1.7.0</t>
  </si>
  <si>
    <t>Aplicacion de Remanentes</t>
  </si>
  <si>
    <t>Aprovechamientos de tipo corriente</t>
  </si>
  <si>
    <t>DESARROLLO INTEGRAL DE LA FAMILIA DEL MUNICIPIO DE PURISIMA DEL RINCON
ESTADO ANALITICO DE INGRESOS
 AL 31 DE MARZO DEL 2016</t>
  </si>
  <si>
    <t>DESARROLLO INTEGRAL DE LA FAMILIA DEL MUNICIPIO DE PURISIMA DEL RINCON
ESTADO ANALITICO DE INGRESOS POR FUENTE DE FINANCIAMIENTO 
 AL 31 DE MARZO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</si>
</sst>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7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38" t="s">
        <v>28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pane ySplit="2" topLeftCell="A3" activePane="bottomLeft" state="frozen"/>
      <selection activeCell="H25" sqref="H25"/>
      <selection pane="bottomLeft" activeCell="D18" sqref="D18"/>
    </sheetView>
  </sheetViews>
  <sheetFormatPr baseColWidth="10" defaultRowHeight="11.25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>
      <c r="A1" s="40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s="2" customFormat="1" ht="24.95" customHeight="1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>
      <c r="A3" s="14">
        <v>90001</v>
      </c>
      <c r="B3" s="13"/>
      <c r="C3" s="13"/>
      <c r="D3" s="20" t="s">
        <v>4</v>
      </c>
      <c r="E3" s="5">
        <v>6231063</v>
      </c>
      <c r="F3" s="5">
        <v>506905.57</v>
      </c>
      <c r="G3" s="5">
        <v>6737968.5700000003</v>
      </c>
      <c r="H3" s="5">
        <v>1714677.55</v>
      </c>
      <c r="I3" s="5">
        <v>1714677.55</v>
      </c>
      <c r="J3" s="5">
        <v>-4516385.45</v>
      </c>
      <c r="K3" s="5">
        <v>0</v>
      </c>
    </row>
    <row r="4" spans="1:11">
      <c r="A4" s="6">
        <v>4</v>
      </c>
      <c r="B4" s="6" t="s">
        <v>30</v>
      </c>
      <c r="C4" s="6">
        <v>43</v>
      </c>
      <c r="D4" s="7" t="s">
        <v>31</v>
      </c>
      <c r="E4" s="4">
        <v>0</v>
      </c>
      <c r="F4" s="4">
        <v>5000</v>
      </c>
      <c r="G4" s="4">
        <v>5000</v>
      </c>
      <c r="H4" s="4">
        <v>6000</v>
      </c>
      <c r="I4" s="4">
        <v>6000</v>
      </c>
      <c r="J4" s="4">
        <v>6000</v>
      </c>
      <c r="K4" s="4">
        <v>6000</v>
      </c>
    </row>
    <row r="5" spans="1:11">
      <c r="A5" s="6">
        <v>4</v>
      </c>
      <c r="B5" s="6" t="s">
        <v>30</v>
      </c>
      <c r="C5" s="6">
        <v>43</v>
      </c>
      <c r="D5" s="8" t="s">
        <v>31</v>
      </c>
      <c r="E5" s="4">
        <v>30000</v>
      </c>
      <c r="F5" s="4">
        <v>-15000</v>
      </c>
      <c r="G5" s="4">
        <v>15000</v>
      </c>
      <c r="H5" s="4">
        <v>0</v>
      </c>
      <c r="I5" s="4">
        <v>0</v>
      </c>
      <c r="J5" s="4">
        <v>-30000</v>
      </c>
      <c r="K5" s="4">
        <v>0</v>
      </c>
    </row>
    <row r="6" spans="1:11">
      <c r="A6" s="6">
        <v>4</v>
      </c>
      <c r="B6" s="6" t="s">
        <v>30</v>
      </c>
      <c r="C6" s="6">
        <v>43</v>
      </c>
      <c r="D6" s="8" t="s">
        <v>31</v>
      </c>
      <c r="E6" s="4">
        <v>70000</v>
      </c>
      <c r="F6" s="4">
        <v>-30000</v>
      </c>
      <c r="G6" s="4">
        <v>40000</v>
      </c>
      <c r="H6" s="4">
        <v>7340</v>
      </c>
      <c r="I6" s="4">
        <v>7340</v>
      </c>
      <c r="J6" s="4">
        <v>-62660</v>
      </c>
      <c r="K6" s="4">
        <v>0</v>
      </c>
    </row>
    <row r="7" spans="1:11">
      <c r="A7" s="6">
        <v>4</v>
      </c>
      <c r="B7" s="6" t="s">
        <v>30</v>
      </c>
      <c r="C7" s="6">
        <v>43</v>
      </c>
      <c r="D7" s="8" t="s">
        <v>31</v>
      </c>
      <c r="E7" s="4">
        <v>15000</v>
      </c>
      <c r="F7" s="4">
        <v>0</v>
      </c>
      <c r="G7" s="4">
        <v>15000</v>
      </c>
      <c r="H7" s="4">
        <v>8945</v>
      </c>
      <c r="I7" s="4">
        <v>8945</v>
      </c>
      <c r="J7" s="4">
        <v>-6055</v>
      </c>
      <c r="K7" s="4">
        <v>0</v>
      </c>
    </row>
    <row r="8" spans="1:11">
      <c r="A8" s="6">
        <v>4</v>
      </c>
      <c r="B8" s="6" t="s">
        <v>30</v>
      </c>
      <c r="C8" s="6">
        <v>43</v>
      </c>
      <c r="D8" s="8" t="s">
        <v>31</v>
      </c>
      <c r="E8" s="4">
        <v>85000</v>
      </c>
      <c r="F8" s="4">
        <v>50000</v>
      </c>
      <c r="G8" s="4">
        <v>135000</v>
      </c>
      <c r="H8" s="4">
        <v>26210</v>
      </c>
      <c r="I8" s="4">
        <v>26210</v>
      </c>
      <c r="J8" s="4">
        <v>-58790</v>
      </c>
      <c r="K8" s="4">
        <v>0</v>
      </c>
    </row>
    <row r="9" spans="1:11">
      <c r="A9" s="6">
        <v>4</v>
      </c>
      <c r="B9" s="6" t="s">
        <v>30</v>
      </c>
      <c r="C9" s="6">
        <v>43</v>
      </c>
      <c r="D9" s="8" t="s">
        <v>31</v>
      </c>
      <c r="E9" s="4">
        <v>10000</v>
      </c>
      <c r="F9" s="4">
        <v>5000</v>
      </c>
      <c r="G9" s="4">
        <v>15000</v>
      </c>
      <c r="H9" s="4">
        <v>10000</v>
      </c>
      <c r="I9" s="4">
        <v>10000</v>
      </c>
      <c r="J9" s="4">
        <v>0</v>
      </c>
      <c r="K9" s="4">
        <v>0</v>
      </c>
    </row>
    <row r="10" spans="1:11">
      <c r="A10" s="6">
        <v>4</v>
      </c>
      <c r="B10" s="6" t="s">
        <v>30</v>
      </c>
      <c r="C10" s="6">
        <v>43</v>
      </c>
      <c r="D10" s="8" t="s">
        <v>31</v>
      </c>
      <c r="E10" s="4">
        <v>30000</v>
      </c>
      <c r="F10" s="4">
        <v>0</v>
      </c>
      <c r="G10" s="4">
        <v>30000</v>
      </c>
      <c r="H10" s="4">
        <v>2450</v>
      </c>
      <c r="I10" s="4">
        <v>2450</v>
      </c>
      <c r="J10" s="4">
        <v>-27550</v>
      </c>
      <c r="K10" s="4">
        <v>0</v>
      </c>
    </row>
    <row r="11" spans="1:11">
      <c r="A11" s="6">
        <v>4</v>
      </c>
      <c r="B11" s="6" t="s">
        <v>30</v>
      </c>
      <c r="C11" s="6">
        <v>43</v>
      </c>
      <c r="D11" s="8" t="s">
        <v>31</v>
      </c>
      <c r="E11" s="4">
        <v>24133.599999999999</v>
      </c>
      <c r="F11" s="4">
        <v>0</v>
      </c>
      <c r="G11" s="4">
        <v>24133.599999999999</v>
      </c>
      <c r="H11" s="4">
        <v>5460</v>
      </c>
      <c r="I11" s="4">
        <v>5460</v>
      </c>
      <c r="J11" s="4">
        <v>-18673.599999999999</v>
      </c>
      <c r="K11" s="4">
        <v>0</v>
      </c>
    </row>
    <row r="12" spans="1:11">
      <c r="A12" s="9">
        <v>4</v>
      </c>
      <c r="B12" s="9" t="s">
        <v>30</v>
      </c>
      <c r="C12" s="9">
        <v>43</v>
      </c>
      <c r="D12" s="9" t="s">
        <v>31</v>
      </c>
      <c r="E12" s="4">
        <v>8000</v>
      </c>
      <c r="F12" s="4">
        <v>0</v>
      </c>
      <c r="G12" s="4">
        <v>8000</v>
      </c>
      <c r="H12" s="4">
        <v>0</v>
      </c>
      <c r="I12" s="4">
        <v>0</v>
      </c>
      <c r="J12" s="4">
        <v>-8000</v>
      </c>
      <c r="K12" s="4">
        <v>0</v>
      </c>
    </row>
    <row r="13" spans="1:11">
      <c r="A13" s="9">
        <v>4</v>
      </c>
      <c r="B13" s="9" t="s">
        <v>30</v>
      </c>
      <c r="C13" s="9">
        <v>43</v>
      </c>
      <c r="D13" s="9" t="s">
        <v>31</v>
      </c>
      <c r="E13" s="4">
        <v>35873.4</v>
      </c>
      <c r="F13" s="4">
        <v>0</v>
      </c>
      <c r="G13" s="4">
        <v>35873.4</v>
      </c>
      <c r="H13" s="4">
        <v>7400</v>
      </c>
      <c r="I13" s="4">
        <v>7400</v>
      </c>
      <c r="J13" s="4">
        <v>-28473.4</v>
      </c>
      <c r="K13" s="4">
        <v>0</v>
      </c>
    </row>
    <row r="14" spans="1:11">
      <c r="A14" s="9">
        <v>4</v>
      </c>
      <c r="B14" s="9" t="s">
        <v>30</v>
      </c>
      <c r="C14" s="9">
        <v>43</v>
      </c>
      <c r="D14" s="9" t="s">
        <v>31</v>
      </c>
      <c r="E14" s="4">
        <v>70000</v>
      </c>
      <c r="F14" s="4">
        <v>-35000</v>
      </c>
      <c r="G14" s="4">
        <v>35000</v>
      </c>
      <c r="H14" s="4">
        <v>1342</v>
      </c>
      <c r="I14" s="4">
        <v>1342</v>
      </c>
      <c r="J14" s="4">
        <v>-68658</v>
      </c>
      <c r="K14" s="4">
        <v>0</v>
      </c>
    </row>
    <row r="15" spans="1:11">
      <c r="A15" s="9">
        <v>4</v>
      </c>
      <c r="B15" s="9" t="s">
        <v>30</v>
      </c>
      <c r="C15" s="9">
        <v>43</v>
      </c>
      <c r="D15" s="9" t="s">
        <v>31</v>
      </c>
      <c r="E15" s="4">
        <v>5000</v>
      </c>
      <c r="F15" s="4">
        <v>0</v>
      </c>
      <c r="G15" s="4">
        <v>5000</v>
      </c>
      <c r="H15" s="4">
        <v>625</v>
      </c>
      <c r="I15" s="4">
        <v>625</v>
      </c>
      <c r="J15" s="4">
        <v>-4375</v>
      </c>
      <c r="K15" s="4">
        <v>0</v>
      </c>
    </row>
    <row r="16" spans="1:11">
      <c r="A16" s="9">
        <v>4</v>
      </c>
      <c r="B16" s="9" t="s">
        <v>30</v>
      </c>
      <c r="C16" s="9">
        <v>61</v>
      </c>
      <c r="D16" s="9" t="s">
        <v>31</v>
      </c>
      <c r="E16" s="4">
        <v>60000</v>
      </c>
      <c r="F16" s="4">
        <v>5000</v>
      </c>
      <c r="G16" s="4">
        <v>65000</v>
      </c>
      <c r="H16" s="4">
        <v>17000</v>
      </c>
      <c r="I16" s="4">
        <v>17000</v>
      </c>
      <c r="J16" s="4">
        <v>-43000</v>
      </c>
      <c r="K16" s="4">
        <v>0</v>
      </c>
    </row>
    <row r="17" spans="1:11">
      <c r="A17" s="9">
        <v>4</v>
      </c>
      <c r="B17" s="9" t="s">
        <v>32</v>
      </c>
      <c r="C17" s="9">
        <v>3</v>
      </c>
      <c r="D17" s="9" t="s">
        <v>33</v>
      </c>
      <c r="E17" s="4">
        <v>0</v>
      </c>
      <c r="F17" s="4">
        <v>339453.13</v>
      </c>
      <c r="G17" s="4">
        <v>339453.13</v>
      </c>
      <c r="H17" s="4">
        <v>339453.13</v>
      </c>
      <c r="I17" s="4">
        <v>339453.13</v>
      </c>
      <c r="J17" s="4">
        <v>339453.13</v>
      </c>
      <c r="K17" s="4">
        <v>339453.13</v>
      </c>
    </row>
    <row r="18" spans="1:11">
      <c r="A18" s="9">
        <v>4</v>
      </c>
      <c r="B18" s="9" t="s">
        <v>32</v>
      </c>
      <c r="C18" s="9">
        <v>3</v>
      </c>
      <c r="D18" s="9" t="s">
        <v>33</v>
      </c>
      <c r="E18" s="4">
        <v>0</v>
      </c>
      <c r="F18" s="4">
        <v>32452.44</v>
      </c>
      <c r="G18" s="4">
        <v>32452.44</v>
      </c>
      <c r="H18" s="4">
        <v>32452.44</v>
      </c>
      <c r="I18" s="4">
        <v>32452.44</v>
      </c>
      <c r="J18" s="4">
        <v>32452.44</v>
      </c>
      <c r="K18" s="4">
        <v>32452.44</v>
      </c>
    </row>
    <row r="19" spans="1:11">
      <c r="A19" s="9">
        <v>7</v>
      </c>
      <c r="B19" s="9" t="s">
        <v>32</v>
      </c>
      <c r="C19" s="9">
        <v>61</v>
      </c>
      <c r="D19" s="9" t="s">
        <v>34</v>
      </c>
      <c r="E19" s="4">
        <v>5500000</v>
      </c>
      <c r="F19" s="4">
        <v>150000</v>
      </c>
      <c r="G19" s="4">
        <v>5650000</v>
      </c>
      <c r="H19" s="4">
        <v>1249999.98</v>
      </c>
      <c r="I19" s="4">
        <v>1249999.98</v>
      </c>
      <c r="J19" s="4">
        <v>-4250000.0199999996</v>
      </c>
      <c r="K19" s="4">
        <v>0</v>
      </c>
    </row>
    <row r="20" spans="1:11">
      <c r="A20" s="9">
        <v>7</v>
      </c>
      <c r="B20" s="9" t="s">
        <v>32</v>
      </c>
      <c r="C20" s="9">
        <v>61</v>
      </c>
      <c r="D20" s="9" t="s">
        <v>34</v>
      </c>
      <c r="E20" s="4">
        <v>28056</v>
      </c>
      <c r="F20" s="4">
        <v>0</v>
      </c>
      <c r="G20" s="4">
        <v>28056</v>
      </c>
      <c r="H20" s="4">
        <v>0</v>
      </c>
      <c r="I20" s="4">
        <v>0</v>
      </c>
      <c r="J20" s="4">
        <v>-28056</v>
      </c>
      <c r="K20" s="4">
        <v>0</v>
      </c>
    </row>
    <row r="21" spans="1:11">
      <c r="A21" s="9">
        <v>7</v>
      </c>
      <c r="B21" s="9" t="s">
        <v>32</v>
      </c>
      <c r="C21" s="9">
        <v>61</v>
      </c>
      <c r="D21" s="9" t="s">
        <v>34</v>
      </c>
      <c r="E21" s="4">
        <v>100000</v>
      </c>
      <c r="F21" s="4">
        <v>0</v>
      </c>
      <c r="G21" s="4">
        <v>100000</v>
      </c>
      <c r="H21" s="4">
        <v>0</v>
      </c>
      <c r="I21" s="4">
        <v>0</v>
      </c>
      <c r="J21" s="4">
        <v>-100000</v>
      </c>
      <c r="K21" s="4">
        <v>0</v>
      </c>
    </row>
    <row r="22" spans="1:11">
      <c r="A22" s="9">
        <v>7</v>
      </c>
      <c r="B22" s="9" t="s">
        <v>32</v>
      </c>
      <c r="C22" s="9">
        <v>61</v>
      </c>
      <c r="D22" s="9" t="s">
        <v>34</v>
      </c>
      <c r="E22" s="4">
        <v>160000</v>
      </c>
      <c r="F22" s="4">
        <v>0</v>
      </c>
      <c r="G22" s="4">
        <v>160000</v>
      </c>
      <c r="H22" s="4">
        <v>0</v>
      </c>
      <c r="I22" s="4">
        <v>0</v>
      </c>
      <c r="J22" s="4">
        <v>-160000</v>
      </c>
      <c r="K22" s="4">
        <v>0</v>
      </c>
    </row>
  </sheetData>
  <sheetProtection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H3" sqref="H3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9"/>
  </cols>
  <sheetData>
    <row r="1" spans="1:9" s="15" customFormat="1" ht="35.1" customHeight="1">
      <c r="A1" s="40" t="s">
        <v>29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25" t="s">
        <v>0</v>
      </c>
      <c r="C2" s="26" t="s">
        <v>5</v>
      </c>
      <c r="D2" s="26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7" t="s">
        <v>8</v>
      </c>
    </row>
    <row r="3" spans="1:9" s="12" customFormat="1">
      <c r="A3" s="28">
        <v>90001</v>
      </c>
      <c r="B3" s="20" t="s">
        <v>4</v>
      </c>
      <c r="C3" s="5">
        <v>6231063</v>
      </c>
      <c r="D3" s="5">
        <v>506905.57</v>
      </c>
      <c r="E3" s="5">
        <v>6737968.5700000003</v>
      </c>
      <c r="F3" s="5">
        <v>1714677.55</v>
      </c>
      <c r="G3" s="5">
        <v>1714677.55</v>
      </c>
      <c r="H3" s="5">
        <f>+G3-C3</f>
        <v>-4516385.45</v>
      </c>
      <c r="I3" s="16">
        <v>0</v>
      </c>
    </row>
    <row r="4" spans="1:9" s="12" customFormat="1">
      <c r="A4" s="29">
        <v>10</v>
      </c>
      <c r="B4" s="12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</row>
    <row r="5" spans="1:9" s="12" customFormat="1">
      <c r="A5" s="29">
        <v>20</v>
      </c>
      <c r="B5" s="12" t="s">
        <v>12</v>
      </c>
      <c r="C5" s="39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s="12" customFormat="1">
      <c r="A6" s="29">
        <v>30</v>
      </c>
      <c r="B6" s="12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 s="12" customFormat="1">
      <c r="A7" s="29">
        <v>40</v>
      </c>
      <c r="B7" s="12" t="s">
        <v>14</v>
      </c>
      <c r="C7" s="4">
        <v>383007</v>
      </c>
      <c r="D7" s="4">
        <v>-20000</v>
      </c>
      <c r="E7" s="4">
        <v>363007</v>
      </c>
      <c r="F7" s="4">
        <v>75772</v>
      </c>
      <c r="G7" s="4">
        <v>75772</v>
      </c>
      <c r="H7" s="4">
        <v>-307235</v>
      </c>
      <c r="I7" s="17">
        <v>0</v>
      </c>
    </row>
    <row r="8" spans="1:9" s="12" customFormat="1">
      <c r="A8" s="29">
        <v>50</v>
      </c>
      <c r="B8" s="12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 s="12" customFormat="1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 s="12" customFormat="1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s="12" customFormat="1">
      <c r="A11" s="29">
        <v>60</v>
      </c>
      <c r="B11" s="12" t="s">
        <v>18</v>
      </c>
      <c r="C11" s="4">
        <v>5848056</v>
      </c>
      <c r="D11" s="4">
        <v>155000</v>
      </c>
      <c r="E11" s="4">
        <v>6003056</v>
      </c>
      <c r="F11" s="4">
        <v>1266999.98</v>
      </c>
      <c r="G11" s="4">
        <v>1266999.98</v>
      </c>
      <c r="H11" s="4">
        <v>-4581056.0199999996</v>
      </c>
      <c r="I11" s="17">
        <v>0</v>
      </c>
    </row>
    <row r="12" spans="1:9" s="12" customFormat="1">
      <c r="A12" s="29">
        <v>61</v>
      </c>
      <c r="B12" s="30" t="s">
        <v>16</v>
      </c>
      <c r="C12" s="4">
        <v>5848056</v>
      </c>
      <c r="D12" s="4">
        <v>155000</v>
      </c>
      <c r="E12" s="4">
        <v>6003056</v>
      </c>
      <c r="F12" s="4">
        <v>1266999.98</v>
      </c>
      <c r="G12" s="4">
        <v>1266999.98</v>
      </c>
      <c r="H12" s="4">
        <v>-4581056.0199999996</v>
      </c>
      <c r="I12" s="17">
        <v>0</v>
      </c>
    </row>
    <row r="13" spans="1:9" s="12" customFormat="1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s="12" customFormat="1">
      <c r="A14" s="29">
        <v>70</v>
      </c>
      <c r="B14" s="12" t="s">
        <v>19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s="12" customFormat="1">
      <c r="A15" s="29">
        <v>80</v>
      </c>
      <c r="B15" s="12" t="s">
        <v>20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 s="12" customFormat="1">
      <c r="A16" s="29">
        <v>90</v>
      </c>
      <c r="B16" s="12" t="s">
        <v>22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17">
        <v>0</v>
      </c>
    </row>
    <row r="17" spans="1:9" s="12" customFormat="1">
      <c r="A17" s="31" t="s">
        <v>26</v>
      </c>
      <c r="B17" s="32" t="s">
        <v>21</v>
      </c>
      <c r="C17" s="18">
        <v>0</v>
      </c>
      <c r="D17" s="18">
        <v>371905.57</v>
      </c>
      <c r="E17" s="18">
        <v>371905.57</v>
      </c>
      <c r="F17" s="18">
        <v>371905.57</v>
      </c>
      <c r="G17" s="18">
        <v>371905.57</v>
      </c>
      <c r="H17" s="18">
        <v>371905.57</v>
      </c>
      <c r="I17" s="19">
        <v>371905.57</v>
      </c>
    </row>
  </sheetData>
  <sheetProtection sheet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I10" sqref="I10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12"/>
  </cols>
  <sheetData>
    <row r="1" spans="1:9" s="15" customFormat="1" ht="35.1" customHeight="1">
      <c r="A1" s="40" t="s">
        <v>36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33" t="s">
        <v>0</v>
      </c>
      <c r="C2" s="27" t="s">
        <v>5</v>
      </c>
      <c r="D2" s="26" t="s">
        <v>27</v>
      </c>
      <c r="E2" s="27" t="s">
        <v>6</v>
      </c>
      <c r="F2" s="27" t="s">
        <v>7</v>
      </c>
      <c r="G2" s="27" t="s">
        <v>9</v>
      </c>
      <c r="H2" s="27" t="s">
        <v>10</v>
      </c>
      <c r="I2" s="27" t="s">
        <v>8</v>
      </c>
    </row>
    <row r="3" spans="1:9">
      <c r="A3" s="34">
        <v>90001</v>
      </c>
      <c r="B3" s="35" t="s">
        <v>4</v>
      </c>
      <c r="C3" s="10">
        <f t="shared" ref="C3:H3" si="0">C4+C16+C20</f>
        <v>6231063</v>
      </c>
      <c r="D3" s="10">
        <f t="shared" si="0"/>
        <v>506905.57</v>
      </c>
      <c r="E3" s="10">
        <f t="shared" si="0"/>
        <v>6737968.5700000003</v>
      </c>
      <c r="F3" s="10">
        <f t="shared" si="0"/>
        <v>1714677.55</v>
      </c>
      <c r="G3" s="10">
        <f t="shared" si="0"/>
        <v>1714677.55</v>
      </c>
      <c r="H3" s="10">
        <f t="shared" si="0"/>
        <v>-4516385.4499999993</v>
      </c>
      <c r="I3" s="11">
        <f t="shared" ref="I3:I21" si="1">IF(G3&gt;C3,G3-C3,0)</f>
        <v>0</v>
      </c>
    </row>
    <row r="4" spans="1:9">
      <c r="A4" s="28">
        <v>90002</v>
      </c>
      <c r="B4" s="36" t="s">
        <v>23</v>
      </c>
      <c r="C4" s="5">
        <f t="shared" ref="C4:H4" si="2">C5+C6+C7+C8+C11+C14+C15</f>
        <v>6231063</v>
      </c>
      <c r="D4" s="5">
        <f t="shared" si="2"/>
        <v>135000</v>
      </c>
      <c r="E4" s="5">
        <f t="shared" si="2"/>
        <v>6366063</v>
      </c>
      <c r="F4" s="5">
        <f t="shared" si="2"/>
        <v>1342771.98</v>
      </c>
      <c r="G4" s="5">
        <f t="shared" si="2"/>
        <v>1342771.98</v>
      </c>
      <c r="H4" s="5">
        <f t="shared" si="2"/>
        <v>-4888291.0199999996</v>
      </c>
      <c r="I4" s="16">
        <f t="shared" si="1"/>
        <v>0</v>
      </c>
    </row>
    <row r="5" spans="1:9">
      <c r="A5" s="29">
        <v>10</v>
      </c>
      <c r="B5" s="37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>
      <c r="A6" s="29">
        <v>30</v>
      </c>
      <c r="B6" s="37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>
      <c r="A7" s="29">
        <v>40</v>
      </c>
      <c r="B7" s="37" t="s">
        <v>14</v>
      </c>
      <c r="C7" s="4">
        <v>383007</v>
      </c>
      <c r="D7" s="4">
        <v>-20000</v>
      </c>
      <c r="E7" s="4">
        <v>363007</v>
      </c>
      <c r="F7" s="4">
        <v>75772</v>
      </c>
      <c r="G7" s="4">
        <v>75772</v>
      </c>
      <c r="H7" s="4">
        <v>-307235</v>
      </c>
      <c r="I7" s="17">
        <v>0</v>
      </c>
    </row>
    <row r="8" spans="1:9">
      <c r="A8" s="29">
        <v>50</v>
      </c>
      <c r="B8" s="37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>
      <c r="A11" s="29">
        <v>60</v>
      </c>
      <c r="B11" s="37" t="s">
        <v>18</v>
      </c>
      <c r="C11" s="4">
        <v>5848056</v>
      </c>
      <c r="D11" s="4">
        <v>155000</v>
      </c>
      <c r="E11" s="4">
        <v>6003056</v>
      </c>
      <c r="F11" s="4">
        <v>1266999.98</v>
      </c>
      <c r="G11" s="4">
        <v>1266999.98</v>
      </c>
      <c r="H11" s="4">
        <v>-4581056.0199999996</v>
      </c>
      <c r="I11" s="17">
        <v>0</v>
      </c>
    </row>
    <row r="12" spans="1:9">
      <c r="A12" s="29">
        <v>61</v>
      </c>
      <c r="B12" s="30" t="s">
        <v>16</v>
      </c>
      <c r="C12" s="4">
        <v>5848056</v>
      </c>
      <c r="D12" s="4">
        <v>155000</v>
      </c>
      <c r="E12" s="4">
        <v>6003056</v>
      </c>
      <c r="F12" s="4">
        <v>1266999.98</v>
      </c>
      <c r="G12" s="4">
        <v>1266999.98</v>
      </c>
      <c r="H12" s="4">
        <v>-4581056.0199999996</v>
      </c>
      <c r="I12" s="17">
        <v>0</v>
      </c>
    </row>
    <row r="13" spans="1:9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>
      <c r="A14" s="29">
        <v>80</v>
      </c>
      <c r="B14" s="37" t="s">
        <v>20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>
      <c r="A15" s="29">
        <v>90</v>
      </c>
      <c r="B15" s="37" t="s">
        <v>22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>
      <c r="A16" s="28">
        <v>90003</v>
      </c>
      <c r="B16" s="36" t="s">
        <v>24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</row>
    <row r="17" spans="1:9">
      <c r="A17" s="29">
        <v>20</v>
      </c>
      <c r="B17" s="37" t="s">
        <v>12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</row>
    <row r="18" spans="1:9">
      <c r="A18" s="29">
        <v>70</v>
      </c>
      <c r="B18" s="37" t="s">
        <v>19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>
      <c r="A19" s="29">
        <v>90</v>
      </c>
      <c r="B19" s="37" t="s">
        <v>22</v>
      </c>
      <c r="C19" s="4"/>
      <c r="D19" s="4"/>
      <c r="E19" s="4"/>
      <c r="F19" s="4"/>
      <c r="G19" s="4"/>
      <c r="H19" s="4"/>
      <c r="I19" s="17">
        <v>0</v>
      </c>
    </row>
    <row r="20" spans="1:9">
      <c r="A20" s="28">
        <v>90004</v>
      </c>
      <c r="B20" s="15" t="s">
        <v>25</v>
      </c>
      <c r="C20" s="5">
        <v>0</v>
      </c>
      <c r="D20" s="5">
        <v>371905.57</v>
      </c>
      <c r="E20" s="5">
        <v>371905.57</v>
      </c>
      <c r="F20" s="5">
        <v>371905.57</v>
      </c>
      <c r="G20" s="5">
        <v>371905.57</v>
      </c>
      <c r="H20" s="5">
        <v>371905.57</v>
      </c>
      <c r="I20" s="16">
        <v>371905.57</v>
      </c>
    </row>
    <row r="21" spans="1:9">
      <c r="A21" s="31" t="s">
        <v>26</v>
      </c>
      <c r="B21" s="32" t="s">
        <v>21</v>
      </c>
      <c r="C21" s="18">
        <v>0</v>
      </c>
      <c r="D21" s="18">
        <v>371905.57</v>
      </c>
      <c r="E21" s="18">
        <v>371905.57</v>
      </c>
      <c r="F21" s="18">
        <v>371905.57</v>
      </c>
      <c r="G21" s="18">
        <v>371905.57</v>
      </c>
      <c r="H21" s="18">
        <v>371905.57</v>
      </c>
      <c r="I21" s="19">
        <v>371905.57</v>
      </c>
    </row>
  </sheetData>
  <sheetProtection sheet="1" objects="1" scenarios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2012-12-11T20:48:19Z</dcterms:created>
  <dcterms:modified xsi:type="dcterms:W3CDTF">2016-05-16T13:30:44Z</dcterms:modified>
</cp:coreProperties>
</file>