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600" windowHeight="7995"/>
  </bookViews>
  <sheets>
    <sheet name="GCP" sheetId="1" r:id="rId1"/>
  </sheets>
  <calcPr calcId="125725"/>
</workbook>
</file>

<file path=xl/calcChain.xml><?xml version="1.0" encoding="utf-8"?>
<calcChain xmlns="http://schemas.openxmlformats.org/spreadsheetml/2006/main">
  <c r="H16" i="1"/>
  <c r="H8" s="1"/>
  <c r="H26"/>
  <c r="H18"/>
  <c r="H17" s="1"/>
  <c r="H9"/>
  <c r="H29"/>
  <c r="G29"/>
  <c r="F29"/>
  <c r="E29"/>
  <c r="D29"/>
  <c r="H24"/>
  <c r="G24"/>
  <c r="F24"/>
  <c r="E24"/>
  <c r="D24"/>
  <c r="H21"/>
  <c r="G21"/>
  <c r="F21"/>
  <c r="E21"/>
  <c r="D21"/>
  <c r="G17"/>
  <c r="F17"/>
  <c r="E17"/>
  <c r="D17"/>
  <c r="G8"/>
  <c r="F8"/>
  <c r="E8"/>
  <c r="D8"/>
  <c r="H5"/>
  <c r="G5"/>
  <c r="F5"/>
  <c r="E5"/>
  <c r="D5"/>
  <c r="C29"/>
  <c r="C24"/>
  <c r="C21"/>
  <c r="C17"/>
  <c r="C8"/>
  <c r="C5"/>
  <c r="H4" l="1"/>
  <c r="H3" s="1"/>
  <c r="G4"/>
  <c r="G3" s="1"/>
  <c r="E4"/>
  <c r="E3" s="1"/>
  <c r="C4"/>
  <c r="C3" s="1"/>
  <c r="F4"/>
  <c r="F3" s="1"/>
  <c r="D4"/>
  <c r="D3" s="1"/>
</calcChain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<sst xmlns="http://schemas.openxmlformats.org/spreadsheetml/2006/main" count="64" uniqueCount="64">
  <si>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</si>
  <si>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</si>
  <si>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</si>
  <si>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</si>
  <si>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</si>
  <si>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</si>
  <si>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</si>
  <si>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</si>
  <si>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</si>
  <si>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</si>
  <si>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</si>
  <si>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</si>
  <si>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</si>
  <si>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</si>
  <si>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</si>
  <si>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</si>
  <si>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</si>
  <si>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</si>
  <si>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</si>
  <si>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</si>
  <si>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</si>
  <si>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</si>
  <si>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</si>
  <si>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</si>
  <si>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</si>
  <si>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</si>
  <si>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</si>
  <si>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</si>
  <si>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</si>
  <si>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</si>
  <si>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</si>
  <si>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</si>
  <si>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</si>
  <si>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</si>
  <si>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</si>
  <si>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</si>
  <si>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</si>
  <si>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</si>
  <si>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</si>
  <si>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</si>
  <si>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</si>
  <si>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</si>
  <si>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</si>
  <si>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</si>
  <si>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</si>
  <si>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</si>
  <si>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</si>
  <si>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</si>
  <si>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</si>
  <si>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</si>
  <si>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</si>
  <si>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</si>
  <si>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</si>
  <si>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</si>
  <si>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</si>
  <si>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</si>
  <si>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</si>
  <si>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</si>
  <si>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</si>
  <si>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</si>
  <si>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</si>
  <si>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</si>
  <si>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Bajo protesta de decir verdad declaramos que los Estados Financieros y sus notas, son razonablemente correctos y son responsabilidad del emisor.</t>
  </si>
  <si>
    <t>DESARROLLO INTEGRAL DE LA FAMILIA DEL MUNICIPIO DE PURISIMA DEL RINCON
GASTO POR CATEGORÍA PROGRAMÁTICA
 AL 31 DE MARZO DEL 2016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</si>
</sst>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5" fillId="0" borderId="1" xfId="3" applyFont="1" applyBorder="1" applyAlignment="1" applyProtection="1">
      <alignment horizontal="center" vertical="top"/>
      <protection hidden="1"/>
    </xf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4" fontId="4" fillId="0" borderId="0" xfId="0" applyNumberFormat="1" applyFont="1" applyBorder="1" applyProtection="1">
      <protection locked="0"/>
    </xf>
    <xf numFmtId="4" fontId="4" fillId="0" borderId="4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0" fontId="4" fillId="0" borderId="7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7" fillId="0" borderId="0" xfId="0" applyNumberFormat="1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7" fillId="0" borderId="0" xfId="0" applyNumberFormat="1" applyFont="1" applyFill="1" applyBorder="1" applyAlignment="1" applyProtection="1">
      <alignment horizontal="right"/>
      <protection locked="0"/>
    </xf>
    <xf numFmtId="4" fontId="7" fillId="0" borderId="4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7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5" xfId="0" applyFont="1" applyFill="1" applyBorder="1" applyAlignment="1" applyProtection="1">
      <alignment horizontal="left"/>
    </xf>
    <xf numFmtId="0" fontId="5" fillId="2" borderId="9" xfId="4" applyFont="1" applyFill="1" applyBorder="1" applyAlignment="1">
      <alignment horizontal="center" vertical="center" wrapText="1"/>
    </xf>
    <xf numFmtId="0" fontId="5" fillId="2" borderId="9" xfId="4" applyFont="1" applyFill="1" applyBorder="1" applyAlignment="1">
      <alignment horizontal="center" vertical="center"/>
    </xf>
    <xf numFmtId="4" fontId="5" fillId="2" borderId="9" xfId="4" applyNumberFormat="1" applyFont="1" applyFill="1" applyBorder="1" applyAlignment="1">
      <alignment horizontal="center" vertical="center" wrapText="1"/>
    </xf>
    <xf numFmtId="4" fontId="4" fillId="0" borderId="0" xfId="0" applyNumberFormat="1" applyFont="1" applyProtection="1"/>
    <xf numFmtId="0" fontId="5" fillId="0" borderId="7" xfId="3" applyFont="1" applyBorder="1" applyAlignment="1" applyProtection="1">
      <alignment horizontal="center" vertical="top"/>
    </xf>
    <xf numFmtId="0" fontId="5" fillId="2" borderId="10" xfId="4" applyFont="1" applyFill="1" applyBorder="1" applyAlignment="1" applyProtection="1">
      <alignment horizontal="center" vertical="center" wrapText="1"/>
      <protection locked="0"/>
    </xf>
    <xf numFmtId="0" fontId="5" fillId="2" borderId="11" xfId="4" applyFont="1" applyFill="1" applyBorder="1" applyAlignment="1" applyProtection="1">
      <alignment horizontal="center" vertical="center" wrapText="1"/>
      <protection locked="0"/>
    </xf>
    <xf numFmtId="0" fontId="5" fillId="2" borderId="12" xfId="4" applyFont="1" applyFill="1" applyBorder="1" applyAlignment="1" applyProtection="1">
      <alignment horizontal="center" vertical="center" wrapText="1"/>
      <protection locked="0"/>
    </xf>
    <xf numFmtId="0" fontId="3" fillId="0" borderId="0" xfId="3" applyFont="1" applyAlignment="1" applyProtection="1">
      <alignment vertical="top" wrapText="1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1314450</xdr:colOff>
      <xdr:row>0</xdr:row>
      <xdr:rowOff>752475</xdr:rowOff>
    </xdr:to>
    <xdr:sp macro="" textlink="">
      <xdr:nvSpPr>
        <xdr:cNvPr id="2" name="2 Rectángulo"/>
        <xdr:cNvSpPr/>
      </xdr:nvSpPr>
      <xdr:spPr>
        <a:xfrm>
          <a:off x="0" y="0"/>
          <a:ext cx="1733550" cy="752475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8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Logotipo</a:t>
          </a:r>
        </a:p>
      </xdr:txBody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2686050</xdr:colOff>
      <xdr:row>42</xdr:row>
      <xdr:rowOff>0</xdr:rowOff>
    </xdr:to>
    <xdr:cxnSp macro="">
      <xdr:nvCxnSpPr>
        <xdr:cNvPr id="3" name="3 Conector recto"/>
        <xdr:cNvCxnSpPr/>
      </xdr:nvCxnSpPr>
      <xdr:spPr>
        <a:xfrm>
          <a:off x="419100" y="6791325"/>
          <a:ext cx="2686050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571501</xdr:colOff>
      <xdr:row>38</xdr:row>
      <xdr:rowOff>9525</xdr:rowOff>
    </xdr:from>
    <xdr:to>
      <xdr:col>1</xdr:col>
      <xdr:colOff>1104900</xdr:colOff>
      <xdr:row>39</xdr:row>
      <xdr:rowOff>114300</xdr:rowOff>
    </xdr:to>
    <xdr:sp macro="" textlink="">
      <xdr:nvSpPr>
        <xdr:cNvPr id="4" name="4 CuadroTexto"/>
        <xdr:cNvSpPr txBox="1"/>
      </xdr:nvSpPr>
      <xdr:spPr>
        <a:xfrm>
          <a:off x="990601" y="6229350"/>
          <a:ext cx="533399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>
              <a:latin typeface="Arial" pitchFamily="34" charset="0"/>
              <a:cs typeface="Arial" pitchFamily="34" charset="0"/>
            </a:rPr>
            <a:t>Firma</a:t>
          </a:r>
        </a:p>
      </xdr:txBody>
    </xdr:sp>
    <xdr:clientData/>
  </xdr:twoCellAnchor>
  <xdr:twoCellAnchor>
    <xdr:from>
      <xdr:col>1</xdr:col>
      <xdr:colOff>0</xdr:colOff>
      <xdr:row>42</xdr:row>
      <xdr:rowOff>38099</xdr:rowOff>
    </xdr:from>
    <xdr:to>
      <xdr:col>1</xdr:col>
      <xdr:colOff>2838450</xdr:colOff>
      <xdr:row>46</xdr:row>
      <xdr:rowOff>47625</xdr:rowOff>
    </xdr:to>
    <xdr:sp macro="" textlink="">
      <xdr:nvSpPr>
        <xdr:cNvPr id="5" name="6 CuadroTexto"/>
        <xdr:cNvSpPr txBox="1"/>
      </xdr:nvSpPr>
      <xdr:spPr>
        <a:xfrm>
          <a:off x="419100" y="6829424"/>
          <a:ext cx="2838450" cy="5810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LIC. JOSE BENJAMIN RODRIGUEZ CRUZ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 DEL SMDIF DE PURISIMA DEL RINCON</a:t>
          </a:r>
        </a:p>
      </xdr:txBody>
    </xdr:sp>
    <xdr:clientData/>
  </xdr:twoCellAnchor>
  <xdr:twoCellAnchor>
    <xdr:from>
      <xdr:col>4</xdr:col>
      <xdr:colOff>95250</xdr:colOff>
      <xdr:row>42</xdr:row>
      <xdr:rowOff>0</xdr:rowOff>
    </xdr:from>
    <xdr:to>
      <xdr:col>6</xdr:col>
      <xdr:colOff>685800</xdr:colOff>
      <xdr:row>42</xdr:row>
      <xdr:rowOff>0</xdr:rowOff>
    </xdr:to>
    <xdr:cxnSp macro="">
      <xdr:nvCxnSpPr>
        <xdr:cNvPr id="6" name="3 Conector recto"/>
        <xdr:cNvCxnSpPr/>
      </xdr:nvCxnSpPr>
      <xdr:spPr>
        <a:xfrm>
          <a:off x="6772275" y="6791325"/>
          <a:ext cx="2686050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666751</xdr:colOff>
      <xdr:row>38</xdr:row>
      <xdr:rowOff>9525</xdr:rowOff>
    </xdr:from>
    <xdr:to>
      <xdr:col>5</xdr:col>
      <xdr:colOff>152400</xdr:colOff>
      <xdr:row>39</xdr:row>
      <xdr:rowOff>114300</xdr:rowOff>
    </xdr:to>
    <xdr:sp macro="" textlink="">
      <xdr:nvSpPr>
        <xdr:cNvPr id="7" name="4 CuadroTexto"/>
        <xdr:cNvSpPr txBox="1"/>
      </xdr:nvSpPr>
      <xdr:spPr>
        <a:xfrm>
          <a:off x="7343776" y="6229350"/>
          <a:ext cx="533399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>
              <a:latin typeface="Arial" pitchFamily="34" charset="0"/>
              <a:cs typeface="Arial" pitchFamily="34" charset="0"/>
            </a:rPr>
            <a:t>Firma</a:t>
          </a:r>
        </a:p>
      </xdr:txBody>
    </xdr:sp>
    <xdr:clientData/>
  </xdr:twoCellAnchor>
  <xdr:twoCellAnchor>
    <xdr:from>
      <xdr:col>4</xdr:col>
      <xdr:colOff>95250</xdr:colOff>
      <xdr:row>42</xdr:row>
      <xdr:rowOff>38099</xdr:rowOff>
    </xdr:from>
    <xdr:to>
      <xdr:col>6</xdr:col>
      <xdr:colOff>571500</xdr:colOff>
      <xdr:row>46</xdr:row>
      <xdr:rowOff>47625</xdr:rowOff>
    </xdr:to>
    <xdr:sp macro="" textlink="">
      <xdr:nvSpPr>
        <xdr:cNvPr id="8" name="6 CuadroTexto"/>
        <xdr:cNvSpPr txBox="1"/>
      </xdr:nvSpPr>
      <xdr:spPr>
        <a:xfrm>
          <a:off x="6772275" y="6829424"/>
          <a:ext cx="2571750" cy="5810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LAE. DORA DELIA FONSECA MUÑOZ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8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COORDINADORA ADMINISTRATIVA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8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abSelected="1" zoomScaleNormal="100" zoomScaleSheetLayoutView="90" workbookViewId="0">
      <selection activeCell="H46" sqref="H46"/>
    </sheetView>
  </sheetViews>
  <sheetFormatPr baseColWidth="10" defaultRowHeight="11.25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"/>
  </cols>
  <sheetData>
    <row r="1" spans="1:8" ht="60" customHeight="1">
      <c r="A1" s="28" t="s">
        <v>63</v>
      </c>
      <c r="B1" s="29"/>
      <c r="C1" s="29"/>
      <c r="D1" s="29"/>
      <c r="E1" s="29"/>
      <c r="F1" s="29"/>
      <c r="G1" s="29"/>
      <c r="H1" s="30"/>
    </row>
    <row r="2" spans="1:8" ht="24.95" customHeight="1">
      <c r="A2" s="23" t="s">
        <v>59</v>
      </c>
      <c r="B2" s="24" t="s">
        <v>0</v>
      </c>
      <c r="C2" s="25" t="s">
        <v>3</v>
      </c>
      <c r="D2" s="25" t="s">
        <v>61</v>
      </c>
      <c r="E2" s="25" t="s">
        <v>4</v>
      </c>
      <c r="F2" s="25" t="s">
        <v>5</v>
      </c>
      <c r="G2" s="25" t="s">
        <v>1</v>
      </c>
      <c r="H2" s="25" t="s">
        <v>6</v>
      </c>
    </row>
    <row r="3" spans="1:8">
      <c r="A3" s="3">
        <v>900001</v>
      </c>
      <c r="B3" s="17" t="s">
        <v>2</v>
      </c>
      <c r="C3" s="4">
        <f t="shared" ref="C3:H3" si="0">SUM(C4,C31,C32,C33)</f>
        <v>6231063</v>
      </c>
      <c r="D3" s="4">
        <f t="shared" si="0"/>
        <v>506905.56999999995</v>
      </c>
      <c r="E3" s="4">
        <f t="shared" si="0"/>
        <v>6737968.5700000003</v>
      </c>
      <c r="F3" s="4">
        <f t="shared" si="0"/>
        <v>0</v>
      </c>
      <c r="G3" s="4">
        <f t="shared" si="0"/>
        <v>1173143</v>
      </c>
      <c r="H3" s="5">
        <f t="shared" si="0"/>
        <v>5564825.5700000003</v>
      </c>
    </row>
    <row r="4" spans="1:8">
      <c r="A4" s="27">
        <v>900002</v>
      </c>
      <c r="B4" s="18" t="s">
        <v>60</v>
      </c>
      <c r="C4" s="14">
        <f t="shared" ref="C4:H4" si="1">SUM(C5,C8,C17,C21,C24,C29)</f>
        <v>6231063</v>
      </c>
      <c r="D4" s="14">
        <f t="shared" si="1"/>
        <v>506905.56999999995</v>
      </c>
      <c r="E4" s="14">
        <f t="shared" si="1"/>
        <v>6737968.5700000003</v>
      </c>
      <c r="F4" s="14">
        <f t="shared" si="1"/>
        <v>0</v>
      </c>
      <c r="G4" s="14">
        <f t="shared" si="1"/>
        <v>1173143</v>
      </c>
      <c r="H4" s="15">
        <f t="shared" si="1"/>
        <v>5564825.5700000003</v>
      </c>
    </row>
    <row r="5" spans="1:8">
      <c r="A5" s="27">
        <v>900003</v>
      </c>
      <c r="B5" s="19" t="s">
        <v>7</v>
      </c>
      <c r="C5" s="12">
        <f t="shared" ref="C5:H5" si="2">SUM(C6:C7)</f>
        <v>688056</v>
      </c>
      <c r="D5" s="12">
        <f t="shared" si="2"/>
        <v>68891.429999999993</v>
      </c>
      <c r="E5" s="12">
        <f t="shared" si="2"/>
        <v>756947.43</v>
      </c>
      <c r="F5" s="12">
        <f t="shared" si="2"/>
        <v>0</v>
      </c>
      <c r="G5" s="12">
        <f t="shared" si="2"/>
        <v>6264</v>
      </c>
      <c r="H5" s="13">
        <f t="shared" si="2"/>
        <v>750683.43</v>
      </c>
    </row>
    <row r="6" spans="1:8">
      <c r="A6" s="10" t="s">
        <v>36</v>
      </c>
      <c r="B6" s="20" t="s">
        <v>8</v>
      </c>
      <c r="C6" s="6">
        <v>688056</v>
      </c>
      <c r="D6" s="6">
        <v>68891.429999999993</v>
      </c>
      <c r="E6" s="6">
        <v>756947.43</v>
      </c>
      <c r="F6" s="6">
        <v>0</v>
      </c>
      <c r="G6" s="6">
        <v>6264</v>
      </c>
      <c r="H6" s="7">
        <v>750683.43</v>
      </c>
    </row>
    <row r="7" spans="1:8">
      <c r="A7" s="10" t="s">
        <v>37</v>
      </c>
      <c r="B7" s="20" t="s">
        <v>9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7">
        <v>0</v>
      </c>
    </row>
    <row r="8" spans="1:8">
      <c r="A8" s="27">
        <v>900004</v>
      </c>
      <c r="B8" s="19" t="s">
        <v>10</v>
      </c>
      <c r="C8" s="12">
        <f t="shared" ref="C8:H8" si="3">SUM(C9:C16)</f>
        <v>4770010</v>
      </c>
      <c r="D8" s="12">
        <f t="shared" si="3"/>
        <v>76818.399999999994</v>
      </c>
      <c r="E8" s="12">
        <f t="shared" si="3"/>
        <v>4846828.4000000004</v>
      </c>
      <c r="F8" s="12">
        <f t="shared" si="3"/>
        <v>0</v>
      </c>
      <c r="G8" s="12">
        <f t="shared" si="3"/>
        <v>844893.9</v>
      </c>
      <c r="H8" s="13">
        <f t="shared" si="3"/>
        <v>4001934.5000000005</v>
      </c>
    </row>
    <row r="9" spans="1:8">
      <c r="A9" s="10" t="s">
        <v>38</v>
      </c>
      <c r="B9" s="20" t="s">
        <v>11</v>
      </c>
      <c r="C9" s="6">
        <v>4670010</v>
      </c>
      <c r="D9" s="6">
        <v>76818.399999999994</v>
      </c>
      <c r="E9" s="6">
        <v>4746828.4000000004</v>
      </c>
      <c r="F9" s="6">
        <v>0</v>
      </c>
      <c r="G9" s="6">
        <v>844893.9</v>
      </c>
      <c r="H9" s="7">
        <f>E9-G9</f>
        <v>3901934.5000000005</v>
      </c>
    </row>
    <row r="10" spans="1:8">
      <c r="A10" s="10" t="s">
        <v>39</v>
      </c>
      <c r="B10" s="20" t="s">
        <v>12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7">
        <v>0</v>
      </c>
    </row>
    <row r="11" spans="1:8">
      <c r="A11" s="10" t="s">
        <v>40</v>
      </c>
      <c r="B11" s="20" t="s">
        <v>13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7">
        <v>0</v>
      </c>
    </row>
    <row r="12" spans="1:8">
      <c r="A12" s="10" t="s">
        <v>41</v>
      </c>
      <c r="B12" s="20" t="s">
        <v>14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7">
        <v>0</v>
      </c>
    </row>
    <row r="13" spans="1:8">
      <c r="A13" s="10" t="s">
        <v>42</v>
      </c>
      <c r="B13" s="20" t="s">
        <v>15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7">
        <v>0</v>
      </c>
    </row>
    <row r="14" spans="1:8">
      <c r="A14" s="10" t="s">
        <v>43</v>
      </c>
      <c r="B14" s="20" t="s">
        <v>16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7">
        <v>0</v>
      </c>
    </row>
    <row r="15" spans="1:8">
      <c r="A15" s="10" t="s">
        <v>44</v>
      </c>
      <c r="B15" s="20" t="s">
        <v>17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7">
        <v>0</v>
      </c>
    </row>
    <row r="16" spans="1:8">
      <c r="A16" s="10" t="s">
        <v>45</v>
      </c>
      <c r="B16" s="20" t="s">
        <v>18</v>
      </c>
      <c r="C16" s="6">
        <v>100000</v>
      </c>
      <c r="D16" s="6">
        <v>0</v>
      </c>
      <c r="E16" s="6">
        <v>100000</v>
      </c>
      <c r="F16" s="6">
        <v>0</v>
      </c>
      <c r="G16" s="6">
        <v>0</v>
      </c>
      <c r="H16" s="7">
        <f>E16-G16</f>
        <v>100000</v>
      </c>
    </row>
    <row r="17" spans="1:8">
      <c r="A17" s="27">
        <v>900005</v>
      </c>
      <c r="B17" s="19" t="s">
        <v>19</v>
      </c>
      <c r="C17" s="12">
        <f t="shared" ref="C17:H17" si="4">SUM(C18:C20)</f>
        <v>622997</v>
      </c>
      <c r="D17" s="12">
        <f t="shared" si="4"/>
        <v>361195.74</v>
      </c>
      <c r="E17" s="12">
        <f t="shared" si="4"/>
        <v>984192.74</v>
      </c>
      <c r="F17" s="12">
        <f t="shared" si="4"/>
        <v>0</v>
      </c>
      <c r="G17" s="12">
        <f t="shared" si="4"/>
        <v>264173.62</v>
      </c>
      <c r="H17" s="13">
        <f t="shared" si="4"/>
        <v>720019.12</v>
      </c>
    </row>
    <row r="18" spans="1:8">
      <c r="A18" s="10" t="s">
        <v>46</v>
      </c>
      <c r="B18" s="20" t="s">
        <v>20</v>
      </c>
      <c r="C18" s="6">
        <v>622997</v>
      </c>
      <c r="D18" s="6">
        <v>361195.74</v>
      </c>
      <c r="E18" s="6">
        <v>984192.74</v>
      </c>
      <c r="F18" s="6">
        <v>0</v>
      </c>
      <c r="G18" s="6">
        <v>264173.62</v>
      </c>
      <c r="H18" s="7">
        <f>E18-G18</f>
        <v>720019.12</v>
      </c>
    </row>
    <row r="19" spans="1:8">
      <c r="A19" s="10" t="s">
        <v>47</v>
      </c>
      <c r="B19" s="20" t="s">
        <v>21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7">
        <v>0</v>
      </c>
    </row>
    <row r="20" spans="1:8">
      <c r="A20" s="10" t="s">
        <v>48</v>
      </c>
      <c r="B20" s="20" t="s">
        <v>22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7">
        <v>0</v>
      </c>
    </row>
    <row r="21" spans="1:8">
      <c r="A21" s="27">
        <v>900006</v>
      </c>
      <c r="B21" s="19" t="s">
        <v>23</v>
      </c>
      <c r="C21" s="12">
        <f t="shared" ref="C21:H21" si="5">SUM(C22:C23)</f>
        <v>0</v>
      </c>
      <c r="D21" s="12">
        <f t="shared" si="5"/>
        <v>0</v>
      </c>
      <c r="E21" s="12">
        <f t="shared" si="5"/>
        <v>0</v>
      </c>
      <c r="F21" s="12">
        <f t="shared" si="5"/>
        <v>0</v>
      </c>
      <c r="G21" s="12">
        <f t="shared" si="5"/>
        <v>0</v>
      </c>
      <c r="H21" s="13">
        <f t="shared" si="5"/>
        <v>0</v>
      </c>
    </row>
    <row r="22" spans="1:8">
      <c r="A22" s="10" t="s">
        <v>49</v>
      </c>
      <c r="B22" s="20" t="s">
        <v>24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7">
        <v>0</v>
      </c>
    </row>
    <row r="23" spans="1:8">
      <c r="A23" s="10" t="s">
        <v>50</v>
      </c>
      <c r="B23" s="20" t="s">
        <v>25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7">
        <v>0</v>
      </c>
    </row>
    <row r="24" spans="1:8">
      <c r="A24" s="27">
        <v>900007</v>
      </c>
      <c r="B24" s="19" t="s">
        <v>26</v>
      </c>
      <c r="C24" s="12">
        <f t="shared" ref="C24:H24" si="6">SUM(C25:C28)</f>
        <v>150000</v>
      </c>
      <c r="D24" s="12">
        <f t="shared" si="6"/>
        <v>0</v>
      </c>
      <c r="E24" s="12">
        <f t="shared" si="6"/>
        <v>150000</v>
      </c>
      <c r="F24" s="12">
        <f t="shared" si="6"/>
        <v>0</v>
      </c>
      <c r="G24" s="12">
        <f t="shared" si="6"/>
        <v>57811.48</v>
      </c>
      <c r="H24" s="13">
        <f t="shared" si="6"/>
        <v>92188.51999999999</v>
      </c>
    </row>
    <row r="25" spans="1:8">
      <c r="A25" s="10" t="s">
        <v>51</v>
      </c>
      <c r="B25" s="20" t="s">
        <v>27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7">
        <v>0</v>
      </c>
    </row>
    <row r="26" spans="1:8">
      <c r="A26" s="10" t="s">
        <v>52</v>
      </c>
      <c r="B26" s="20" t="s">
        <v>28</v>
      </c>
      <c r="C26" s="6">
        <v>150000</v>
      </c>
      <c r="D26" s="6">
        <v>0</v>
      </c>
      <c r="E26" s="6">
        <v>150000</v>
      </c>
      <c r="F26" s="6">
        <v>0</v>
      </c>
      <c r="G26" s="6">
        <v>57811.48</v>
      </c>
      <c r="H26" s="7">
        <f>E26-G26</f>
        <v>92188.51999999999</v>
      </c>
    </row>
    <row r="27" spans="1:8">
      <c r="A27" s="10" t="s">
        <v>53</v>
      </c>
      <c r="B27" s="20" t="s">
        <v>29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7">
        <v>0</v>
      </c>
    </row>
    <row r="28" spans="1:8">
      <c r="A28" s="10" t="s">
        <v>54</v>
      </c>
      <c r="B28" s="20" t="s">
        <v>30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7">
        <v>0</v>
      </c>
    </row>
    <row r="29" spans="1:8">
      <c r="A29" s="27">
        <v>900008</v>
      </c>
      <c r="B29" s="19" t="s">
        <v>31</v>
      </c>
      <c r="C29" s="12">
        <f t="shared" ref="C29:H29" si="7">SUM(C30)</f>
        <v>0</v>
      </c>
      <c r="D29" s="12">
        <f t="shared" si="7"/>
        <v>0</v>
      </c>
      <c r="E29" s="12">
        <f t="shared" si="7"/>
        <v>0</v>
      </c>
      <c r="F29" s="12">
        <f t="shared" si="7"/>
        <v>0</v>
      </c>
      <c r="G29" s="12">
        <f t="shared" si="7"/>
        <v>0</v>
      </c>
      <c r="H29" s="13">
        <f t="shared" si="7"/>
        <v>0</v>
      </c>
    </row>
    <row r="30" spans="1:8">
      <c r="A30" s="10" t="s">
        <v>55</v>
      </c>
      <c r="B30" s="20" t="s">
        <v>32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7">
        <v>0</v>
      </c>
    </row>
    <row r="31" spans="1:8">
      <c r="A31" s="10" t="s">
        <v>56</v>
      </c>
      <c r="B31" s="21" t="s">
        <v>33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7">
        <v>0</v>
      </c>
    </row>
    <row r="32" spans="1:8">
      <c r="A32" s="10" t="s">
        <v>57</v>
      </c>
      <c r="B32" s="21" t="s">
        <v>34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7">
        <v>0</v>
      </c>
    </row>
    <row r="33" spans="1:8">
      <c r="A33" s="11" t="s">
        <v>58</v>
      </c>
      <c r="B33" s="22" t="s">
        <v>35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9">
        <v>0</v>
      </c>
    </row>
    <row r="34" spans="1:8">
      <c r="A34" s="16"/>
      <c r="B34" s="16"/>
      <c r="C34" s="16"/>
      <c r="D34" s="16"/>
      <c r="E34" s="16"/>
      <c r="F34" s="26"/>
      <c r="G34" s="26"/>
      <c r="H34" s="26"/>
    </row>
    <row r="35" spans="1:8">
      <c r="A35" s="16"/>
      <c r="B35" s="16"/>
      <c r="C35" s="16"/>
      <c r="D35" s="16"/>
      <c r="E35" s="16"/>
      <c r="F35" s="26"/>
      <c r="G35" s="26"/>
      <c r="H35" s="26"/>
    </row>
    <row r="36" spans="1:8">
      <c r="A36" s="16"/>
      <c r="B36" s="31" t="s">
        <v>62</v>
      </c>
      <c r="C36" s="31"/>
      <c r="D36" s="31"/>
      <c r="E36" s="31"/>
      <c r="F36" s="26"/>
      <c r="G36" s="26"/>
      <c r="H36" s="26"/>
    </row>
  </sheetData>
  <sheetProtection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2">
    <mergeCell ref="A1:H1"/>
    <mergeCell ref="B36:E36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25" right="0.25" top="0.75" bottom="0.75" header="0.3" footer="0.3"/>
  <pageSetup scale="82" orientation="landscape" r:id="rId1"/>
  <ignoredErrors>
    <ignoredError sqref="C3:C5 D3:H5 C8 D8:H8 C17 D17:H17 C21 D21:H21 C24 D24:H24 C29 D29:H29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2016-01-10T03:06:54Z</cp:lastPrinted>
  <dcterms:created xsi:type="dcterms:W3CDTF">2012-12-11T21:13:37Z</dcterms:created>
  <dcterms:modified xsi:type="dcterms:W3CDTF">2016-05-18T19:44:13Z</dcterms:modified>
</cp:coreProperties>
</file>