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3"/>
  </bookViews>
  <sheets>
    <sheet name="Hoja1" sheetId="6" state="hidden" r:id="rId1"/>
    <sheet name="EAI" sheetId="1" r:id="rId2"/>
    <sheet name="CRI" sheetId="4" r:id="rId3"/>
    <sheet name="CFF" sheetId="3" r:id="rId4"/>
  </sheets>
  <definedNames>
    <definedName name="_xlnm._FilterDatabase" localSheetId="3" hidden="1">CFF!$A$2:$J$18</definedName>
    <definedName name="_xlnm._FilterDatabase" localSheetId="2" hidden="1">CRI!$A$2:$J$3</definedName>
    <definedName name="_xlnm._FilterDatabase" localSheetId="1" hidden="1">EAI!$A$2:$M$11</definedName>
  </definedNames>
  <calcPr calcId="125725"/>
</workbook>
</file>

<file path=xl/calcChain.xml><?xml version="1.0" encoding="utf-8"?>
<calcChain xmlns="http://schemas.openxmlformats.org/spreadsheetml/2006/main">
  <c r="G4" i="3"/>
  <c r="E4"/>
  <c r="E3" l="1"/>
  <c r="G3"/>
  <c r="C4"/>
  <c r="C3" s="1"/>
  <c r="H4"/>
  <c r="H3" s="1"/>
  <c r="F4"/>
  <c r="F3" s="1"/>
  <c r="D4"/>
  <c r="D3" s="1"/>
  <c r="H3" i="4"/>
  <c r="I3" i="3" l="1"/>
  <c r="I4"/>
</calcChain>
</file>

<file path=xl/sharedStrings.xml><?xml version="1.0" encoding="utf-8"?>
<sst xmlns="http://schemas.openxmlformats.org/spreadsheetml/2006/main" count="108" uniqueCount="37">
  <si>
    <t>CONCEPTO</t>
  </si>
  <si>
    <t>CRI</t>
  </si>
  <si>
    <t>CE</t>
  </si>
  <si>
    <t>CFF</t>
  </si>
  <si>
    <t>PRESUPUESTO DE INGRESOS</t>
  </si>
  <si>
    <t>ESTIMADO</t>
  </si>
  <si>
    <t>MODIFICADO</t>
  </si>
  <si>
    <t>DEVENGADO</t>
  </si>
  <si>
    <t>EXCEDENTES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</si>
  <si>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</si>
  <si>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</si>
  <si>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</si>
  <si>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</si>
  <si>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</si>
  <si>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</si>
  <si>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</si>
  <si>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Corriente</t>
  </si>
  <si>
    <t>Capital</t>
  </si>
  <si>
    <t>Aprovechamientos</t>
  </si>
  <si>
    <t>Ingresos por Ventas de Bienes y Servicios</t>
  </si>
  <si>
    <t>Participaciones y Aportaciones</t>
  </si>
  <si>
    <t>Ingresos Derivados de Financiamientos</t>
  </si>
  <si>
    <t>Transferencias, Asignaciones, Subsidios y Otras Ayudas</t>
  </si>
  <si>
    <t>Ingresos del Gobierno</t>
  </si>
  <si>
    <t>Ingresos de Organismos y Empresas</t>
  </si>
  <si>
    <t>Ingresos derivados de financiamiento</t>
  </si>
  <si>
    <t>00</t>
  </si>
  <si>
    <t>AMPLIACIONES Y REDUCCIONES</t>
  </si>
  <si>
    <t>@se6#16</t>
  </si>
  <si>
    <t>DESARROLLO INTEGRAL DE LA FAMILIA DEL MUNICIPIO DE PURISIMA DEL RINCON
ESTADO ANALITICO DE INGRESOS POR RUBRO 
 AL 30 DE JUNIO DEL 2016</t>
  </si>
  <si>
    <t>1.1.4.0</t>
  </si>
  <si>
    <t>Derechos por prestacion de servicios</t>
  </si>
  <si>
    <t>1.1.7.0</t>
  </si>
  <si>
    <t>Aplicacion de Remanentes</t>
  </si>
  <si>
    <t>Aprovechamientos de tipo corriente</t>
  </si>
  <si>
    <t>DESARROLLO INTEGRAL DE LA FAMILIA DEL MUNICIPIO DE PURISIMA DEL RINCON
ESTADO ANALITICO DE INGRESOS
 AL 30 DE JUNIO DEL 2016</t>
  </si>
  <si>
    <t>DESARROLLO INTEGRAL DE LA FAMILIA DEL MUNICIPIO DE PURISIMA DEL RINCON
ESTADO ANALITICO DE INGRESOS POR FUENTE DE FINANCIAMIENTO 
 AL 30 DE JUNIO DEL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</si>
</sst>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>
    <font>
      <sz val="8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7" fillId="0" borderId="0" xfId="4" applyFont="1" applyFill="1" applyBorder="1" applyAlignment="1">
      <alignment vertical="top"/>
    </xf>
    <xf numFmtId="0" fontId="2" fillId="0" borderId="0" xfId="4" applyFont="1" applyFill="1" applyBorder="1" applyAlignment="1">
      <alignment horizontal="center" vertical="top"/>
    </xf>
    <xf numFmtId="0" fontId="2" fillId="0" borderId="0" xfId="4" applyFont="1" applyFill="1" applyBorder="1" applyAlignment="1">
      <alignment vertical="top"/>
    </xf>
    <xf numFmtId="4" fontId="2" fillId="0" borderId="0" xfId="4" applyNumberFormat="1" applyFont="1" applyFill="1" applyBorder="1" applyAlignment="1" applyProtection="1">
      <alignment vertical="top"/>
      <protection locked="0"/>
    </xf>
    <xf numFmtId="4" fontId="7" fillId="0" borderId="0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horizontal="center" vertical="top"/>
      <protection locked="0"/>
    </xf>
    <xf numFmtId="0" fontId="7" fillId="0" borderId="0" xfId="4" applyFont="1" applyFill="1" applyBorder="1" applyAlignment="1" applyProtection="1">
      <alignment vertical="top" wrapText="1"/>
      <protection locked="0"/>
    </xf>
    <xf numFmtId="0" fontId="2" fillId="0" borderId="0" xfId="4" applyFont="1" applyFill="1" applyBorder="1" applyAlignment="1" applyProtection="1">
      <alignment horizontal="justify" vertical="top" wrapText="1"/>
      <protection locked="0"/>
    </xf>
    <xf numFmtId="0" fontId="2" fillId="0" borderId="0" xfId="4" applyFont="1" applyFill="1" applyBorder="1" applyAlignment="1" applyProtection="1">
      <alignment vertical="top"/>
      <protection locked="0"/>
    </xf>
    <xf numFmtId="4" fontId="7" fillId="0" borderId="1" xfId="4" applyNumberFormat="1" applyFont="1" applyFill="1" applyBorder="1" applyAlignment="1" applyProtection="1">
      <alignment vertical="top"/>
      <protection locked="0"/>
    </xf>
    <xf numFmtId="4" fontId="7" fillId="0" borderId="2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vertical="top"/>
    </xf>
    <xf numFmtId="0" fontId="4" fillId="0" borderId="0" xfId="5" applyFont="1" applyBorder="1" applyAlignment="1" applyProtection="1">
      <alignment horizontal="center" vertical="top"/>
    </xf>
    <xf numFmtId="0" fontId="4" fillId="0" borderId="0" xfId="5" applyFont="1" applyBorder="1" applyAlignment="1" applyProtection="1">
      <alignment horizontal="center" vertical="top"/>
      <protection hidden="1"/>
    </xf>
    <xf numFmtId="0" fontId="7" fillId="0" borderId="0" xfId="4" applyFont="1" applyFill="1" applyBorder="1" applyAlignment="1" applyProtection="1">
      <alignment vertical="top"/>
    </xf>
    <xf numFmtId="4" fontId="7" fillId="0" borderId="3" xfId="4" applyNumberFormat="1" applyFont="1" applyFill="1" applyBorder="1" applyAlignment="1" applyProtection="1">
      <alignment vertical="top"/>
      <protection locked="0"/>
    </xf>
    <xf numFmtId="4" fontId="2" fillId="0" borderId="3" xfId="4" applyNumberFormat="1" applyFont="1" applyFill="1" applyBorder="1" applyAlignment="1" applyProtection="1">
      <alignment vertical="top"/>
      <protection locked="0"/>
    </xf>
    <xf numFmtId="4" fontId="2" fillId="0" borderId="4" xfId="4" applyNumberFormat="1" applyFont="1" applyFill="1" applyBorder="1" applyAlignment="1" applyProtection="1">
      <alignment vertical="top"/>
      <protection locked="0"/>
    </xf>
    <xf numFmtId="4" fontId="2" fillId="0" borderId="5" xfId="4" applyNumberFormat="1" applyFont="1" applyFill="1" applyBorder="1" applyAlignment="1" applyProtection="1">
      <alignment vertical="top"/>
      <protection locked="0"/>
    </xf>
    <xf numFmtId="0" fontId="7" fillId="0" borderId="0" xfId="4" applyFont="1" applyFill="1" applyBorder="1" applyAlignment="1" applyProtection="1">
      <alignment vertical="top" wrapText="1"/>
    </xf>
    <xf numFmtId="0" fontId="2" fillId="0" borderId="0" xfId="4" applyFont="1" applyFill="1" applyBorder="1" applyAlignment="1" applyProtection="1">
      <alignment horizontal="center" vertical="top"/>
    </xf>
    <xf numFmtId="0" fontId="4" fillId="2" borderId="6" xfId="4" applyFont="1" applyFill="1" applyBorder="1" applyAlignment="1">
      <alignment horizontal="center" vertical="center"/>
    </xf>
    <xf numFmtId="0" fontId="4" fillId="2" borderId="6" xfId="4" applyFont="1" applyFill="1" applyBorder="1" applyAlignment="1">
      <alignment horizontal="center" vertical="center" wrapText="1"/>
    </xf>
    <xf numFmtId="0" fontId="4" fillId="2" borderId="7" xfId="4" applyFont="1" applyFill="1" applyBorder="1" applyAlignment="1">
      <alignment horizontal="center" vertical="center" wrapText="1"/>
    </xf>
    <xf numFmtId="0" fontId="4" fillId="2" borderId="6" xfId="4" applyFont="1" applyFill="1" applyBorder="1" applyAlignment="1" applyProtection="1">
      <alignment horizontal="center" vertical="center"/>
    </xf>
    <xf numFmtId="0" fontId="4" fillId="2" borderId="6" xfId="4" applyFont="1" applyFill="1" applyBorder="1" applyAlignment="1" applyProtection="1">
      <alignment horizontal="center" vertical="center" wrapText="1"/>
    </xf>
    <xf numFmtId="0" fontId="4" fillId="2" borderId="7" xfId="4" applyFont="1" applyFill="1" applyBorder="1" applyAlignment="1" applyProtection="1">
      <alignment horizontal="center" vertical="center" wrapText="1"/>
    </xf>
    <xf numFmtId="0" fontId="4" fillId="0" borderId="8" xfId="5" applyFont="1" applyBorder="1" applyAlignment="1" applyProtection="1">
      <alignment horizontal="center" vertical="top"/>
    </xf>
    <xf numFmtId="0" fontId="2" fillId="0" borderId="8" xfId="4" applyFont="1" applyFill="1" applyBorder="1" applyAlignment="1" applyProtection="1">
      <alignment horizontal="center" vertical="top"/>
    </xf>
    <xf numFmtId="0" fontId="2" fillId="0" borderId="0" xfId="4" applyFont="1" applyFill="1" applyBorder="1" applyAlignment="1" applyProtection="1">
      <alignment horizontal="left" vertical="top" indent="1"/>
    </xf>
    <xf numFmtId="0" fontId="2" fillId="0" borderId="9" xfId="4" quotePrefix="1" applyFont="1" applyFill="1" applyBorder="1" applyAlignment="1" applyProtection="1">
      <alignment horizontal="center" vertical="top"/>
    </xf>
    <xf numFmtId="0" fontId="2" fillId="0" borderId="4" xfId="4" applyFont="1" applyFill="1" applyBorder="1" applyAlignment="1" applyProtection="1">
      <alignment vertical="top"/>
    </xf>
    <xf numFmtId="0" fontId="4" fillId="2" borderId="7" xfId="4" applyFont="1" applyFill="1" applyBorder="1" applyAlignment="1" applyProtection="1">
      <alignment horizontal="center" vertical="center"/>
    </xf>
    <xf numFmtId="0" fontId="4" fillId="0" borderId="10" xfId="5" applyFont="1" applyBorder="1" applyAlignment="1" applyProtection="1">
      <alignment horizontal="center" vertical="top"/>
    </xf>
    <xf numFmtId="0" fontId="7" fillId="0" borderId="1" xfId="4" applyFont="1" applyFill="1" applyBorder="1" applyAlignment="1" applyProtection="1">
      <alignment vertical="top" wrapText="1"/>
    </xf>
    <xf numFmtId="0" fontId="7" fillId="0" borderId="0" xfId="4" applyFont="1" applyFill="1" applyBorder="1" applyAlignment="1" applyProtection="1">
      <alignment horizontal="justify" vertical="top" wrapText="1"/>
    </xf>
    <xf numFmtId="0" fontId="2" fillId="0" borderId="0" xfId="4" applyFont="1" applyFill="1" applyBorder="1" applyAlignment="1" applyProtection="1">
      <alignment horizontal="justify" vertical="top" wrapText="1"/>
    </xf>
    <xf numFmtId="0" fontId="3" fillId="0" borderId="0" xfId="0" applyFont="1"/>
    <xf numFmtId="4" fontId="0" fillId="0" borderId="0" xfId="4" applyNumberFormat="1" applyFont="1" applyFill="1" applyBorder="1" applyAlignment="1" applyProtection="1">
      <alignment vertical="top"/>
      <protection locked="0"/>
    </xf>
    <xf numFmtId="0" fontId="4" fillId="2" borderId="11" xfId="4" applyFont="1" applyFill="1" applyBorder="1" applyAlignment="1" applyProtection="1">
      <alignment horizontal="center" vertical="center" wrapText="1"/>
      <protection locked="0"/>
    </xf>
    <xf numFmtId="0" fontId="4" fillId="2" borderId="12" xfId="4" applyFont="1" applyFill="1" applyBorder="1" applyAlignment="1" applyProtection="1">
      <alignment horizontal="center" vertical="center" wrapText="1"/>
      <protection locked="0"/>
    </xf>
    <xf numFmtId="0" fontId="4" fillId="2" borderId="13" xfId="4" applyFont="1" applyFill="1" applyBorder="1" applyAlignment="1" applyProtection="1">
      <alignment horizontal="center" vertical="center" wrapText="1"/>
      <protection locked="0"/>
    </xf>
  </cellXfs>
  <cellStyles count="10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3" xfId="6"/>
    <cellStyle name="Normal 4" xfId="7"/>
    <cellStyle name="Normal 4 2" xfId="8"/>
    <cellStyle name="Porcentual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38" t="s">
        <v>28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pane ySplit="2" topLeftCell="A3" activePane="bottomLeft" state="frozen"/>
      <selection activeCell="H25" sqref="H25"/>
      <selection pane="bottomLeft" activeCell="D18" sqref="D18"/>
    </sheetView>
  </sheetViews>
  <sheetFormatPr baseColWidth="10" defaultRowHeight="11.25"/>
  <cols>
    <col min="1" max="3" width="8.83203125" style="9" customWidth="1"/>
    <col min="4" max="4" width="50.83203125" style="9" customWidth="1"/>
    <col min="5" max="11" width="17.83203125" style="4" customWidth="1"/>
    <col min="12" max="16384" width="12" style="9"/>
  </cols>
  <sheetData>
    <row r="1" spans="1:11" s="1" customFormat="1" ht="35.1" customHeight="1">
      <c r="A1" s="40" t="s">
        <v>35</v>
      </c>
      <c r="B1" s="41"/>
      <c r="C1" s="41"/>
      <c r="D1" s="41"/>
      <c r="E1" s="41"/>
      <c r="F1" s="41"/>
      <c r="G1" s="41"/>
      <c r="H1" s="41"/>
      <c r="I1" s="41"/>
      <c r="J1" s="41"/>
      <c r="K1" s="42"/>
    </row>
    <row r="2" spans="1:11" s="2" customFormat="1" ht="24.95" customHeight="1">
      <c r="A2" s="22" t="s">
        <v>3</v>
      </c>
      <c r="B2" s="22" t="s">
        <v>2</v>
      </c>
      <c r="C2" s="22" t="s">
        <v>1</v>
      </c>
      <c r="D2" s="22" t="s">
        <v>0</v>
      </c>
      <c r="E2" s="23" t="s">
        <v>5</v>
      </c>
      <c r="F2" s="23" t="s">
        <v>27</v>
      </c>
      <c r="G2" s="23" t="s">
        <v>6</v>
      </c>
      <c r="H2" s="23" t="s">
        <v>7</v>
      </c>
      <c r="I2" s="23" t="s">
        <v>9</v>
      </c>
      <c r="J2" s="23" t="s">
        <v>10</v>
      </c>
      <c r="K2" s="24" t="s">
        <v>8</v>
      </c>
    </row>
    <row r="3" spans="1:11" s="3" customFormat="1">
      <c r="A3" s="14">
        <v>90001</v>
      </c>
      <c r="B3" s="13"/>
      <c r="C3" s="13"/>
      <c r="D3" s="20" t="s">
        <v>4</v>
      </c>
      <c r="E3" s="5">
        <v>6231063</v>
      </c>
      <c r="F3" s="5">
        <v>486505.57</v>
      </c>
      <c r="G3" s="5">
        <v>6717568.5700000003</v>
      </c>
      <c r="H3" s="5">
        <v>3232079.41</v>
      </c>
      <c r="I3" s="5">
        <v>3207279.41</v>
      </c>
      <c r="J3" s="5">
        <v>-3023783.59</v>
      </c>
      <c r="K3" s="5">
        <v>0</v>
      </c>
    </row>
    <row r="4" spans="1:11">
      <c r="A4" s="6">
        <v>4</v>
      </c>
      <c r="B4" s="6" t="s">
        <v>30</v>
      </c>
      <c r="C4" s="6">
        <v>43</v>
      </c>
      <c r="D4" s="7" t="s">
        <v>31</v>
      </c>
      <c r="E4" s="4">
        <v>0</v>
      </c>
      <c r="F4" s="4">
        <v>15000</v>
      </c>
      <c r="G4" s="4">
        <v>15000</v>
      </c>
      <c r="H4" s="4">
        <v>12000</v>
      </c>
      <c r="I4" s="4">
        <v>12000</v>
      </c>
      <c r="J4" s="4">
        <v>12000</v>
      </c>
      <c r="K4" s="4">
        <v>12000</v>
      </c>
    </row>
    <row r="5" spans="1:11">
      <c r="A5" s="6">
        <v>4</v>
      </c>
      <c r="B5" s="6" t="s">
        <v>30</v>
      </c>
      <c r="C5" s="6">
        <v>43</v>
      </c>
      <c r="D5" s="8" t="s">
        <v>31</v>
      </c>
      <c r="E5" s="4">
        <v>30000</v>
      </c>
      <c r="F5" s="4">
        <v>-15000</v>
      </c>
      <c r="G5" s="4">
        <v>15000</v>
      </c>
      <c r="H5" s="4">
        <v>5000</v>
      </c>
      <c r="I5" s="4">
        <v>5000</v>
      </c>
      <c r="J5" s="4">
        <v>-25000</v>
      </c>
      <c r="K5" s="4">
        <v>0</v>
      </c>
    </row>
    <row r="6" spans="1:11">
      <c r="A6" s="6">
        <v>4</v>
      </c>
      <c r="B6" s="6" t="s">
        <v>30</v>
      </c>
      <c r="C6" s="6">
        <v>43</v>
      </c>
      <c r="D6" s="8" t="s">
        <v>31</v>
      </c>
      <c r="E6" s="4">
        <v>70000</v>
      </c>
      <c r="F6" s="4">
        <v>-30000</v>
      </c>
      <c r="G6" s="4">
        <v>40000</v>
      </c>
      <c r="H6" s="4">
        <v>17935</v>
      </c>
      <c r="I6" s="4">
        <v>17935</v>
      </c>
      <c r="J6" s="4">
        <v>-52065</v>
      </c>
      <c r="K6" s="4">
        <v>0</v>
      </c>
    </row>
    <row r="7" spans="1:11">
      <c r="A7" s="6">
        <v>4</v>
      </c>
      <c r="B7" s="6" t="s">
        <v>30</v>
      </c>
      <c r="C7" s="6">
        <v>43</v>
      </c>
      <c r="D7" s="8" t="s">
        <v>31</v>
      </c>
      <c r="E7" s="4">
        <v>15000</v>
      </c>
      <c r="F7" s="4">
        <v>5000</v>
      </c>
      <c r="G7" s="4">
        <v>20000</v>
      </c>
      <c r="H7" s="4">
        <v>30050</v>
      </c>
      <c r="I7" s="4">
        <v>30050</v>
      </c>
      <c r="J7" s="4">
        <v>15050</v>
      </c>
      <c r="K7" s="4">
        <v>15050</v>
      </c>
    </row>
    <row r="8" spans="1:11">
      <c r="A8" s="6">
        <v>4</v>
      </c>
      <c r="B8" s="6" t="s">
        <v>30</v>
      </c>
      <c r="C8" s="6">
        <v>43</v>
      </c>
      <c r="D8" s="8" t="s">
        <v>31</v>
      </c>
      <c r="E8" s="4">
        <v>85000</v>
      </c>
      <c r="F8" s="4">
        <v>50000</v>
      </c>
      <c r="G8" s="4">
        <v>135000</v>
      </c>
      <c r="H8" s="4">
        <v>58780</v>
      </c>
      <c r="I8" s="4">
        <v>58780</v>
      </c>
      <c r="J8" s="4">
        <v>-26220</v>
      </c>
      <c r="K8" s="4">
        <v>0</v>
      </c>
    </row>
    <row r="9" spans="1:11">
      <c r="A9" s="6">
        <v>4</v>
      </c>
      <c r="B9" s="6" t="s">
        <v>30</v>
      </c>
      <c r="C9" s="6">
        <v>43</v>
      </c>
      <c r="D9" s="8" t="s">
        <v>31</v>
      </c>
      <c r="E9" s="4">
        <v>10000</v>
      </c>
      <c r="F9" s="4">
        <v>10000</v>
      </c>
      <c r="G9" s="4">
        <v>20000</v>
      </c>
      <c r="H9" s="4">
        <v>20480</v>
      </c>
      <c r="I9" s="4">
        <v>20480</v>
      </c>
      <c r="J9" s="4">
        <v>10480</v>
      </c>
      <c r="K9" s="4">
        <v>10480</v>
      </c>
    </row>
    <row r="10" spans="1:11">
      <c r="A10" s="6">
        <v>4</v>
      </c>
      <c r="B10" s="6" t="s">
        <v>30</v>
      </c>
      <c r="C10" s="6">
        <v>43</v>
      </c>
      <c r="D10" s="8" t="s">
        <v>31</v>
      </c>
      <c r="E10" s="4">
        <v>30000</v>
      </c>
      <c r="F10" s="4">
        <v>0</v>
      </c>
      <c r="G10" s="4">
        <v>30000</v>
      </c>
      <c r="H10" s="4">
        <v>6325</v>
      </c>
      <c r="I10" s="4">
        <v>6325</v>
      </c>
      <c r="J10" s="4">
        <v>-23675</v>
      </c>
      <c r="K10" s="4">
        <v>0</v>
      </c>
    </row>
    <row r="11" spans="1:11">
      <c r="A11" s="6">
        <v>4</v>
      </c>
      <c r="B11" s="6" t="s">
        <v>30</v>
      </c>
      <c r="C11" s="6">
        <v>43</v>
      </c>
      <c r="D11" s="8" t="s">
        <v>31</v>
      </c>
      <c r="E11" s="4">
        <v>24133.599999999999</v>
      </c>
      <c r="F11" s="4">
        <v>0</v>
      </c>
      <c r="G11" s="4">
        <v>24133.599999999999</v>
      </c>
      <c r="H11" s="4">
        <v>9670</v>
      </c>
      <c r="I11" s="4">
        <v>9670</v>
      </c>
      <c r="J11" s="4">
        <v>-14463.6</v>
      </c>
      <c r="K11" s="4">
        <v>0</v>
      </c>
    </row>
    <row r="12" spans="1:11">
      <c r="A12" s="9">
        <v>4</v>
      </c>
      <c r="B12" s="9" t="s">
        <v>30</v>
      </c>
      <c r="C12" s="9">
        <v>43</v>
      </c>
      <c r="D12" s="9" t="s">
        <v>31</v>
      </c>
      <c r="E12" s="4">
        <v>8000</v>
      </c>
      <c r="F12" s="4">
        <v>0</v>
      </c>
      <c r="G12" s="4">
        <v>8000</v>
      </c>
      <c r="H12" s="4">
        <v>0</v>
      </c>
      <c r="I12" s="4">
        <v>0</v>
      </c>
      <c r="J12" s="4">
        <v>-8000</v>
      </c>
      <c r="K12" s="4">
        <v>0</v>
      </c>
    </row>
    <row r="13" spans="1:11">
      <c r="A13" s="9">
        <v>4</v>
      </c>
      <c r="B13" s="9" t="s">
        <v>30</v>
      </c>
      <c r="C13" s="9">
        <v>43</v>
      </c>
      <c r="D13" s="9" t="s">
        <v>31</v>
      </c>
      <c r="E13" s="4">
        <v>35873.4</v>
      </c>
      <c r="F13" s="4">
        <v>0</v>
      </c>
      <c r="G13" s="4">
        <v>35873.4</v>
      </c>
      <c r="H13" s="4">
        <v>15440</v>
      </c>
      <c r="I13" s="4">
        <v>15440</v>
      </c>
      <c r="J13" s="4">
        <v>-20433.400000000001</v>
      </c>
      <c r="K13" s="4">
        <v>0</v>
      </c>
    </row>
    <row r="14" spans="1:11">
      <c r="A14" s="9">
        <v>4</v>
      </c>
      <c r="B14" s="9" t="s">
        <v>30</v>
      </c>
      <c r="C14" s="9">
        <v>43</v>
      </c>
      <c r="D14" s="9" t="s">
        <v>31</v>
      </c>
      <c r="E14" s="4">
        <v>70000</v>
      </c>
      <c r="F14" s="4">
        <v>-35000</v>
      </c>
      <c r="G14" s="4">
        <v>35000</v>
      </c>
      <c r="H14" s="4">
        <v>6960</v>
      </c>
      <c r="I14" s="4">
        <v>6960</v>
      </c>
      <c r="J14" s="4">
        <v>-63040</v>
      </c>
      <c r="K14" s="4">
        <v>0</v>
      </c>
    </row>
    <row r="15" spans="1:11">
      <c r="A15" s="9">
        <v>4</v>
      </c>
      <c r="B15" s="9" t="s">
        <v>30</v>
      </c>
      <c r="C15" s="9">
        <v>43</v>
      </c>
      <c r="D15" s="9" t="s">
        <v>31</v>
      </c>
      <c r="E15" s="4">
        <v>5000</v>
      </c>
      <c r="F15" s="4">
        <v>0</v>
      </c>
      <c r="G15" s="4">
        <v>5000</v>
      </c>
      <c r="H15" s="4">
        <v>955</v>
      </c>
      <c r="I15" s="4">
        <v>955</v>
      </c>
      <c r="J15" s="4">
        <v>-4045</v>
      </c>
      <c r="K15" s="4">
        <v>0</v>
      </c>
    </row>
    <row r="16" spans="1:11">
      <c r="A16" s="9">
        <v>4</v>
      </c>
      <c r="B16" s="9" t="s">
        <v>30</v>
      </c>
      <c r="C16" s="9">
        <v>61</v>
      </c>
      <c r="D16" s="9" t="s">
        <v>31</v>
      </c>
      <c r="E16" s="4">
        <v>60000</v>
      </c>
      <c r="F16" s="4">
        <v>30000</v>
      </c>
      <c r="G16" s="4">
        <v>90000</v>
      </c>
      <c r="H16" s="4">
        <v>49500</v>
      </c>
      <c r="I16" s="4">
        <v>49500</v>
      </c>
      <c r="J16" s="4">
        <v>-10500</v>
      </c>
      <c r="K16" s="4">
        <v>0</v>
      </c>
    </row>
    <row r="17" spans="1:11">
      <c r="A17" s="9">
        <v>4</v>
      </c>
      <c r="B17" s="9" t="s">
        <v>32</v>
      </c>
      <c r="C17" s="9">
        <v>3</v>
      </c>
      <c r="D17" s="9" t="s">
        <v>33</v>
      </c>
      <c r="E17" s="4">
        <v>0</v>
      </c>
      <c r="F17" s="4">
        <v>327053.13</v>
      </c>
      <c r="G17" s="4">
        <v>327053.13</v>
      </c>
      <c r="H17" s="4">
        <v>351853.13</v>
      </c>
      <c r="I17" s="4">
        <v>327053.13</v>
      </c>
      <c r="J17" s="4">
        <v>327053.13</v>
      </c>
      <c r="K17" s="4">
        <v>327053.13</v>
      </c>
    </row>
    <row r="18" spans="1:11">
      <c r="A18" s="9">
        <v>4</v>
      </c>
      <c r="B18" s="9" t="s">
        <v>32</v>
      </c>
      <c r="C18" s="9">
        <v>3</v>
      </c>
      <c r="D18" s="9" t="s">
        <v>33</v>
      </c>
      <c r="E18" s="4">
        <v>0</v>
      </c>
      <c r="F18" s="4">
        <v>32452.44</v>
      </c>
      <c r="G18" s="4">
        <v>32452.44</v>
      </c>
      <c r="H18" s="4">
        <v>32452.44</v>
      </c>
      <c r="I18" s="4">
        <v>32452.44</v>
      </c>
      <c r="J18" s="4">
        <v>32452.44</v>
      </c>
      <c r="K18" s="4">
        <v>32452.44</v>
      </c>
    </row>
    <row r="19" spans="1:11">
      <c r="A19" s="9">
        <v>7</v>
      </c>
      <c r="B19" s="9" t="s">
        <v>32</v>
      </c>
      <c r="C19" s="9">
        <v>61</v>
      </c>
      <c r="D19" s="9" t="s">
        <v>34</v>
      </c>
      <c r="E19" s="4">
        <v>5500000</v>
      </c>
      <c r="F19" s="4">
        <v>150000</v>
      </c>
      <c r="G19" s="4">
        <v>5650000</v>
      </c>
      <c r="H19" s="4">
        <v>2499999.96</v>
      </c>
      <c r="I19" s="4">
        <v>2499999.96</v>
      </c>
      <c r="J19" s="4">
        <v>-3000000.04</v>
      </c>
      <c r="K19" s="4">
        <v>0</v>
      </c>
    </row>
    <row r="20" spans="1:11">
      <c r="A20" s="9">
        <v>7</v>
      </c>
      <c r="B20" s="9" t="s">
        <v>32</v>
      </c>
      <c r="C20" s="9">
        <v>61</v>
      </c>
      <c r="D20" s="9" t="s">
        <v>34</v>
      </c>
      <c r="E20" s="4">
        <v>28056</v>
      </c>
      <c r="F20" s="4">
        <v>-3000</v>
      </c>
      <c r="G20" s="4">
        <v>25056</v>
      </c>
      <c r="H20" s="4">
        <v>10440</v>
      </c>
      <c r="I20" s="4">
        <v>10440</v>
      </c>
      <c r="J20" s="4">
        <v>-17616</v>
      </c>
      <c r="K20" s="4">
        <v>0</v>
      </c>
    </row>
    <row r="21" spans="1:11">
      <c r="A21" s="9">
        <v>7</v>
      </c>
      <c r="B21" s="9" t="s">
        <v>32</v>
      </c>
      <c r="C21" s="9">
        <v>61</v>
      </c>
      <c r="D21" s="9" t="s">
        <v>34</v>
      </c>
      <c r="E21" s="4">
        <v>100000</v>
      </c>
      <c r="F21" s="4">
        <v>0</v>
      </c>
      <c r="G21" s="4">
        <v>100000</v>
      </c>
      <c r="H21" s="4">
        <v>64238.879999999997</v>
      </c>
      <c r="I21" s="4">
        <v>64238.879999999997</v>
      </c>
      <c r="J21" s="4">
        <v>-35761.120000000003</v>
      </c>
      <c r="K21" s="4">
        <v>0</v>
      </c>
    </row>
    <row r="22" spans="1:11">
      <c r="A22" s="9">
        <v>7</v>
      </c>
      <c r="B22" s="9" t="s">
        <v>32</v>
      </c>
      <c r="C22" s="9">
        <v>61</v>
      </c>
      <c r="D22" s="9" t="s">
        <v>34</v>
      </c>
      <c r="E22" s="4">
        <v>160000</v>
      </c>
      <c r="F22" s="4">
        <v>-50000</v>
      </c>
      <c r="G22" s="4">
        <v>110000</v>
      </c>
      <c r="H22" s="4">
        <v>40000</v>
      </c>
      <c r="I22" s="4">
        <v>40000</v>
      </c>
      <c r="J22" s="4">
        <v>-120000</v>
      </c>
      <c r="K22" s="4">
        <v>0</v>
      </c>
    </row>
  </sheetData>
  <sheetProtection sheet="1" objects="1" scenarios="1" insertRows="0" deleteRows="0" autoFilter="0"/>
  <mergeCells count="1">
    <mergeCell ref="A1:K1"/>
  </mergeCells>
  <dataValidations count="11">
    <dataValidation allowBlank="1" showInputMessage="1" showErrorMessage="1" prompt="Recaudado menos Estimado" sqref="J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E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H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I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G2"/>
    <dataValidation allowBlank="1" showInputMessage="1" showErrorMessage="1" prompt="Se refiere al código asignado por el CONAC de acuerdo a la estructura del Clasificador por Rubros de Ingreso. (DOF-2-ene-13). A cuatro niveles." sqref="C2"/>
    <dataValidation allowBlank="1" showInputMessage="1" showErrorMessage="1" prompt="Se refiere al código asignado por el CONAC de acuerdo a la estructura de la Clasificación Económica. (DOF 7-jul-11). A_x000a_ tres dígitos." sqref="B2"/>
    <dataValidation allowBlank="1" showInputMessage="1" showErrorMessage="1" prompt="Se refiere al código asignado por el CONAC de acuerdo a la estructura del Clasificador por Fuente de Financiamiento. (DOF 2-ene-13). A un dígito." sqref="A2"/>
    <dataValidation allowBlank="1" showInputMessage="1" showErrorMessage="1" prompt="Las modificaciones realizadas al Pronóstico de Ingresos " sqref="F2"/>
    <dataValidation allowBlank="1" showInputMessage="1" showErrorMessage="1" prompt="Se refiere al nombre que se asigna a cada uno de los desagregados que se señalan." sqref="D2"/>
    <dataValidation allowBlank="1" showInputMessage="1" showErrorMessage="1" prompt="Sólo aplica cuando el importe de la columna de diferencia sea mayor a cero" sqref="K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workbookViewId="0">
      <selection activeCell="H3" sqref="H3"/>
    </sheetView>
  </sheetViews>
  <sheetFormatPr baseColWidth="10" defaultRowHeight="11.25"/>
  <cols>
    <col min="1" max="1" width="8.83203125" style="12" customWidth="1"/>
    <col min="2" max="2" width="50.83203125" style="12" customWidth="1"/>
    <col min="3" max="9" width="17.83203125" style="12" customWidth="1"/>
    <col min="10" max="16384" width="12" style="9"/>
  </cols>
  <sheetData>
    <row r="1" spans="1:9" s="15" customFormat="1" ht="35.1" customHeight="1">
      <c r="A1" s="40" t="s">
        <v>29</v>
      </c>
      <c r="B1" s="41"/>
      <c r="C1" s="41"/>
      <c r="D1" s="41"/>
      <c r="E1" s="41"/>
      <c r="F1" s="41"/>
      <c r="G1" s="41"/>
      <c r="H1" s="41"/>
      <c r="I1" s="42"/>
    </row>
    <row r="2" spans="1:9" s="21" customFormat="1" ht="24.95" customHeight="1">
      <c r="A2" s="25" t="s">
        <v>1</v>
      </c>
      <c r="B2" s="25" t="s">
        <v>0</v>
      </c>
      <c r="C2" s="26" t="s">
        <v>5</v>
      </c>
      <c r="D2" s="26" t="s">
        <v>27</v>
      </c>
      <c r="E2" s="26" t="s">
        <v>6</v>
      </c>
      <c r="F2" s="26" t="s">
        <v>7</v>
      </c>
      <c r="G2" s="26" t="s">
        <v>9</v>
      </c>
      <c r="H2" s="26" t="s">
        <v>10</v>
      </c>
      <c r="I2" s="27" t="s">
        <v>8</v>
      </c>
    </row>
    <row r="3" spans="1:9" s="12" customFormat="1">
      <c r="A3" s="28">
        <v>90001</v>
      </c>
      <c r="B3" s="20" t="s">
        <v>4</v>
      </c>
      <c r="C3" s="5">
        <v>6231063</v>
      </c>
      <c r="D3" s="5">
        <v>486505.57</v>
      </c>
      <c r="E3" s="5">
        <v>6717568.5700000003</v>
      </c>
      <c r="F3" s="5">
        <v>3232079.4099999997</v>
      </c>
      <c r="G3" s="5">
        <v>3207279.4099999997</v>
      </c>
      <c r="H3" s="5">
        <f>+G3-C3</f>
        <v>-3023783.5900000003</v>
      </c>
      <c r="I3" s="16">
        <v>0</v>
      </c>
    </row>
    <row r="4" spans="1:9" s="12" customFormat="1">
      <c r="A4" s="29">
        <v>10</v>
      </c>
      <c r="B4" s="12" t="s">
        <v>11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17">
        <v>0</v>
      </c>
    </row>
    <row r="5" spans="1:9" s="12" customFormat="1">
      <c r="A5" s="29">
        <v>20</v>
      </c>
      <c r="B5" s="12" t="s">
        <v>12</v>
      </c>
      <c r="C5" s="39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17">
        <v>0</v>
      </c>
    </row>
    <row r="6" spans="1:9" s="12" customFormat="1">
      <c r="A6" s="29">
        <v>30</v>
      </c>
      <c r="B6" s="12" t="s">
        <v>13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17">
        <v>0</v>
      </c>
    </row>
    <row r="7" spans="1:9" s="12" customFormat="1">
      <c r="A7" s="29">
        <v>40</v>
      </c>
      <c r="B7" s="12" t="s">
        <v>14</v>
      </c>
      <c r="C7" s="4">
        <v>383007</v>
      </c>
      <c r="D7" s="4">
        <v>0</v>
      </c>
      <c r="E7" s="4">
        <v>383007</v>
      </c>
      <c r="F7" s="4">
        <v>183595</v>
      </c>
      <c r="G7" s="4">
        <v>183595</v>
      </c>
      <c r="H7" s="4">
        <v>-199412</v>
      </c>
      <c r="I7" s="17">
        <v>0</v>
      </c>
    </row>
    <row r="8" spans="1:9" s="12" customFormat="1">
      <c r="A8" s="29">
        <v>50</v>
      </c>
      <c r="B8" s="12" t="s">
        <v>15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17">
        <v>0</v>
      </c>
    </row>
    <row r="9" spans="1:9" s="12" customFormat="1">
      <c r="A9" s="29">
        <v>51</v>
      </c>
      <c r="B9" s="30" t="s">
        <v>16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17">
        <v>0</v>
      </c>
    </row>
    <row r="10" spans="1:9" s="12" customFormat="1">
      <c r="A10" s="29">
        <v>52</v>
      </c>
      <c r="B10" s="30" t="s">
        <v>17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17">
        <v>0</v>
      </c>
    </row>
    <row r="11" spans="1:9" s="12" customFormat="1">
      <c r="A11" s="29">
        <v>60</v>
      </c>
      <c r="B11" s="12" t="s">
        <v>18</v>
      </c>
      <c r="C11" s="4">
        <v>5848056</v>
      </c>
      <c r="D11" s="4">
        <v>127000</v>
      </c>
      <c r="E11" s="4">
        <v>5975056</v>
      </c>
      <c r="F11" s="4">
        <v>2664178.84</v>
      </c>
      <c r="G11" s="4">
        <v>2664178.84</v>
      </c>
      <c r="H11" s="4">
        <v>-3183877.16</v>
      </c>
      <c r="I11" s="17">
        <v>0</v>
      </c>
    </row>
    <row r="12" spans="1:9" s="12" customFormat="1">
      <c r="A12" s="29">
        <v>61</v>
      </c>
      <c r="B12" s="30" t="s">
        <v>16</v>
      </c>
      <c r="C12" s="4">
        <v>5848056</v>
      </c>
      <c r="D12" s="4">
        <v>127000</v>
      </c>
      <c r="E12" s="4">
        <v>5975056</v>
      </c>
      <c r="F12" s="4">
        <v>2664178.84</v>
      </c>
      <c r="G12" s="4">
        <v>2664178.84</v>
      </c>
      <c r="H12" s="4">
        <v>-3183877.16</v>
      </c>
      <c r="I12" s="17">
        <v>0</v>
      </c>
    </row>
    <row r="13" spans="1:9" s="12" customFormat="1">
      <c r="A13" s="29">
        <v>62</v>
      </c>
      <c r="B13" s="30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17">
        <v>0</v>
      </c>
    </row>
    <row r="14" spans="1:9" s="12" customFormat="1">
      <c r="A14" s="29">
        <v>70</v>
      </c>
      <c r="B14" s="12" t="s">
        <v>19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17">
        <v>0</v>
      </c>
    </row>
    <row r="15" spans="1:9" s="12" customFormat="1">
      <c r="A15" s="29">
        <v>80</v>
      </c>
      <c r="B15" s="12" t="s">
        <v>20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17">
        <v>0</v>
      </c>
    </row>
    <row r="16" spans="1:9" s="12" customFormat="1">
      <c r="A16" s="29">
        <v>90</v>
      </c>
      <c r="B16" s="12" t="s">
        <v>22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17">
        <v>0</v>
      </c>
    </row>
    <row r="17" spans="1:9" s="12" customFormat="1">
      <c r="A17" s="31" t="s">
        <v>26</v>
      </c>
      <c r="B17" s="32" t="s">
        <v>21</v>
      </c>
      <c r="C17" s="18">
        <v>0</v>
      </c>
      <c r="D17" s="18">
        <v>359505.57</v>
      </c>
      <c r="E17" s="18">
        <v>359505.57</v>
      </c>
      <c r="F17" s="18">
        <v>384305.57</v>
      </c>
      <c r="G17" s="18">
        <v>359505.57</v>
      </c>
      <c r="H17" s="18">
        <v>359505.57</v>
      </c>
      <c r="I17" s="19">
        <v>359505.57</v>
      </c>
    </row>
  </sheetData>
  <sheetProtection sheet="1" autoFilter="0"/>
  <mergeCells count="1">
    <mergeCell ref="A1:I1"/>
  </mergeCells>
  <dataValidations disablePrompts="1"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Recaudado menos estimado" sqref="H2"/>
    <dataValidation allowBlank="1" showInputMessage="1" showErrorMessage="1" prompt="Sólo aplica cuando el importe de la columna de diferencia sea mayor a cero" sqref="I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17" numberStoredAsText="1"/>
    <ignoredError sqref="H3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I10" sqref="I10"/>
    </sheetView>
  </sheetViews>
  <sheetFormatPr baseColWidth="10" defaultRowHeight="11.25"/>
  <cols>
    <col min="1" max="1" width="8.83203125" style="12" customWidth="1"/>
    <col min="2" max="2" width="50.83203125" style="12" customWidth="1"/>
    <col min="3" max="9" width="17.83203125" style="12" customWidth="1"/>
    <col min="10" max="16384" width="12" style="12"/>
  </cols>
  <sheetData>
    <row r="1" spans="1:9" s="15" customFormat="1" ht="35.1" customHeight="1">
      <c r="A1" s="40" t="s">
        <v>36</v>
      </c>
      <c r="B1" s="41"/>
      <c r="C1" s="41"/>
      <c r="D1" s="41"/>
      <c r="E1" s="41"/>
      <c r="F1" s="41"/>
      <c r="G1" s="41"/>
      <c r="H1" s="41"/>
      <c r="I1" s="42"/>
    </row>
    <row r="2" spans="1:9" s="21" customFormat="1" ht="24.95" customHeight="1">
      <c r="A2" s="25" t="s">
        <v>1</v>
      </c>
      <c r="B2" s="33" t="s">
        <v>0</v>
      </c>
      <c r="C2" s="27" t="s">
        <v>5</v>
      </c>
      <c r="D2" s="26" t="s">
        <v>27</v>
      </c>
      <c r="E2" s="27" t="s">
        <v>6</v>
      </c>
      <c r="F2" s="27" t="s">
        <v>7</v>
      </c>
      <c r="G2" s="27" t="s">
        <v>9</v>
      </c>
      <c r="H2" s="27" t="s">
        <v>10</v>
      </c>
      <c r="I2" s="27" t="s">
        <v>8</v>
      </c>
    </row>
    <row r="3" spans="1:9">
      <c r="A3" s="34">
        <v>90001</v>
      </c>
      <c r="B3" s="35" t="s">
        <v>4</v>
      </c>
      <c r="C3" s="10">
        <f t="shared" ref="C3:H3" si="0">C4+C16+C20</f>
        <v>6231063</v>
      </c>
      <c r="D3" s="10">
        <f t="shared" si="0"/>
        <v>486505.57</v>
      </c>
      <c r="E3" s="10">
        <f t="shared" si="0"/>
        <v>6717568.5700000003</v>
      </c>
      <c r="F3" s="10">
        <f t="shared" si="0"/>
        <v>3232079.4099999997</v>
      </c>
      <c r="G3" s="10">
        <f t="shared" si="0"/>
        <v>3207279.4099999997</v>
      </c>
      <c r="H3" s="10">
        <f t="shared" si="0"/>
        <v>-3023783.5900000003</v>
      </c>
      <c r="I3" s="11">
        <f t="shared" ref="I3:I21" si="1">IF(G3&gt;C3,G3-C3,0)</f>
        <v>0</v>
      </c>
    </row>
    <row r="4" spans="1:9">
      <c r="A4" s="28">
        <v>90002</v>
      </c>
      <c r="B4" s="36" t="s">
        <v>23</v>
      </c>
      <c r="C4" s="5">
        <f t="shared" ref="C4:H4" si="2">C5+C6+C7+C8+C11+C14+C15</f>
        <v>6231063</v>
      </c>
      <c r="D4" s="5">
        <f t="shared" si="2"/>
        <v>127000</v>
      </c>
      <c r="E4" s="5">
        <f t="shared" si="2"/>
        <v>6358063</v>
      </c>
      <c r="F4" s="5">
        <f t="shared" si="2"/>
        <v>2847773.84</v>
      </c>
      <c r="G4" s="5">
        <f t="shared" si="2"/>
        <v>2847773.84</v>
      </c>
      <c r="H4" s="5">
        <f t="shared" si="2"/>
        <v>-3383289.16</v>
      </c>
      <c r="I4" s="16">
        <f t="shared" si="1"/>
        <v>0</v>
      </c>
    </row>
    <row r="5" spans="1:9">
      <c r="A5" s="29">
        <v>10</v>
      </c>
      <c r="B5" s="37" t="s">
        <v>11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17">
        <v>0</v>
      </c>
    </row>
    <row r="6" spans="1:9">
      <c r="A6" s="29">
        <v>30</v>
      </c>
      <c r="B6" s="37" t="s">
        <v>13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17">
        <v>0</v>
      </c>
    </row>
    <row r="7" spans="1:9">
      <c r="A7" s="29">
        <v>40</v>
      </c>
      <c r="B7" s="37" t="s">
        <v>14</v>
      </c>
      <c r="C7" s="4">
        <v>383007</v>
      </c>
      <c r="D7" s="4">
        <v>0</v>
      </c>
      <c r="E7" s="4">
        <v>383007</v>
      </c>
      <c r="F7" s="4">
        <v>183595</v>
      </c>
      <c r="G7" s="4">
        <v>183595</v>
      </c>
      <c r="H7" s="4">
        <v>-199412</v>
      </c>
      <c r="I7" s="17">
        <v>0</v>
      </c>
    </row>
    <row r="8" spans="1:9">
      <c r="A8" s="29">
        <v>50</v>
      </c>
      <c r="B8" s="37" t="s">
        <v>15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17">
        <v>0</v>
      </c>
    </row>
    <row r="9" spans="1:9">
      <c r="A9" s="29">
        <v>51</v>
      </c>
      <c r="B9" s="30" t="s">
        <v>16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17">
        <v>0</v>
      </c>
    </row>
    <row r="10" spans="1:9">
      <c r="A10" s="29">
        <v>52</v>
      </c>
      <c r="B10" s="30" t="s">
        <v>17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17">
        <v>0</v>
      </c>
    </row>
    <row r="11" spans="1:9">
      <c r="A11" s="29">
        <v>60</v>
      </c>
      <c r="B11" s="37" t="s">
        <v>18</v>
      </c>
      <c r="C11" s="4">
        <v>5848056</v>
      </c>
      <c r="D11" s="4">
        <v>127000</v>
      </c>
      <c r="E11" s="4">
        <v>5975056</v>
      </c>
      <c r="F11" s="4">
        <v>2664178.84</v>
      </c>
      <c r="G11" s="4">
        <v>2664178.84</v>
      </c>
      <c r="H11" s="4">
        <v>-3183877.16</v>
      </c>
      <c r="I11" s="17">
        <v>0</v>
      </c>
    </row>
    <row r="12" spans="1:9">
      <c r="A12" s="29">
        <v>61</v>
      </c>
      <c r="B12" s="30" t="s">
        <v>16</v>
      </c>
      <c r="C12" s="4">
        <v>5848056</v>
      </c>
      <c r="D12" s="4">
        <v>127000</v>
      </c>
      <c r="E12" s="4">
        <v>5975056</v>
      </c>
      <c r="F12" s="4">
        <v>2664178.84</v>
      </c>
      <c r="G12" s="4">
        <v>2664178.84</v>
      </c>
      <c r="H12" s="4">
        <v>-3183877.16</v>
      </c>
      <c r="I12" s="17">
        <v>0</v>
      </c>
    </row>
    <row r="13" spans="1:9">
      <c r="A13" s="29">
        <v>62</v>
      </c>
      <c r="B13" s="30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17">
        <v>0</v>
      </c>
    </row>
    <row r="14" spans="1:9">
      <c r="A14" s="29">
        <v>80</v>
      </c>
      <c r="B14" s="37" t="s">
        <v>20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17">
        <v>0</v>
      </c>
    </row>
    <row r="15" spans="1:9">
      <c r="A15" s="29">
        <v>90</v>
      </c>
      <c r="B15" s="37" t="s">
        <v>22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17">
        <v>0</v>
      </c>
    </row>
    <row r="16" spans="1:9">
      <c r="A16" s="28">
        <v>90003</v>
      </c>
      <c r="B16" s="36" t="s">
        <v>24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16">
        <v>0</v>
      </c>
    </row>
    <row r="17" spans="1:9">
      <c r="A17" s="29">
        <v>20</v>
      </c>
      <c r="B17" s="37" t="s">
        <v>12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17">
        <v>0</v>
      </c>
    </row>
    <row r="18" spans="1:9">
      <c r="A18" s="29">
        <v>70</v>
      </c>
      <c r="B18" s="37" t="s">
        <v>19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17">
        <v>0</v>
      </c>
    </row>
    <row r="19" spans="1:9">
      <c r="A19" s="29">
        <v>90</v>
      </c>
      <c r="B19" s="37" t="s">
        <v>22</v>
      </c>
      <c r="C19" s="4"/>
      <c r="D19" s="4"/>
      <c r="E19" s="4"/>
      <c r="F19" s="4"/>
      <c r="G19" s="4"/>
      <c r="H19" s="4"/>
      <c r="I19" s="17">
        <v>0</v>
      </c>
    </row>
    <row r="20" spans="1:9">
      <c r="A20" s="28">
        <v>90004</v>
      </c>
      <c r="B20" s="15" t="s">
        <v>25</v>
      </c>
      <c r="C20" s="5">
        <v>0</v>
      </c>
      <c r="D20" s="5">
        <v>359505.57</v>
      </c>
      <c r="E20" s="5">
        <v>359505.57</v>
      </c>
      <c r="F20" s="5">
        <v>384305.57</v>
      </c>
      <c r="G20" s="5">
        <v>359505.57</v>
      </c>
      <c r="H20" s="5">
        <v>359505.57</v>
      </c>
      <c r="I20" s="16">
        <v>359505.57</v>
      </c>
    </row>
    <row r="21" spans="1:9">
      <c r="A21" s="31" t="s">
        <v>26</v>
      </c>
      <c r="B21" s="32" t="s">
        <v>21</v>
      </c>
      <c r="C21" s="18">
        <v>0</v>
      </c>
      <c r="D21" s="18">
        <v>359505.57</v>
      </c>
      <c r="E21" s="18">
        <v>359505.57</v>
      </c>
      <c r="F21" s="18">
        <v>384305.57</v>
      </c>
      <c r="G21" s="18">
        <v>359505.57</v>
      </c>
      <c r="H21" s="18">
        <v>359505.57</v>
      </c>
      <c r="I21" s="19">
        <v>359505.57</v>
      </c>
    </row>
  </sheetData>
  <sheetProtection sheet="1" objects="1" scenarios="1" autoFilter="0"/>
  <mergeCells count="1">
    <mergeCell ref="A1:I1"/>
  </mergeCells>
  <dataValidations disablePrompts="1"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Sólo aplica cuando el importe de la columna de diferencia sea mayor a cero" sqref="I2"/>
    <dataValidation allowBlank="1" showInputMessage="1" showErrorMessage="1" prompt="Recaudado menos estimado" sqref="H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EAI</vt:lpstr>
      <vt:lpstr>CRI</vt:lpstr>
      <vt:lpstr>CFF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2012-12-11T20:48:19Z</dcterms:created>
  <dcterms:modified xsi:type="dcterms:W3CDTF">2016-08-04T17:46:43Z</dcterms:modified>
</cp:coreProperties>
</file>