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105" windowWidth="15240" windowHeight="7995" tabRatio="946" firstSheet="17" activeTab="24"/>
  </bookViews>
  <sheets>
    <sheet name="Hoja1" sheetId="24" state="hidden" r:id="rId1"/>
    <sheet name="Notas a los Edos Financieros" sheetId="1" r:id="rId2"/>
    <sheet name="ESF-01" sheetId="2" r:id="rId3"/>
    <sheet name="ESF-02 " sheetId="3" r:id="rId4"/>
    <sheet name="ESF-03" sheetId="4" r:id="rId5"/>
    <sheet name="ESF-04" sheetId="28" r:id="rId6"/>
    <sheet name="ESF-05" sheetId="5" r:id="rId7"/>
    <sheet name="ESF-06 " sheetId="6" r:id="rId8"/>
    <sheet name="ESF-07" sheetId="7" r:id="rId9"/>
    <sheet name="ESF-08" sheetId="8" r:id="rId10"/>
    <sheet name="ESF-09" sheetId="9" r:id="rId11"/>
    <sheet name="ESF-10" sheetId="10" r:id="rId12"/>
    <sheet name="ESF-11" sheetId="11" r:id="rId13"/>
    <sheet name="ESF-12 " sheetId="12" r:id="rId14"/>
    <sheet name="ESF-13" sheetId="13" r:id="rId15"/>
    <sheet name="ESF-14" sheetId="14" r:id="rId16"/>
    <sheet name="ESF-15" sheetId="15" r:id="rId17"/>
    <sheet name="EA-01" sheetId="16" r:id="rId18"/>
    <sheet name="EA-02" sheetId="17" r:id="rId19"/>
    <sheet name="EA-03 " sheetId="18" r:id="rId20"/>
    <sheet name="VHP-01" sheetId="19" r:id="rId21"/>
    <sheet name="VHP-02" sheetId="20" r:id="rId22"/>
    <sheet name="EFE-01  " sheetId="21" r:id="rId23"/>
    <sheet name="EFE-02" sheetId="22" r:id="rId24"/>
    <sheet name="EFE-03" sheetId="27" r:id="rId25"/>
    <sheet name="Conciliacion_Ig" sheetId="26" r:id="rId26"/>
    <sheet name="Conciliacion_Eg" sheetId="25" r:id="rId27"/>
    <sheet name="Memoria" sheetId="23" r:id="rId28"/>
  </sheets>
  <definedNames>
    <definedName name="_xlnm._FilterDatabase" localSheetId="4" hidden="1">'ESF-03'!$A$7:$K$89</definedName>
    <definedName name="_xlnm._FilterDatabase" localSheetId="9" hidden="1">'ESF-08'!$A$7:$H$65</definedName>
    <definedName name="Print_Area" localSheetId="17">'EA-01'!$A$1:$D$13</definedName>
    <definedName name="Print_Area" localSheetId="18">'EA-02'!$A$1:$E$14</definedName>
    <definedName name="Print_Area" localSheetId="19">'EA-03 '!$A$1:$E$52</definedName>
    <definedName name="Print_Area" localSheetId="22">'EFE-01  '!$A$1:$E$15</definedName>
    <definedName name="Print_Area" localSheetId="23">'EFE-02'!$A$1:$D$14</definedName>
    <definedName name="Print_Area" localSheetId="24">'EFE-03'!$A$1:$C$43</definedName>
    <definedName name="Print_Area" localSheetId="2">'ESF-01'!$A$1:$E$43</definedName>
    <definedName name="Print_Area" localSheetId="3">'ESF-02 '!$A$1:$G$22</definedName>
    <definedName name="Print_Area" localSheetId="4">'ESF-03'!$A$1:$I$96</definedName>
    <definedName name="Print_Area" localSheetId="5">'ESF-04'!$A$1:$H$8</definedName>
    <definedName name="Print_Area" localSheetId="7">'ESF-06 '!$A$1:$G$18</definedName>
    <definedName name="Print_Area" localSheetId="8">'ESF-07'!$A$1:$E$18</definedName>
    <definedName name="Print_Area" localSheetId="9">'ESF-08'!$A$1:$F$37</definedName>
    <definedName name="Print_Area" localSheetId="10">'ESF-09'!$A$1:$F$34</definedName>
    <definedName name="Print_Area" localSheetId="11">'ESF-10'!$A$1:$H$8</definedName>
    <definedName name="Print_Area" localSheetId="12">'ESF-11'!$A$1:$D$14</definedName>
    <definedName name="Print_Area" localSheetId="13">'ESF-12 '!$A$1:$H$29</definedName>
    <definedName name="Print_Area" localSheetId="14">'ESF-13'!$A$1:$E$12</definedName>
    <definedName name="Print_Area" localSheetId="15">'ESF-14'!$A$1:$E$20</definedName>
    <definedName name="Print_Area" localSheetId="16">'ESF-15'!$A$1:$AA$20</definedName>
    <definedName name="Print_Area" localSheetId="27">Memoria!$A$1:$E$74</definedName>
    <definedName name="Print_Area" localSheetId="1">'Notas a los Edos Financieros'!$A$1:$B$40</definedName>
    <definedName name="Print_Area" localSheetId="20">'VHP-01'!$A$1:$G$14</definedName>
    <definedName name="Print_Area" localSheetId="21">'VHP-02'!$A$1:$F$15</definedName>
    <definedName name="Print_Titles" localSheetId="17">'EA-01'!$1:$7</definedName>
    <definedName name="Print_Titles" localSheetId="19">'EA-03 '!$1:$7</definedName>
    <definedName name="Print_Titles" localSheetId="22">'EFE-01  '!$1:$7</definedName>
    <definedName name="Print_Titles" localSheetId="1">'Notas a los Edos Financieros'!$1:$7</definedName>
  </definedNames>
  <calcPr calcId="125725"/>
</workbook>
</file>

<file path=xl/calcChain.xml><?xml version="1.0" encoding="utf-8"?>
<calcChain xmlns="http://schemas.openxmlformats.org/spreadsheetml/2006/main">
  <c r="D50" i="18"/>
  <c r="C50"/>
  <c r="C12" i="17"/>
  <c r="C22" i="16"/>
  <c r="C12"/>
  <c r="C26" i="14"/>
  <c r="C18"/>
  <c r="C10"/>
  <c r="C18" i="13"/>
  <c r="C10"/>
  <c r="G37" i="12"/>
  <c r="F37"/>
  <c r="E37"/>
  <c r="D37"/>
  <c r="C37"/>
  <c r="G27"/>
  <c r="F27"/>
  <c r="E27"/>
  <c r="D27"/>
  <c r="C27"/>
  <c r="C22" i="11"/>
  <c r="C12"/>
  <c r="E32" i="9"/>
  <c r="D32"/>
  <c r="C32"/>
  <c r="E22"/>
  <c r="D22"/>
  <c r="C22"/>
  <c r="E12"/>
  <c r="D12"/>
  <c r="C12"/>
  <c r="E65" i="8"/>
  <c r="D65"/>
  <c r="C65"/>
  <c r="E55"/>
  <c r="D55"/>
  <c r="C55"/>
  <c r="E45"/>
  <c r="D45"/>
  <c r="C45"/>
  <c r="E35"/>
  <c r="D35"/>
  <c r="C35"/>
  <c r="E25"/>
  <c r="D25"/>
  <c r="C25"/>
  <c r="E12"/>
  <c r="D12"/>
  <c r="C12"/>
  <c r="C16" i="7"/>
  <c r="C16" i="6"/>
  <c r="C22" i="5"/>
  <c r="C12"/>
  <c r="G94" i="4"/>
  <c r="F94"/>
  <c r="E94"/>
  <c r="D94"/>
  <c r="C94"/>
  <c r="G84"/>
  <c r="F84"/>
  <c r="E84"/>
  <c r="D84"/>
  <c r="C84"/>
  <c r="G74"/>
  <c r="F74"/>
  <c r="E74"/>
  <c r="D74"/>
  <c r="C74"/>
  <c r="G64"/>
  <c r="F64"/>
  <c r="E64"/>
  <c r="D64"/>
  <c r="C64"/>
  <c r="G54"/>
  <c r="F54"/>
  <c r="E54"/>
  <c r="D54"/>
  <c r="C54"/>
  <c r="G44"/>
  <c r="F44"/>
  <c r="E44"/>
  <c r="D44"/>
  <c r="C44"/>
  <c r="G34"/>
  <c r="F34"/>
  <c r="E34"/>
  <c r="D34"/>
  <c r="C34"/>
  <c r="G24"/>
  <c r="F24"/>
  <c r="E24"/>
  <c r="D24"/>
  <c r="C24"/>
  <c r="G14"/>
  <c r="F14"/>
  <c r="E14"/>
  <c r="D14"/>
  <c r="C14"/>
  <c r="E20" i="3"/>
  <c r="D20"/>
  <c r="C20"/>
  <c r="E11"/>
  <c r="D11"/>
  <c r="C11"/>
  <c r="C42" i="2"/>
  <c r="C32"/>
  <c r="C22"/>
  <c r="C12"/>
  <c r="C12" i="22"/>
  <c r="C22"/>
  <c r="G11" i="3"/>
  <c r="F11"/>
  <c r="F20"/>
  <c r="C27" i="25"/>
  <c r="C9"/>
  <c r="C15" i="26"/>
  <c r="C9"/>
  <c r="C20" s="1"/>
  <c r="I18" i="15"/>
  <c r="O18"/>
  <c r="N18"/>
  <c r="M18"/>
  <c r="L18"/>
  <c r="K18"/>
  <c r="H18"/>
  <c r="G18"/>
  <c r="F18"/>
  <c r="B24" i="5"/>
  <c r="G20" i="3"/>
  <c r="C35" i="25" l="1"/>
</calcChain>
</file>

<file path=xl/sharedStrings.xml><?xml version="1.0" encoding="utf-8"?>
<sst xmlns="http://schemas.openxmlformats.org/spreadsheetml/2006/main" count="939" uniqueCount="570">
  <si>
    <t>INFORMACION CONTABLE</t>
  </si>
  <si>
    <t>ESF-01</t>
  </si>
  <si>
    <t>FONDOS CON AFECTACIÓN ESPECÍFICA E INVERSIONES FINANCIERAS</t>
  </si>
  <si>
    <t>ESF-02</t>
  </si>
  <si>
    <t>CONTRIBUCIONES POR RECUPERAR</t>
  </si>
  <si>
    <t>ESF-03</t>
  </si>
  <si>
    <t>CONTRIBUCIONES POR RECUPERAR CORTO PLAZO</t>
  </si>
  <si>
    <t>ESF-05</t>
  </si>
  <si>
    <t>INVENTARIO Y ALMACENES</t>
  </si>
  <si>
    <t>ESF-06</t>
  </si>
  <si>
    <t>FIDEICOMISOS</t>
  </si>
  <si>
    <t>ESF-07</t>
  </si>
  <si>
    <t>PARTICIPACIONES Y APORTACIONES DE CAPITAL</t>
  </si>
  <si>
    <t>ESF-08</t>
  </si>
  <si>
    <t>BIENES MUEBLES E INMUEBLES</t>
  </si>
  <si>
    <t>ESF-09</t>
  </si>
  <si>
    <t>INTANGIBLES Y DIFERIDOS</t>
  </si>
  <si>
    <t>ESF-10</t>
  </si>
  <si>
    <t>ESTIMACIONES Y DETERIOROS</t>
  </si>
  <si>
    <t>ESF-11</t>
  </si>
  <si>
    <t>OTROS ACTIVOS NO CIRCULANTES</t>
  </si>
  <si>
    <t>ESF-12</t>
  </si>
  <si>
    <t>CUENTAS Y DOCUMENTOS POR PAGAR</t>
  </si>
  <si>
    <t>ESF-13</t>
  </si>
  <si>
    <t>DIFERIDOS Y OTROS PASIVOS</t>
  </si>
  <si>
    <t>ESF-14</t>
  </si>
  <si>
    <t>OTROS PASIVOS CIRCULANTES</t>
  </si>
  <si>
    <t>ESF-15</t>
  </si>
  <si>
    <t>DEUDA PÚBLICA A LARGO PLAZO</t>
  </si>
  <si>
    <t>INGRESOS</t>
  </si>
  <si>
    <t>OTROS INGRESOS</t>
  </si>
  <si>
    <t>GASTOS</t>
  </si>
  <si>
    <t>VHP-01</t>
  </si>
  <si>
    <t>PATRIMONIO CONTRIBUIDO</t>
  </si>
  <si>
    <t>VHP-02</t>
  </si>
  <si>
    <t>PATRIMONIO GENERADO</t>
  </si>
  <si>
    <t>EFE-01</t>
  </si>
  <si>
    <t>FLUJO DE EFECTIVO</t>
  </si>
  <si>
    <t>EFE-02</t>
  </si>
  <si>
    <t>ADQ. BIENES MUEBLES E INMUEBLES</t>
  </si>
  <si>
    <t xml:space="preserve">II. DE MEMORIA (DE ORDEN): </t>
  </si>
  <si>
    <t>CONTABLES</t>
  </si>
  <si>
    <t>PRESUPUESTALES</t>
  </si>
  <si>
    <t>DE DESGLOSE</t>
  </si>
  <si>
    <t>Cta0113</t>
  </si>
  <si>
    <t>NOTA:   ESF-01</t>
  </si>
  <si>
    <t>CUENTA</t>
  </si>
  <si>
    <t>NOMBRE DE LA CUENTA</t>
  </si>
  <si>
    <t>MONTO</t>
  </si>
  <si>
    <t>TIPO</t>
  </si>
  <si>
    <t>MONTO PARCIAL</t>
  </si>
  <si>
    <t>NOTA:   ESF-02</t>
  </si>
  <si>
    <t>2012</t>
  </si>
  <si>
    <t>NOTA:   ESF-03</t>
  </si>
  <si>
    <t>IMPORTE</t>
  </si>
  <si>
    <t>A 90 días</t>
  </si>
  <si>
    <t>A 180 días</t>
  </si>
  <si>
    <t>A 365 días</t>
  </si>
  <si>
    <t>+ 365 días</t>
  </si>
  <si>
    <t>CARACTERÍSTICAS</t>
  </si>
  <si>
    <t>ESTATUS DEL ADEUDO</t>
  </si>
  <si>
    <t>1140    INVENTARIOS</t>
  </si>
  <si>
    <t>NOTA:    ESF-05</t>
  </si>
  <si>
    <t>MÉTODO</t>
  </si>
  <si>
    <t>1150    ALMACENES</t>
  </si>
  <si>
    <t>1213    FIDEICOMISOS, MANDATOS Y CONTRATOS ANÁLOGOS</t>
  </si>
  <si>
    <t xml:space="preserve">NOTA:        ESF-06 </t>
  </si>
  <si>
    <t>CARATERÍSTICAS</t>
  </si>
  <si>
    <t>NOMBRE DEL FIDEICOMISO</t>
  </si>
  <si>
    <t>OBJETO DEL FIDEICOMISO</t>
  </si>
  <si>
    <t>1214    PARTICIPACIONES Y APORTACIONES DE CAPITAL</t>
  </si>
  <si>
    <t>NOTA:        ESF-07</t>
  </si>
  <si>
    <t xml:space="preserve">EMPRESA/OPDes </t>
  </si>
  <si>
    <t>1230    BIENES INMUEBLES, INFRAESTRUCTURA Y CONSTRUCCIONES EN PROCESO</t>
  </si>
  <si>
    <t>NOTA:       ESF-08</t>
  </si>
  <si>
    <t>SALDO INICIAL</t>
  </si>
  <si>
    <t>SALDO FINAL</t>
  </si>
  <si>
    <t>FLUJO</t>
  </si>
  <si>
    <t>CRITERIO</t>
  </si>
  <si>
    <t>1240    BIENES MUEBLES</t>
  </si>
  <si>
    <t>NOTA:        ESF-09</t>
  </si>
  <si>
    <t>NOTA:       ESF-09</t>
  </si>
  <si>
    <t>NOTA:        ESF-10</t>
  </si>
  <si>
    <t>1280        ESTIMACIONES Y DETERIOROS</t>
  </si>
  <si>
    <t>TEXTO LIBRE</t>
  </si>
  <si>
    <t>Informar los criterios utilizados para la determinación de las estimaciones; por ejemplo: estimación de cuentas incobrables, estimación de inventarios, deterioro de activos biológicos  y cualquier otra que aplique.</t>
  </si>
  <si>
    <t>NOTA:   ESF-11</t>
  </si>
  <si>
    <t xml:space="preserve">NOTA:         ESF-12 </t>
  </si>
  <si>
    <t>NOTA:         ESF-13</t>
  </si>
  <si>
    <t>NATURALEZA</t>
  </si>
  <si>
    <t>NOTA:     ESF-14</t>
  </si>
  <si>
    <t>NOTA:   ESF-15</t>
  </si>
  <si>
    <t>Estado Analítico de la Deuda y Otros Pasivos</t>
  </si>
  <si>
    <t>Destino del Crédito</t>
  </si>
  <si>
    <t>Acreedor</t>
  </si>
  <si>
    <t>Tasa de  Interés</t>
  </si>
  <si>
    <t>Capital Pagado</t>
  </si>
  <si>
    <t>Fecha de Contratación</t>
  </si>
  <si>
    <t>Fecha de Vencimiento</t>
  </si>
  <si>
    <t>Registro Estatal</t>
  </si>
  <si>
    <t>Período de Gracia</t>
  </si>
  <si>
    <t>Aval</t>
  </si>
  <si>
    <t>Garantía</t>
  </si>
  <si>
    <t>Fuente de Financiamiento</t>
  </si>
  <si>
    <t>Fecha del Acuerdo de cada ente</t>
  </si>
  <si>
    <t>Observaciones</t>
  </si>
  <si>
    <t>En UDIS</t>
  </si>
  <si>
    <t>En Pesos</t>
  </si>
  <si>
    <t>C01</t>
  </si>
  <si>
    <t>C02</t>
  </si>
  <si>
    <t>C03</t>
  </si>
  <si>
    <t>C04</t>
  </si>
  <si>
    <t>TOTAL CREDITOS</t>
  </si>
  <si>
    <t>NOTA:   ERA-01</t>
  </si>
  <si>
    <t>%  GASTO</t>
  </si>
  <si>
    <t>EXPLICACIÓN</t>
  </si>
  <si>
    <t>NOTA:    VHP-01</t>
  </si>
  <si>
    <t>MODIFICACION</t>
  </si>
  <si>
    <t>NOTA:        VHP-02</t>
  </si>
  <si>
    <t>NOTA:         EFE-01</t>
  </si>
  <si>
    <t>NOTA:     EFE-02</t>
  </si>
  <si>
    <t>% SUB</t>
  </si>
  <si>
    <t>DE MEMORIA</t>
  </si>
  <si>
    <t>Las cuentas de orden se utilizan para registrar movimientos de valores que no afecten o modifiquen el balance del ente contable, sin embargo, su incorporación en libros es necesaria con fines de recordatorio contable, de control y en general sobre los aspectos administrativos, o bien para consignar sus derechos o responsabilidades contingentes que puedan o no presentarse en el futuro.</t>
  </si>
  <si>
    <r>
      <t xml:space="preserve">Las cuentas que se manejan para efectos de este documento son las siguientes:
</t>
    </r>
    <r>
      <rPr>
        <sz val="8"/>
        <color indexed="8"/>
        <rFont val="Arial"/>
        <family val="2"/>
      </rPr>
      <t xml:space="preserve">
</t>
    </r>
    <r>
      <rPr>
        <b/>
        <sz val="10"/>
        <rFont val="Arial"/>
        <family val="2"/>
      </rPr>
      <t/>
    </r>
  </si>
  <si>
    <t>A) Contables:</t>
  </si>
  <si>
    <t>NOTAS DE MEMORIA</t>
  </si>
  <si>
    <t>Financiamiento Contratado</t>
  </si>
  <si>
    <t>Capital Amortizado</t>
  </si>
  <si>
    <t>Intereses Pagados Acumulado</t>
  </si>
  <si>
    <t>Intereses Pagados en el Ejercicio</t>
  </si>
  <si>
    <t>Núm. de Decreto del Congreso / Autorización</t>
  </si>
  <si>
    <t>Índice</t>
  </si>
  <si>
    <t>Clase del Título</t>
  </si>
  <si>
    <t>Saldo en Pesos</t>
  </si>
  <si>
    <t>Núm. Total de Pagos</t>
  </si>
  <si>
    <t>Núm. de pagos del periodo</t>
  </si>
  <si>
    <t>2130  Y  2230   DEUDA PUBLICA</t>
  </si>
  <si>
    <t>4300    OTROS INGRESOS Y BENEFICIOS</t>
  </si>
  <si>
    <t>3100    HACIENDA PÚBLICA/PATRIMONIO CONTRIBUIDO</t>
  </si>
  <si>
    <t>3200    HACIENDA PÚBLICA/PATRIMONIO GENERADO</t>
  </si>
  <si>
    <t>1114    INVERSIONES TEMPORALES (HASTA 3 MESES)</t>
  </si>
  <si>
    <t>1122    CUENTAS POR COBRAR A CORTO PLAZO</t>
  </si>
  <si>
    <t>1123    DEUDORES DIVERSOS POR COBRAR A CORTO PLAZO</t>
  </si>
  <si>
    <t>1250    ACTIVOS INTANGIBLES</t>
  </si>
  <si>
    <t>1290    OTROS ACTIVOS NO CIRCULANTES</t>
  </si>
  <si>
    <t>2159    OTROS PASIVOS DIFERIDOS A CORTO PLAZO</t>
  </si>
  <si>
    <t>2199    OTROS PASIVOS CIRCULANTES</t>
  </si>
  <si>
    <t>1121    INVERSIONES FINANCIERAS DE CORTO PLAZO</t>
  </si>
  <si>
    <t>1211    INVERSIONES A LARGO PLAZO</t>
  </si>
  <si>
    <t>1124    INGRESOS POR RECUPERAR A CORTO PLAZO</t>
  </si>
  <si>
    <t>1125    DEUDORES POR ANTICIPOS DE TESORERÍA A CORTO PLAZO</t>
  </si>
  <si>
    <t>1270    ACTIVOS DIFERIDOS</t>
  </si>
  <si>
    <t>2240    PASIVO DIFERIDO A LARGO PLAZO</t>
  </si>
  <si>
    <t>1110    FLUJO DE EFECTIVO</t>
  </si>
  <si>
    <t>NOTAS</t>
  </si>
  <si>
    <t>DESCRIPCIÓN</t>
  </si>
  <si>
    <t>NOTAS A LOS ESTADOS FINANCIEROS</t>
  </si>
  <si>
    <t>2013</t>
  </si>
  <si>
    <t>Núm. Contrato de Crédito</t>
  </si>
  <si>
    <t>1. Total de egresos (presupuestarios)</t>
  </si>
  <si>
    <t>2. Menos egresos presupuestarios no contables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</si>
  <si>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</si>
  <si>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</si>
  <si>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</si>
  <si>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</si>
  <si>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</si>
  <si>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</si>
  <si>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</si>
  <si>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</si>
  <si>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</si>
  <si>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Obra pública en bienes propios</t>
  </si>
  <si>
    <t>Acciones y participaciones de capital</t>
  </si>
  <si>
    <t>Compra de títulos y valores</t>
  </si>
  <si>
    <t>Inversiones en fideicomisos, mandatos y otros análogos</t>
  </si>
  <si>
    <t>Provisiones para contingencias y otras erogaciones especiales</t>
  </si>
  <si>
    <t>Adeudos de ejercicios fiscales anteriores (ADEFAS)</t>
  </si>
  <si>
    <t>Estimaciones, depreciaciones, deterioros, obsolescencia y amortizaciones</t>
  </si>
  <si>
    <t>Provisiones</t>
  </si>
  <si>
    <t>Disminución de inventarios</t>
  </si>
  <si>
    <t>Aumento por insuficiencia de estimaciones por pérdida o deterioro u obsolescencia</t>
  </si>
  <si>
    <t>Aumento por insuficiencia de provisiones</t>
  </si>
  <si>
    <t>4. Total de Gasto Contable (4 = 1 - 2 + 3)</t>
  </si>
  <si>
    <t>1. Ingresos Presupuestarios</t>
  </si>
  <si>
    <t>2. Más ingresos contables no presupuestarios</t>
  </si>
  <si>
    <t>Incremento por variación de inventarios</t>
  </si>
  <si>
    <t>Disminución del exceso de estimaciones por pérdida o deterioro u obsolescencia</t>
  </si>
  <si>
    <t>Disminución del exceso de provisiones</t>
  </si>
  <si>
    <t>Otros ingresos y beneficios varios</t>
  </si>
  <si>
    <t>Otros ingresos contables no presupuestarios</t>
  </si>
  <si>
    <t>3. Menos ingresos presupuestarios no contables</t>
  </si>
  <si>
    <t>Productos de capital</t>
  </si>
  <si>
    <t>Aprovechamientos capital</t>
  </si>
  <si>
    <t>Ingresos derivados de financiamientos</t>
  </si>
  <si>
    <t>4. Ingresos Contables (4 = 1 + 2 - 3)</t>
  </si>
  <si>
    <t>CONCILIACIÓN ENTRE LOS INGRESOS PRESUPUESTARIOS Y CONTABLES</t>
  </si>
  <si>
    <t>CONCILIACIÓN ENTRE LOS EGRESOS PRESUPUESTARIOS Y LOS GASTOS CONTABLES</t>
  </si>
  <si>
    <t>I. NOTAS DE DESGLOSE:</t>
  </si>
  <si>
    <t>II. DE MEMORIA (DE ORDEN):</t>
  </si>
  <si>
    <t>INFORMACIÓN CONTABLE</t>
  </si>
  <si>
    <t>Amortización de la deuda pública</t>
  </si>
  <si>
    <t>Otros ingresos presupuestarios no contables</t>
  </si>
  <si>
    <t>Otros egresos presupuestales no contables</t>
  </si>
  <si>
    <t>Otros gastos</t>
  </si>
  <si>
    <t>Otros gastos contables no presupuestales</t>
  </si>
  <si>
    <t>3. Más gastos contables no presupuestales</t>
  </si>
  <si>
    <t>00</t>
  </si>
  <si>
    <t>2014</t>
  </si>
  <si>
    <t>5000    GASTOS Y OTRAS PERDIDAS</t>
  </si>
  <si>
    <t>2160    FONDOS Y BIENES DE TERCEROS EN GARANTÍA Y/O ADMINISTRACION A CORTO PLAZO</t>
  </si>
  <si>
    <t>Memoria</t>
  </si>
  <si>
    <t>1115    FONDOS CON AFECTACIÓN ESPECÍFICA</t>
  </si>
  <si>
    <t>5800-6100-6300</t>
  </si>
  <si>
    <t>Conciliacion_Ig</t>
  </si>
  <si>
    <t>Conciliacion_Eg</t>
  </si>
  <si>
    <t>1261    DEPRECIACIÓN ACUMULADA DE BIENES INMUEBLES</t>
  </si>
  <si>
    <t>1262    DEPRECIACIÓN ACUMULADA DE INFRAESTRUCTURA</t>
  </si>
  <si>
    <t>1263    DEPRECIACIÓN ACUMULADA DE BIENES MUEBLES</t>
  </si>
  <si>
    <t>1264    DETERIORO ACUMULADO DE ACTIVOS BIOLÓGICOS</t>
  </si>
  <si>
    <t>1265    AMORTIZACIÓN ACUMULADA DE ACTIVOS INTANGIBLES</t>
  </si>
  <si>
    <t>NOTA:     EFE-03</t>
  </si>
  <si>
    <t>TOTAL_1140</t>
  </si>
  <si>
    <t>TOTAL_1150</t>
  </si>
  <si>
    <t>TOTAL_1114</t>
  </si>
  <si>
    <t>TOTAL_1115</t>
  </si>
  <si>
    <t>TOTAL_1121</t>
  </si>
  <si>
    <t>TOTAL_1211</t>
  </si>
  <si>
    <t>TOTAL_1122</t>
  </si>
  <si>
    <t>TOTAL_1124</t>
  </si>
  <si>
    <t>TOTAL_1123</t>
  </si>
  <si>
    <t>TOTAL_1125</t>
  </si>
  <si>
    <t>TOTAL_1213</t>
  </si>
  <si>
    <t>TOTAL_1214</t>
  </si>
  <si>
    <t>TOTAL_1240</t>
  </si>
  <si>
    <t>TOTAL_1261</t>
  </si>
  <si>
    <t>TOTAL_1262</t>
  </si>
  <si>
    <t>TOTAL_1264</t>
  </si>
  <si>
    <t>TOTAL_1263</t>
  </si>
  <si>
    <t>TOTAL_1250</t>
  </si>
  <si>
    <t>TOTAL_1265</t>
  </si>
  <si>
    <t>TOTAL_1270</t>
  </si>
  <si>
    <t>TOTAL_1290</t>
  </si>
  <si>
    <t>Método de depreciación</t>
  </si>
  <si>
    <t>Tasa</t>
  </si>
  <si>
    <t>1190    OTROS ACTIVOS CIRCULANTES</t>
  </si>
  <si>
    <t>TOTAL_1190</t>
  </si>
  <si>
    <t>2110    CUENTAS POR PAGAR A CORTO PLAZO</t>
  </si>
  <si>
    <t>2120   DOCUMENTOS POR PAGAR A CORTO PLAZO</t>
  </si>
  <si>
    <t>TOTAL_2110</t>
  </si>
  <si>
    <t>TOTAL_2120</t>
  </si>
  <si>
    <t>2250    FONDOS Y BIENES DE TERCEROS EN GARANTÍA Y/O ADMINISTRACION A LARGO PLAZO</t>
  </si>
  <si>
    <t>TOTAL_2160</t>
  </si>
  <si>
    <t>TOTAL_2250</t>
  </si>
  <si>
    <t>TOTAL_2159</t>
  </si>
  <si>
    <t>TOTAL_2240</t>
  </si>
  <si>
    <t>TOTAL_2199</t>
  </si>
  <si>
    <t>NOTA:         ESF-14</t>
  </si>
  <si>
    <t>4100  INGRESOS DE GESTIÓN</t>
  </si>
  <si>
    <t>4200  PARTICIPACIONES, APORTACIONES, TRANSFERENCIAS, ASIGNACIONES, SUBSIDIOS Y OTRAS AYUDAS</t>
  </si>
  <si>
    <r>
      <t xml:space="preserve">NOTAS A LOS ESTADOS FINANCIEROS DE </t>
    </r>
    <r>
      <rPr>
        <b/>
        <sz val="8"/>
        <color indexed="10"/>
        <rFont val="Arial"/>
        <family val="2"/>
      </rPr>
      <t>TRIMESTRE</t>
    </r>
    <r>
      <rPr>
        <b/>
        <sz val="8"/>
        <rFont val="Arial"/>
        <family val="2"/>
      </rPr>
      <t xml:space="preserve"> DE </t>
    </r>
    <r>
      <rPr>
        <b/>
        <sz val="8"/>
        <color indexed="10"/>
        <rFont val="Arial"/>
        <family val="2"/>
      </rPr>
      <t>2016</t>
    </r>
  </si>
  <si>
    <t>TOTAL_4100</t>
  </si>
  <si>
    <t>EFE-03</t>
  </si>
  <si>
    <t>CONCILIACIÓN DEL FLUJO DE EFECTIVO</t>
  </si>
  <si>
    <t>1126    PRÉSTAMOS OTORGADOS A CORTO PLAZO</t>
  </si>
  <si>
    <t>TOTAL_1126</t>
  </si>
  <si>
    <t>1129    OTROS DERECHOS A RECIBIR EFECTIVO O EQUIVALENTES A CORTO PLAZO</t>
  </si>
  <si>
    <t>TOTAL_1129</t>
  </si>
  <si>
    <t>1130    DERECHOS A RECIBIR BIENES O SERVICIOS</t>
  </si>
  <si>
    <t>1221    DOCUMENTOS POR COBRAR A LARGO PLAZO</t>
  </si>
  <si>
    <t>TOTAL_1221</t>
  </si>
  <si>
    <t>1222    DEUDORES DIVERSOS A LARGO PLAZO</t>
  </si>
  <si>
    <t>TOTAL_1222</t>
  </si>
  <si>
    <t>1224    PRÉSTAMOS OTORGADOS A LARGO PLAZO</t>
  </si>
  <si>
    <t>TOTAL_1224</t>
  </si>
  <si>
    <t>1229    OTROS DERECHOS A RECIBIR EFECTIVO O EQUIVALENTES A LARGO PLAZO</t>
  </si>
  <si>
    <t>TOTAL_1229</t>
  </si>
  <si>
    <t>TOTAL_4200</t>
  </si>
  <si>
    <t>TOTAL_4300</t>
  </si>
  <si>
    <t>TOTAL_3100</t>
  </si>
  <si>
    <t>TOTAL_3200</t>
  </si>
  <si>
    <t>1230  BIENES INMUEBLES, INFRAESTRUCTURA Y CONSTRUCCIONES EN PROCESO</t>
  </si>
  <si>
    <t>1240 Y 1250  BIENES MUEBLES E INTANGIBLES</t>
  </si>
  <si>
    <t>NOTA:    EA-03</t>
  </si>
  <si>
    <t>NOTA:   EA-02</t>
  </si>
  <si>
    <t>NOTA:   EA-01</t>
  </si>
  <si>
    <t>EA-01</t>
  </si>
  <si>
    <t>EA-02</t>
  </si>
  <si>
    <t>EA-03</t>
  </si>
  <si>
    <t>Finan. Dispuesto</t>
  </si>
  <si>
    <t>OTROS GASTOS Y PÉRDIDAS EXTRAORDINARIAS</t>
  </si>
  <si>
    <t>Estimaciones por pérdida o deterioro de activos circulantes</t>
  </si>
  <si>
    <t>Estimaciones por pérdida o deterioro de activos no circulantes</t>
  </si>
  <si>
    <t>Depreciación de bienes inmuebles</t>
  </si>
  <si>
    <t>Depreciación de infraestructura</t>
  </si>
  <si>
    <t>Depreciación de bienes muebles</t>
  </si>
  <si>
    <t>Deterioro de los activos biológicos</t>
  </si>
  <si>
    <t>Amortización de activos intangibles</t>
  </si>
  <si>
    <t>Disminución de Bienes por pérdida, obsolescencia y deterioro</t>
  </si>
  <si>
    <t>Provisiones de pasivos a corto plazo</t>
  </si>
  <si>
    <t>Provisiones de pasivos a largo plazo</t>
  </si>
  <si>
    <t>Disminución de inventarios de mercancías para venta</t>
  </si>
  <si>
    <t>Disminución de inventarios de mercancías terminadas</t>
  </si>
  <si>
    <t>Disminución de inventarios de mercancías en proceso de elaboración</t>
  </si>
  <si>
    <t>Disminución de inventarios de materias primas, materiales y suministros para producción</t>
  </si>
  <si>
    <t>Disminución de almacén de materiales y suministros de consumo</t>
  </si>
  <si>
    <t>Gastos de ejercicios anteriores</t>
  </si>
  <si>
    <t>Pérdidas por responsabilidades</t>
  </si>
  <si>
    <t>Bonificaciones y descuentos otorgados</t>
  </si>
  <si>
    <t>Diferencias por tipo de cambio negativas en efectivo y equivalentes</t>
  </si>
  <si>
    <t>Diferencias de cotizaciones negativas en valores negociables</t>
  </si>
  <si>
    <t>Resultado por posición monetaria</t>
  </si>
  <si>
    <t>Pérdidas por participación patrimonial</t>
  </si>
  <si>
    <t>Otros gastos varios</t>
  </si>
  <si>
    <t>INVERSIÓN PÚBLICA</t>
  </si>
  <si>
    <t>Inversión pública no capitalizable</t>
  </si>
  <si>
    <t>Construcción en bienes no capitalizable</t>
  </si>
  <si>
    <t xml:space="preserve">        BIENES DISPONIBLES PARA SU TRANSFORMACIÓN ESTIMACIONES Y DETERIOROS</t>
  </si>
  <si>
    <t>Esta nota aplica para aquellos entes públicos que realicen algún proceso de transformación y/o elaboración de bienes.</t>
  </si>
  <si>
    <t>NOTA:        ESF-04</t>
  </si>
  <si>
    <t>ESF-04</t>
  </si>
  <si>
    <t>BIENES DISPONIBLES PARA SU TRANSFORMACIÓN ESTIMACIONES Y DETERIOROS</t>
  </si>
  <si>
    <r>
      <rPr>
        <b/>
        <sz val="9"/>
        <rFont val="Arial"/>
        <family val="2"/>
      </rPr>
      <t>Nota</t>
    </r>
    <r>
      <rPr>
        <sz val="8"/>
        <rFont val="Arial"/>
        <family val="2"/>
      </rPr>
      <t>: Las cuentas de orden contables señaladas, son las mínimas necesarias, se podrán aperturar otras, de acuerdo con las necesidades de los entes públicos.</t>
    </r>
  </si>
  <si>
    <r>
      <rPr>
        <b/>
        <sz val="9"/>
        <rFont val="Arial"/>
        <family val="2"/>
      </rPr>
      <t>Nota</t>
    </r>
    <r>
      <rPr>
        <sz val="8"/>
        <rFont val="Arial"/>
        <family val="2"/>
      </rPr>
      <t>: Se informará, de manera agrupada, en las notas a los Estados Financieros las cuentas de orden contables y cuentas de orden presupuestario.</t>
    </r>
  </si>
  <si>
    <t>CUENTAS DE ORDEN PRESUPUESTARIAS</t>
  </si>
  <si>
    <t>LEY DE INGRESOS</t>
  </si>
  <si>
    <t>Ley de Ingresos Estimada</t>
  </si>
  <si>
    <t>Ley de Ingresos por Ejecutar</t>
  </si>
  <si>
    <t>Modificaciones a la Ley de Ingresos Estimada</t>
  </si>
  <si>
    <t>Ley de Ingresos Devengada</t>
  </si>
  <si>
    <t>Ley de Ingresos Recaudada</t>
  </si>
  <si>
    <t>PRESUPUESTO DE EGRESOS</t>
  </si>
  <si>
    <t>Presupuesto de Egresos Aprobado</t>
  </si>
  <si>
    <t>Presupuesto de Egresos por Ejercer</t>
  </si>
  <si>
    <t>Modificaciones al Presupuesto de Egresos Aprobado</t>
  </si>
  <si>
    <t>Presupuesto de Egresos Comprometido</t>
  </si>
  <si>
    <t>Presupuesto de Egresos Devengado</t>
  </si>
  <si>
    <t>Presupuesto de Egresos Ejercido</t>
  </si>
  <si>
    <t>Presupuesto de Egresos Pagado</t>
  </si>
  <si>
    <t>VALORES</t>
  </si>
  <si>
    <t>Valores en Custodia</t>
  </si>
  <si>
    <t>Custodia de Valores</t>
  </si>
  <si>
    <t>Instrumentos de Crédito Prestados a Formadores de Mercado</t>
  </si>
  <si>
    <t>Préstamo de Instrumentos de Crédito a Formadores de Mercado y su Garantía</t>
  </si>
  <si>
    <t>Instrumentos de Crédito Recibidos en Garantía de los Formadores de Mercado</t>
  </si>
  <si>
    <t>Garantía de Créditos Recibidos de los Formadores de Mercado</t>
  </si>
  <si>
    <t>EMISION DE OBLIGACIONES</t>
  </si>
  <si>
    <t>Autorización para la Emisión de Bonos, Títulos y Valores de la Deuda Pública Interna</t>
  </si>
  <si>
    <t>Autorización para la Emisión de Bonos, Títulos y Valores de la Deuda Pública Externa</t>
  </si>
  <si>
    <t>Emisiones Autorizadas de la Deuda Pública Interna y Externa</t>
  </si>
  <si>
    <t>Suscripción de Contratos de Préstamos y Otras Obligaciones de la Deuda Pública Interna</t>
  </si>
  <si>
    <t>Suscripción de Contratos de Préstamos y Otras Obligaciones de la Deuda Pública Externa</t>
  </si>
  <si>
    <t>Contratos de Préstamos y Otras Obligaciones de la Deuda Pública Interna y Externa</t>
  </si>
  <si>
    <t>AVALES Y GARANTIAS</t>
  </si>
  <si>
    <t>Avales Autorizados</t>
  </si>
  <si>
    <t>Avales Firmados</t>
  </si>
  <si>
    <t>Fianzas y Garantías Recibidas por Deudas a Cobrar</t>
  </si>
  <si>
    <t>Fianzas y Garantías Recibidas</t>
  </si>
  <si>
    <t>Fianzas Otorgadas para Respaldar Obligaciones no Fiscales del Gobierno</t>
  </si>
  <si>
    <t>Fianzas Otorgadas del Gobierno para Respaldar Obligaciones no Fiscales</t>
  </si>
  <si>
    <t>JUICIOS</t>
  </si>
  <si>
    <t>Demandas Judicial en Proceso de Resolución</t>
  </si>
  <si>
    <t>Resolución de Demandas en Proceso Judicial</t>
  </si>
  <si>
    <t>INVERSION MEDIANTE PROYECTOS PARA PRESTACION DE SERVICIOS (PPS) Y SIMILARES</t>
  </si>
  <si>
    <t>Contratos para Inversión Mediante Proyectos para Prestación de Servicios (PPS) y Similares</t>
  </si>
  <si>
    <t>Inversión Pública Contratada Mediante Proyectos para Prestación de Servicios (PPS) y Similares</t>
  </si>
  <si>
    <t>BIENES EN CONCESIONADOS O EN COMODATO</t>
  </si>
  <si>
    <t>Bienes Bajo Contrato en Concesión</t>
  </si>
  <si>
    <t>Contrato de Concesión por Bienes</t>
  </si>
  <si>
    <t>Bienes Bajo Contrato en Comodato</t>
  </si>
  <si>
    <t>Contrato de Comodato por Bienes</t>
  </si>
  <si>
    <t>CUENTAS DE ORDEN CONTABLES</t>
  </si>
  <si>
    <t>7.X</t>
  </si>
  <si>
    <t>Bienes arqueológicos, artísticos e históricos en custodia</t>
  </si>
  <si>
    <t>7.X.1</t>
  </si>
  <si>
    <t>Bienes arqueológicos en custodia</t>
  </si>
  <si>
    <t>7.X.2</t>
  </si>
  <si>
    <t>Custodia de bienes arqueológicos</t>
  </si>
  <si>
    <t>7.X.3</t>
  </si>
  <si>
    <t>Bienes artísticos en custodia</t>
  </si>
  <si>
    <t>7.X.4</t>
  </si>
  <si>
    <t>Custodia de bienes artísticos</t>
  </si>
  <si>
    <t>7.X.5</t>
  </si>
  <si>
    <t>Bienes históricos en custodia</t>
  </si>
  <si>
    <t>7.X.6</t>
  </si>
  <si>
    <t>Custodia de bienes históricos</t>
  </si>
  <si>
    <t>B) Presupuestales</t>
  </si>
  <si>
    <t>@se6#16</t>
  </si>
  <si>
    <t>TOTAL_1130</t>
  </si>
  <si>
    <t>TOTAL_1230</t>
  </si>
  <si>
    <t>TOTAL_5000</t>
  </si>
  <si>
    <t>TOTAL_1110</t>
  </si>
  <si>
    <t>TOTAL_1240 Y 1250</t>
  </si>
  <si>
    <t>112400001</t>
  </si>
  <si>
    <t>SUBSIDIO AL EMPLEO</t>
  </si>
  <si>
    <t>112300001001004</t>
  </si>
  <si>
    <t>RICARDO ROBERTO ARELLANO VALADEZ</t>
  </si>
  <si>
    <t>1123000010020010001</t>
  </si>
  <si>
    <t>DESAYUNOS ESCOLARES</t>
  </si>
  <si>
    <t>1123000010020010003</t>
  </si>
  <si>
    <t>OTRAS CUENTAS POR PAGAR</t>
  </si>
  <si>
    <t>112300002002</t>
  </si>
  <si>
    <t>TOLEDO FLORES ELISEO</t>
  </si>
  <si>
    <t>112300002003</t>
  </si>
  <si>
    <t>NO IDENTIFICADO</t>
  </si>
  <si>
    <t>112300002004</t>
  </si>
  <si>
    <t>FLORES ZAMUDIO CRISTOPHER DE JESUS</t>
  </si>
  <si>
    <t>123626221</t>
  </si>
  <si>
    <t>EDIFICACION NO HABITACIONAL</t>
  </si>
  <si>
    <t>124115111</t>
  </si>
  <si>
    <t>MUEBLES DE OFICINA Y ESTANTERIA</t>
  </si>
  <si>
    <t>124125121</t>
  </si>
  <si>
    <t>MUEBLES, EXCEPTO DE OFICINA Y ESTANTERIA</t>
  </si>
  <si>
    <t>124135151</t>
  </si>
  <si>
    <t>COMPUTADORAS Y EQUIPO PERIFERICO</t>
  </si>
  <si>
    <t>124195191</t>
  </si>
  <si>
    <t>OTROS MOBILIARIOS Y EQUIPOS DE ADMINISTRACION</t>
  </si>
  <si>
    <t>124295291</t>
  </si>
  <si>
    <t>OTRO MOBILIARIO Y EQUIPO EDUCACIONAL Y RECREATIVO</t>
  </si>
  <si>
    <t>124315311</t>
  </si>
  <si>
    <t>EQUIPO PARA USO MEDICO, DENTAL Y PARA LABORATORIO</t>
  </si>
  <si>
    <t>124415411</t>
  </si>
  <si>
    <t>VEHICULOS Y EQUIPO TERRESTRE</t>
  </si>
  <si>
    <t>125105911</t>
  </si>
  <si>
    <t>SOFTWARE</t>
  </si>
  <si>
    <t>211200002</t>
  </si>
  <si>
    <t>SERVICIO FORRES, S.A. DE C.V.</t>
  </si>
  <si>
    <t>211200005</t>
  </si>
  <si>
    <t>J. FELIX LOPEZ VALLECILLO</t>
  </si>
  <si>
    <t>211200006</t>
  </si>
  <si>
    <t>JAVIER ALEJANDRO VELAZQUEZ JUAREZ</t>
  </si>
  <si>
    <t>211200009</t>
  </si>
  <si>
    <t>ARTURO VASQUEZ MUÑOZ</t>
  </si>
  <si>
    <t>211200012</t>
  </si>
  <si>
    <t>TELEFONOS DE MEXICO, S.A.B. DE C.V.</t>
  </si>
  <si>
    <t>211200017</t>
  </si>
  <si>
    <t>BLAUTON MEXICO, S.A. DE C.V.</t>
  </si>
  <si>
    <t>211200020</t>
  </si>
  <si>
    <t>APARATOS TECNOLOGICOS, S.A. DE C.V.</t>
  </si>
  <si>
    <t>211200064</t>
  </si>
  <si>
    <t>TORRES MARTINEZ FRANCISCO</t>
  </si>
  <si>
    <t>211200093</t>
  </si>
  <si>
    <t>VAZQUEZ AGUILAR JOSE IVAN</t>
  </si>
  <si>
    <t>211700001</t>
  </si>
  <si>
    <t>ISR SOBRE SUELDOS</t>
  </si>
  <si>
    <t>211700002</t>
  </si>
  <si>
    <t>IMSS</t>
  </si>
  <si>
    <t>211700003</t>
  </si>
  <si>
    <t>INFONAVIT</t>
  </si>
  <si>
    <t>211700004</t>
  </si>
  <si>
    <t>OTRAS DEDUCCIONES</t>
  </si>
  <si>
    <t>211800001</t>
  </si>
  <si>
    <t>DIF ESTATAL</t>
  </si>
  <si>
    <t>211800002</t>
  </si>
  <si>
    <t>DIF MUNICIPAL</t>
  </si>
  <si>
    <t>211900002</t>
  </si>
  <si>
    <t>211900003</t>
  </si>
  <si>
    <t>JUAN JOSE MENDEZ VILLALOBOS</t>
  </si>
  <si>
    <t>211900004</t>
  </si>
  <si>
    <t>DEPOSITO NO IDENTIFICADO</t>
  </si>
  <si>
    <t>212100002</t>
  </si>
  <si>
    <t>414304301</t>
  </si>
  <si>
    <t>DERECHOS POR PRESTACION DE SERVICIOS</t>
  </si>
  <si>
    <t>416906109</t>
  </si>
  <si>
    <t>APROVECHAMIENTOS DE TIPO CORRIENTE</t>
  </si>
  <si>
    <t>511101131</t>
  </si>
  <si>
    <t>SUELDOS BASE</t>
  </si>
  <si>
    <t>511201221</t>
  </si>
  <si>
    <t>REMUNERACIONES PARA EVENTUALES</t>
  </si>
  <si>
    <t>511301312</t>
  </si>
  <si>
    <t>ANTIGUEDAD</t>
  </si>
  <si>
    <t>511301321</t>
  </si>
  <si>
    <t>PRIMA VACACIONAL</t>
  </si>
  <si>
    <t>511301323</t>
  </si>
  <si>
    <t>GRATIFICACION DE FIN DE AñO</t>
  </si>
  <si>
    <t>511301331</t>
  </si>
  <si>
    <t>REMUNERACIONES POR HORAS EXTRAORDINARIAS</t>
  </si>
  <si>
    <t>511301341</t>
  </si>
  <si>
    <t>COMPENSACIONES POR SERVICIOS EVENTUALES</t>
  </si>
  <si>
    <t>511401413</t>
  </si>
  <si>
    <t>APORTACIONES IMSS</t>
  </si>
  <si>
    <t>511501522</t>
  </si>
  <si>
    <t>LIQUIDACIONES POR INDEMNIZACIONES Y POR SUELDOS Y SALA</t>
  </si>
  <si>
    <t>511801811</t>
  </si>
  <si>
    <t>IMPUESTO SOBRE NOMINA</t>
  </si>
  <si>
    <t>512102111</t>
  </si>
  <si>
    <t>MATERIALES Y UTILES DE OFICINA</t>
  </si>
  <si>
    <t>512102141</t>
  </si>
  <si>
    <t>MATERIALES Y UTILES DE TECNOLOGIAS DE LA INFORMACION Y</t>
  </si>
  <si>
    <t>512102161</t>
  </si>
  <si>
    <t>MATERIAL DE LIMPIEZA</t>
  </si>
  <si>
    <t>512202211</t>
  </si>
  <si>
    <t>PRODUCTOS ALIMENTICIOS PARA  LOS EFECTIVOS QUE PARTICI</t>
  </si>
  <si>
    <t>512202231</t>
  </si>
  <si>
    <t>UTENSILIOS PARA EL SERVICIO DE ALIMENTACION</t>
  </si>
  <si>
    <t>512402461</t>
  </si>
  <si>
    <t>MATERIAL ELECTRICO Y ELECTRONICO</t>
  </si>
  <si>
    <t>512402491</t>
  </si>
  <si>
    <t>MATERIALES DIVERSOS</t>
  </si>
  <si>
    <t>512502541</t>
  </si>
  <si>
    <t>MATERIALES, ACCESORIOS Y SUMINISTROS MEDICOS</t>
  </si>
  <si>
    <t>512502561</t>
  </si>
  <si>
    <t>FIBRAS SINTETICAS, HULES, PLASTICOS Y DERIVADOS</t>
  </si>
  <si>
    <t>512602611</t>
  </si>
  <si>
    <t>COMBUSTIBLES, LUBRICANTES Y ADITIVOS PARA VEHICULOS DE</t>
  </si>
  <si>
    <t>512702711</t>
  </si>
  <si>
    <t>VESTUARIO Y UNIFORMES</t>
  </si>
  <si>
    <t>512902911</t>
  </si>
  <si>
    <t>HERRAMIENTAS MENORES</t>
  </si>
  <si>
    <t>512902921</t>
  </si>
  <si>
    <t>REFACCIONES Y ACCESORIOS MENORES DE EDIFICIOS</t>
  </si>
  <si>
    <t>512902941</t>
  </si>
  <si>
    <t>REFACCIONES Y ACCESORIOS MENORES DE EQUIPO DE COMPUTO</t>
  </si>
  <si>
    <t>512902961</t>
  </si>
  <si>
    <t>REFACCIONES Y ACCESORIOS MENORES DE EQUIPO DE TRANSPOR</t>
  </si>
  <si>
    <t>513103121</t>
  </si>
  <si>
    <t>SERVICIO DE GAS</t>
  </si>
  <si>
    <t>513103131</t>
  </si>
  <si>
    <t>SERVICIO DE AGUA</t>
  </si>
  <si>
    <t>513103141</t>
  </si>
  <si>
    <t>SERVICIO TELEFONIA TRADICIONAL</t>
  </si>
  <si>
    <t>513203291</t>
  </si>
  <si>
    <t>OTROS ARRENDAMIENTOS</t>
  </si>
  <si>
    <t>513303311</t>
  </si>
  <si>
    <t>SERVICIOS LEGALES</t>
  </si>
  <si>
    <t>513303361</t>
  </si>
  <si>
    <t>IMPRESIONES DE DOCUMENTOS OFICIALES PARA LA PRESTACION</t>
  </si>
  <si>
    <t>513403411</t>
  </si>
  <si>
    <t>SERVICIOS FINANCIEROS Y BANCARIOS</t>
  </si>
  <si>
    <t>513403451</t>
  </si>
  <si>
    <t>SEGURO DE BIENES PATRIMONIALES</t>
  </si>
  <si>
    <t>513503511</t>
  </si>
  <si>
    <t>CONSERVACION Y MANTENIMIENTO DE INMUEBLES</t>
  </si>
  <si>
    <t>513503531</t>
  </si>
  <si>
    <t>INSTALACION, REPARACION Y MANTENIMIENTO DE BIENES INFO</t>
  </si>
  <si>
    <t>513503541</t>
  </si>
  <si>
    <t>INSTALACION, REPARACION Y MANTENIMIENTO DE EQUIPO E IN</t>
  </si>
  <si>
    <t>513503551</t>
  </si>
  <si>
    <t>MANTENIMIENTO Y CONSERVACION DE VEHICULOS TERRESTRES,</t>
  </si>
  <si>
    <t>513503591</t>
  </si>
  <si>
    <t>SERVICIOS DE JARDINERIA Y FUMIGACION</t>
  </si>
  <si>
    <t>513603611</t>
  </si>
  <si>
    <t>DIFUSION E INFORMACION DE MENSAJES Y ACTIVIDADES GUBER</t>
  </si>
  <si>
    <t>513903921</t>
  </si>
  <si>
    <t>OTROS IMPUESTOS Y DERECHOS</t>
  </si>
  <si>
    <t>524304431</t>
  </si>
  <si>
    <t>AYUDAS SOCIALES A INSTITUCIONES DE ENSEñANZA</t>
  </si>
  <si>
    <t>524304451</t>
  </si>
  <si>
    <t>AYUDAS SOCIALES A INSTITUCIONES SIN FINES DE LUCRO</t>
  </si>
  <si>
    <t>3120</t>
  </si>
  <si>
    <t>PATRIMONIO BIENES MUEBLES</t>
  </si>
  <si>
    <t>3210</t>
  </si>
  <si>
    <t>RESULTADOS DEL EJERCICIO: (AHORRO/ DESAH</t>
  </si>
  <si>
    <t>322000001</t>
  </si>
  <si>
    <t>RESULTADOS DEL EJERCICIO 2012</t>
  </si>
  <si>
    <t>322000002</t>
  </si>
  <si>
    <t>RESULTADOS DEL EJERCICIO 2013</t>
  </si>
  <si>
    <t>322000003</t>
  </si>
  <si>
    <t>RESULTADOS DEL EJERCICIO 2014</t>
  </si>
  <si>
    <t>322000005</t>
  </si>
  <si>
    <t>RESULTADOS DEL EJERCICIO 2015</t>
  </si>
  <si>
    <t>111100001</t>
  </si>
  <si>
    <t>FONDO FIJO</t>
  </si>
  <si>
    <t>1111</t>
  </si>
  <si>
    <t>EFECTIVO</t>
  </si>
  <si>
    <t>111310001</t>
  </si>
  <si>
    <t>BANAMEX 842</t>
  </si>
  <si>
    <t>111310002</t>
  </si>
  <si>
    <t>BANAMEX 818</t>
  </si>
  <si>
    <t>1113</t>
  </si>
  <si>
    <t>BANCOS/PROGRAMAS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</si>
</sst>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23"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8"/>
      <color indexed="10"/>
      <name val="Arial"/>
      <family val="2"/>
    </font>
    <font>
      <sz val="8"/>
      <color indexed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Garamond"/>
      <family val="2"/>
    </font>
    <font>
      <sz val="8"/>
      <color rgb="FFFF0000"/>
      <name val="Arial"/>
      <family val="2"/>
    </font>
    <font>
      <b/>
      <sz val="8"/>
      <color theme="1"/>
      <name val="Arial"/>
      <family val="2"/>
    </font>
    <font>
      <sz val="8"/>
      <color theme="0" tint="-0.34998626667073579"/>
      <name val="Arial"/>
      <family val="2"/>
    </font>
    <font>
      <b/>
      <sz val="8"/>
      <color theme="9" tint="0.59999389629810485"/>
      <name val="Arial"/>
      <family val="2"/>
    </font>
    <font>
      <sz val="8"/>
      <color theme="1"/>
      <name val="Calibri"/>
      <family val="2"/>
      <scheme val="minor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8"/>
      <color rgb="FF92D050"/>
      <name val="Arial"/>
      <family val="2"/>
    </font>
    <font>
      <sz val="8"/>
      <color rgb="FF92D050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1" tint="0.499984740745262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8">
    <xf numFmtId="0" fontId="0" fillId="0" borderId="0"/>
    <xf numFmtId="43" fontId="8" fillId="0" borderId="0" applyFont="0" applyFill="0" applyBorder="0" applyAlignment="0" applyProtection="0"/>
    <xf numFmtId="0" fontId="8" fillId="0" borderId="0"/>
    <xf numFmtId="0" fontId="3" fillId="0" borderId="0"/>
    <xf numFmtId="0" fontId="12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</cellStyleXfs>
  <cellXfs count="377">
    <xf numFmtId="0" fontId="0" fillId="0" borderId="0" xfId="0"/>
    <xf numFmtId="0" fontId="15" fillId="0" borderId="0" xfId="0" applyFont="1"/>
    <xf numFmtId="0" fontId="2" fillId="0" borderId="0" xfId="0" applyFont="1"/>
    <xf numFmtId="0" fontId="14" fillId="0" borderId="0" xfId="0" applyFont="1"/>
    <xf numFmtId="4" fontId="14" fillId="0" borderId="0" xfId="0" applyNumberFormat="1" applyFont="1"/>
    <xf numFmtId="43" fontId="9" fillId="0" borderId="0" xfId="1" applyFont="1"/>
    <xf numFmtId="4" fontId="9" fillId="0" borderId="0" xfId="1" applyNumberFormat="1" applyFont="1"/>
    <xf numFmtId="0" fontId="10" fillId="0" borderId="0" xfId="0" applyFont="1"/>
    <xf numFmtId="0" fontId="9" fillId="0" borderId="0" xfId="0" applyFont="1"/>
    <xf numFmtId="4" fontId="9" fillId="0" borderId="0" xfId="0" applyNumberFormat="1" applyFont="1"/>
    <xf numFmtId="0" fontId="1" fillId="2" borderId="1" xfId="2" applyFont="1" applyFill="1" applyBorder="1" applyAlignment="1">
      <alignment horizontal="left" vertical="top"/>
    </xf>
    <xf numFmtId="0" fontId="1" fillId="2" borderId="1" xfId="2" applyFont="1" applyFill="1" applyBorder="1" applyAlignment="1">
      <alignment horizontal="left" vertical="top" wrapText="1"/>
    </xf>
    <xf numFmtId="0" fontId="1" fillId="2" borderId="1" xfId="2" applyFont="1" applyFill="1" applyBorder="1" applyAlignment="1">
      <alignment horizontal="center" vertical="top" wrapText="1"/>
    </xf>
    <xf numFmtId="0" fontId="14" fillId="0" borderId="0" xfId="0" applyFont="1" applyAlignment="1">
      <alignment horizontal="center"/>
    </xf>
    <xf numFmtId="4" fontId="14" fillId="0" borderId="0" xfId="0" applyNumberFormat="1" applyFont="1" applyAlignment="1">
      <alignment horizontal="center"/>
    </xf>
    <xf numFmtId="0" fontId="14" fillId="2" borderId="1" xfId="3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4" fontId="14" fillId="2" borderId="1" xfId="1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9" fillId="0" borderId="0" xfId="0" applyFont="1" applyFill="1"/>
    <xf numFmtId="4" fontId="14" fillId="3" borderId="1" xfId="0" applyNumberFormat="1" applyFont="1" applyFill="1" applyBorder="1" applyAlignment="1">
      <alignment horizontal="right" wrapText="1"/>
    </xf>
    <xf numFmtId="4" fontId="9" fillId="0" borderId="0" xfId="0" applyNumberFormat="1" applyFont="1" applyFill="1"/>
    <xf numFmtId="4" fontId="1" fillId="0" borderId="0" xfId="2" applyNumberFormat="1" applyFont="1" applyFill="1" applyBorder="1" applyAlignment="1">
      <alignment horizontal="left" vertical="top" wrapText="1"/>
    </xf>
    <xf numFmtId="0" fontId="14" fillId="2" borderId="24" xfId="0" applyFont="1" applyFill="1" applyBorder="1" applyAlignment="1">
      <alignment horizontal="center" vertical="center" wrapText="1"/>
    </xf>
    <xf numFmtId="4" fontId="14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right" wrapText="1"/>
    </xf>
    <xf numFmtId="4" fontId="14" fillId="3" borderId="25" xfId="0" applyNumberFormat="1" applyFont="1" applyFill="1" applyBorder="1" applyAlignment="1">
      <alignment horizontal="right" wrapText="1"/>
    </xf>
    <xf numFmtId="4" fontId="14" fillId="0" borderId="0" xfId="0" applyNumberFormat="1" applyFont="1" applyFill="1" applyBorder="1" applyAlignment="1">
      <alignment horizontal="right" wrapText="1"/>
    </xf>
    <xf numFmtId="0" fontId="14" fillId="0" borderId="0" xfId="0" applyFont="1" applyFill="1" applyBorder="1" applyAlignment="1">
      <alignment horizontal="center" vertical="center" wrapText="1"/>
    </xf>
    <xf numFmtId="0" fontId="14" fillId="3" borderId="26" xfId="0" applyFont="1" applyFill="1" applyBorder="1" applyAlignment="1">
      <alignment horizontal="left" vertical="center" wrapText="1"/>
    </xf>
    <xf numFmtId="4" fontId="14" fillId="3" borderId="27" xfId="0" applyNumberFormat="1" applyFont="1" applyFill="1" applyBorder="1" applyAlignment="1">
      <alignment horizontal="right" wrapText="1"/>
    </xf>
    <xf numFmtId="4" fontId="14" fillId="3" borderId="2" xfId="0" applyNumberFormat="1" applyFont="1" applyFill="1" applyBorder="1" applyAlignment="1">
      <alignment horizontal="right" wrapText="1"/>
    </xf>
    <xf numFmtId="4" fontId="10" fillId="0" borderId="0" xfId="0" applyNumberFormat="1" applyFont="1"/>
    <xf numFmtId="0" fontId="1" fillId="2" borderId="1" xfId="2" applyFont="1" applyFill="1" applyBorder="1" applyAlignment="1">
      <alignment horizontal="left" vertical="center"/>
    </xf>
    <xf numFmtId="4" fontId="14" fillId="0" borderId="0" xfId="1" applyNumberFormat="1" applyFont="1" applyAlignment="1">
      <alignment vertical="center"/>
    </xf>
    <xf numFmtId="0" fontId="9" fillId="0" borderId="0" xfId="0" applyFont="1" applyAlignment="1">
      <alignment vertical="center"/>
    </xf>
    <xf numFmtId="49" fontId="14" fillId="2" borderId="28" xfId="1" applyNumberFormat="1" applyFont="1" applyFill="1" applyBorder="1" applyAlignment="1">
      <alignment horizontal="center" vertical="center" wrapText="1"/>
    </xf>
    <xf numFmtId="4" fontId="9" fillId="0" borderId="0" xfId="0" applyNumberFormat="1" applyFont="1" applyAlignment="1">
      <alignment horizontal="left" wrapText="1"/>
    </xf>
    <xf numFmtId="0" fontId="9" fillId="0" borderId="0" xfId="0" applyFont="1" applyAlignment="1">
      <alignment horizontal="left" wrapText="1"/>
    </xf>
    <xf numFmtId="4" fontId="14" fillId="2" borderId="1" xfId="0" applyNumberFormat="1" applyFont="1" applyFill="1" applyBorder="1" applyAlignment="1">
      <alignment horizontal="center" vertical="center"/>
    </xf>
    <xf numFmtId="4" fontId="14" fillId="2" borderId="1" xfId="0" quotePrefix="1" applyNumberFormat="1" applyFont="1" applyFill="1" applyBorder="1" applyAlignment="1">
      <alignment horizontal="center" vertical="center"/>
    </xf>
    <xf numFmtId="0" fontId="9" fillId="0" borderId="0" xfId="0" applyFont="1" applyBorder="1"/>
    <xf numFmtId="4" fontId="9" fillId="0" borderId="0" xfId="0" applyNumberFormat="1" applyFont="1" applyBorder="1"/>
    <xf numFmtId="4" fontId="9" fillId="0" borderId="0" xfId="0" applyNumberFormat="1" applyFont="1" applyAlignment="1">
      <alignment horizontal="left" vertical="center" wrapText="1"/>
    </xf>
    <xf numFmtId="0" fontId="1" fillId="0" borderId="0" xfId="2" applyFont="1" applyFill="1" applyBorder="1" applyAlignment="1">
      <alignment horizontal="left" vertical="top" wrapText="1"/>
    </xf>
    <xf numFmtId="4" fontId="9" fillId="0" borderId="0" xfId="0" applyNumberFormat="1" applyFont="1" applyFill="1" applyAlignment="1">
      <alignment horizontal="left" wrapText="1"/>
    </xf>
    <xf numFmtId="43" fontId="1" fillId="0" borderId="0" xfId="1" applyFont="1" applyFill="1" applyBorder="1" applyAlignment="1">
      <alignment horizontal="center" vertical="top" wrapText="1"/>
    </xf>
    <xf numFmtId="0" fontId="14" fillId="2" borderId="24" xfId="3" applyFont="1" applyFill="1" applyBorder="1" applyAlignment="1">
      <alignment horizontal="center" vertical="center" wrapText="1"/>
    </xf>
    <xf numFmtId="0" fontId="9" fillId="0" borderId="1" xfId="0" applyFont="1" applyBorder="1"/>
    <xf numFmtId="0" fontId="14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4" fillId="2" borderId="28" xfId="0" applyFont="1" applyFill="1" applyBorder="1" applyAlignment="1">
      <alignment horizontal="center" vertical="center" wrapText="1"/>
    </xf>
    <xf numFmtId="4" fontId="1" fillId="0" borderId="0" xfId="2" applyNumberFormat="1" applyFont="1" applyFill="1" applyBorder="1" applyAlignment="1">
      <alignment horizontal="left" vertical="top"/>
    </xf>
    <xf numFmtId="43" fontId="1" fillId="2" borderId="1" xfId="1" applyFont="1" applyFill="1" applyBorder="1" applyAlignment="1">
      <alignment horizontal="center" vertical="top" wrapText="1"/>
    </xf>
    <xf numFmtId="0" fontId="1" fillId="0" borderId="0" xfId="2" applyFont="1" applyFill="1" applyBorder="1" applyAlignment="1">
      <alignment horizontal="left" vertical="top"/>
    </xf>
    <xf numFmtId="4" fontId="1" fillId="0" borderId="3" xfId="2" applyNumberFormat="1" applyFont="1" applyFill="1" applyBorder="1" applyAlignment="1">
      <alignment horizontal="center" vertical="top" wrapText="1"/>
    </xf>
    <xf numFmtId="0" fontId="1" fillId="0" borderId="4" xfId="2" applyFont="1" applyFill="1" applyBorder="1" applyAlignment="1">
      <alignment horizontal="center" vertical="top" wrapText="1"/>
    </xf>
    <xf numFmtId="4" fontId="14" fillId="2" borderId="28" xfId="3" applyNumberFormat="1" applyFont="1" applyFill="1" applyBorder="1" applyAlignment="1">
      <alignment horizontal="center" vertical="center" wrapText="1"/>
    </xf>
    <xf numFmtId="4" fontId="14" fillId="2" borderId="5" xfId="1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horizontal="right" vertical="center" wrapText="1"/>
    </xf>
    <xf numFmtId="0" fontId="14" fillId="2" borderId="28" xfId="0" applyFont="1" applyFill="1" applyBorder="1" applyAlignment="1">
      <alignment horizontal="left" vertical="center"/>
    </xf>
    <xf numFmtId="4" fontId="14" fillId="0" borderId="0" xfId="0" applyNumberFormat="1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/>
    </xf>
    <xf numFmtId="0" fontId="1" fillId="4" borderId="1" xfId="2" applyFont="1" applyFill="1" applyBorder="1" applyAlignment="1">
      <alignment horizontal="left" vertical="top"/>
    </xf>
    <xf numFmtId="0" fontId="14" fillId="2" borderId="1" xfId="0" applyFont="1" applyFill="1" applyBorder="1" applyAlignment="1">
      <alignment horizontal="left" vertical="center"/>
    </xf>
    <xf numFmtId="0" fontId="9" fillId="0" borderId="0" xfId="0" applyFont="1" applyAlignment="1">
      <alignment horizontal="center"/>
    </xf>
    <xf numFmtId="4" fontId="9" fillId="0" borderId="0" xfId="0" applyNumberFormat="1" applyFont="1" applyAlignment="1">
      <alignment horizontal="center"/>
    </xf>
    <xf numFmtId="4" fontId="16" fillId="0" borderId="0" xfId="2" applyNumberFormat="1" applyFont="1" applyFill="1" applyBorder="1" applyAlignment="1">
      <alignment horizontal="left" vertical="top"/>
    </xf>
    <xf numFmtId="0" fontId="17" fillId="0" borderId="0" xfId="0" applyFont="1"/>
    <xf numFmtId="0" fontId="14" fillId="2" borderId="29" xfId="0" applyFont="1" applyFill="1" applyBorder="1" applyAlignment="1">
      <alignment horizontal="left" vertical="center"/>
    </xf>
    <xf numFmtId="0" fontId="14" fillId="2" borderId="30" xfId="0" applyFont="1" applyFill="1" applyBorder="1" applyAlignment="1">
      <alignment horizontal="left" vertical="center"/>
    </xf>
    <xf numFmtId="0" fontId="14" fillId="0" borderId="0" xfId="0" applyFont="1" applyBorder="1"/>
    <xf numFmtId="4" fontId="9" fillId="0" borderId="0" xfId="1" applyNumberFormat="1" applyFont="1" applyBorder="1"/>
    <xf numFmtId="4" fontId="9" fillId="0" borderId="0" xfId="1" applyNumberFormat="1" applyFont="1" applyBorder="1" applyAlignment="1">
      <alignment vertical="center"/>
    </xf>
    <xf numFmtId="0" fontId="1" fillId="2" borderId="1" xfId="2" applyFont="1" applyFill="1" applyBorder="1" applyAlignment="1">
      <alignment horizontal="center" vertical="center" wrapText="1"/>
    </xf>
    <xf numFmtId="0" fontId="14" fillId="0" borderId="31" xfId="0" applyFont="1" applyBorder="1" applyAlignment="1"/>
    <xf numFmtId="4" fontId="14" fillId="0" borderId="31" xfId="0" applyNumberFormat="1" applyFont="1" applyBorder="1" applyAlignment="1"/>
    <xf numFmtId="10" fontId="14" fillId="3" borderId="1" xfId="0" applyNumberFormat="1" applyFont="1" applyFill="1" applyBorder="1" applyAlignment="1">
      <alignment horizontal="right" wrapText="1"/>
    </xf>
    <xf numFmtId="4" fontId="1" fillId="0" borderId="0" xfId="2" applyNumberFormat="1" applyFont="1" applyFill="1" applyBorder="1" applyAlignment="1">
      <alignment horizontal="center" vertical="top" wrapText="1"/>
    </xf>
    <xf numFmtId="4" fontId="1" fillId="2" borderId="1" xfId="2" applyNumberFormat="1" applyFont="1" applyFill="1" applyBorder="1" applyAlignment="1">
      <alignment horizontal="center" vertical="top" wrapText="1"/>
    </xf>
    <xf numFmtId="4" fontId="9" fillId="0" borderId="0" xfId="0" applyNumberFormat="1" applyFont="1" applyFill="1" applyBorder="1"/>
    <xf numFmtId="0" fontId="9" fillId="0" borderId="0" xfId="0" applyFont="1" applyFill="1" applyBorder="1"/>
    <xf numFmtId="0" fontId="1" fillId="0" borderId="0" xfId="2" applyFont="1" applyFill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15" fontId="9" fillId="0" borderId="0" xfId="0" applyNumberFormat="1" applyFont="1"/>
    <xf numFmtId="4" fontId="2" fillId="0" borderId="0" xfId="0" applyNumberFormat="1" applyFont="1"/>
    <xf numFmtId="15" fontId="9" fillId="0" borderId="0" xfId="0" applyNumberFormat="1" applyFont="1" applyFill="1"/>
    <xf numFmtId="0" fontId="1" fillId="0" borderId="0" xfId="0" applyFont="1" applyBorder="1"/>
    <xf numFmtId="4" fontId="1" fillId="0" borderId="0" xfId="0" applyNumberFormat="1" applyFont="1" applyBorder="1"/>
    <xf numFmtId="43" fontId="1" fillId="0" borderId="0" xfId="0" applyNumberFormat="1" applyFont="1" applyBorder="1"/>
    <xf numFmtId="15" fontId="1" fillId="0" borderId="0" xfId="0" applyNumberFormat="1" applyFont="1" applyBorder="1"/>
    <xf numFmtId="15" fontId="2" fillId="0" borderId="0" xfId="0" applyNumberFormat="1" applyFont="1"/>
    <xf numFmtId="0" fontId="14" fillId="0" borderId="0" xfId="0" applyFont="1" applyBorder="1" applyAlignment="1"/>
    <xf numFmtId="49" fontId="9" fillId="0" borderId="1" xfId="0" applyNumberFormat="1" applyFont="1" applyBorder="1"/>
    <xf numFmtId="4" fontId="9" fillId="0" borderId="6" xfId="1" applyNumberFormat="1" applyFont="1" applyBorder="1"/>
    <xf numFmtId="10" fontId="9" fillId="0" borderId="0" xfId="1" applyNumberFormat="1" applyFont="1" applyBorder="1"/>
    <xf numFmtId="2" fontId="9" fillId="0" borderId="0" xfId="1" applyNumberFormat="1" applyFont="1" applyBorder="1"/>
    <xf numFmtId="10" fontId="9" fillId="0" borderId="0" xfId="0" applyNumberFormat="1" applyFont="1" applyBorder="1"/>
    <xf numFmtId="2" fontId="1" fillId="2" borderId="1" xfId="1" applyNumberFormat="1" applyFont="1" applyFill="1" applyBorder="1" applyAlignment="1">
      <alignment horizontal="center" vertical="top" wrapText="1"/>
    </xf>
    <xf numFmtId="10" fontId="14" fillId="0" borderId="0" xfId="0" applyNumberFormat="1" applyFont="1"/>
    <xf numFmtId="2" fontId="14" fillId="2" borderId="24" xfId="1" applyNumberFormat="1" applyFont="1" applyFill="1" applyBorder="1" applyAlignment="1">
      <alignment horizontal="center" vertical="center" wrapText="1"/>
    </xf>
    <xf numFmtId="0" fontId="13" fillId="0" borderId="0" xfId="0" applyFont="1" applyBorder="1"/>
    <xf numFmtId="4" fontId="14" fillId="2" borderId="28" xfId="0" applyNumberFormat="1" applyFont="1" applyFill="1" applyBorder="1" applyAlignment="1">
      <alignment horizontal="center" vertical="center" wrapText="1"/>
    </xf>
    <xf numFmtId="4" fontId="9" fillId="0" borderId="0" xfId="1" applyNumberFormat="1" applyFont="1" applyFill="1" applyBorder="1"/>
    <xf numFmtId="4" fontId="1" fillId="0" borderId="31" xfId="1" applyNumberFormat="1" applyFont="1" applyFill="1" applyBorder="1" applyAlignment="1">
      <alignment horizontal="center" vertical="top" wrapText="1"/>
    </xf>
    <xf numFmtId="4" fontId="9" fillId="0" borderId="0" xfId="1" applyNumberFormat="1" applyFont="1" applyBorder="1" applyAlignment="1"/>
    <xf numFmtId="10" fontId="10" fillId="0" borderId="0" xfId="0" applyNumberFormat="1" applyFont="1" applyAlignment="1"/>
    <xf numFmtId="10" fontId="9" fillId="0" borderId="0" xfId="0" applyNumberFormat="1" applyFont="1" applyBorder="1" applyAlignment="1">
      <alignment horizontal="center"/>
    </xf>
    <xf numFmtId="10" fontId="1" fillId="2" borderId="1" xfId="2" applyNumberFormat="1" applyFont="1" applyFill="1" applyBorder="1" applyAlignment="1">
      <alignment horizontal="center" vertical="top"/>
    </xf>
    <xf numFmtId="0" fontId="14" fillId="0" borderId="0" xfId="0" applyFont="1" applyAlignment="1"/>
    <xf numFmtId="4" fontId="14" fillId="0" borderId="0" xfId="0" applyNumberFormat="1" applyFont="1" applyAlignment="1"/>
    <xf numFmtId="10" fontId="14" fillId="0" borderId="0" xfId="0" applyNumberFormat="1" applyFont="1" applyAlignment="1"/>
    <xf numFmtId="0" fontId="18" fillId="0" borderId="28" xfId="0" applyFont="1" applyBorder="1" applyAlignment="1">
      <alignment wrapText="1"/>
    </xf>
    <xf numFmtId="0" fontId="18" fillId="0" borderId="32" xfId="0" applyFont="1" applyBorder="1" applyAlignment="1">
      <alignment wrapText="1"/>
    </xf>
    <xf numFmtId="4" fontId="9" fillId="0" borderId="32" xfId="0" applyNumberFormat="1" applyFont="1" applyFill="1" applyBorder="1" applyAlignment="1">
      <alignment horizontal="right"/>
    </xf>
    <xf numFmtId="10" fontId="9" fillId="0" borderId="28" xfId="0" applyNumberFormat="1" applyFont="1" applyFill="1" applyBorder="1" applyAlignment="1">
      <alignment horizontal="right"/>
    </xf>
    <xf numFmtId="0" fontId="19" fillId="3" borderId="28" xfId="0" applyFont="1" applyFill="1" applyBorder="1" applyAlignment="1">
      <alignment wrapText="1"/>
    </xf>
    <xf numFmtId="4" fontId="14" fillId="3" borderId="32" xfId="0" applyNumberFormat="1" applyFont="1" applyFill="1" applyBorder="1" applyAlignment="1">
      <alignment horizontal="right"/>
    </xf>
    <xf numFmtId="4" fontId="9" fillId="0" borderId="0" xfId="1" applyNumberFormat="1" applyFont="1" applyAlignment="1"/>
    <xf numFmtId="10" fontId="9" fillId="0" borderId="0" xfId="0" applyNumberFormat="1" applyFont="1" applyAlignment="1"/>
    <xf numFmtId="0" fontId="2" fillId="0" borderId="0" xfId="3" applyFont="1" applyFill="1" applyBorder="1"/>
    <xf numFmtId="0" fontId="2" fillId="0" borderId="0" xfId="3" applyFont="1" applyFill="1" applyBorder="1" applyAlignment="1">
      <alignment horizontal="left" wrapText="1"/>
    </xf>
    <xf numFmtId="0" fontId="2" fillId="0" borderId="0" xfId="3" applyFont="1" applyFill="1" applyBorder="1" applyAlignment="1">
      <alignment horizontal="left"/>
    </xf>
    <xf numFmtId="0" fontId="2" fillId="0" borderId="0" xfId="3" applyFont="1" applyFill="1"/>
    <xf numFmtId="0" fontId="14" fillId="0" borderId="24" xfId="3" applyFont="1" applyFill="1" applyBorder="1" applyAlignment="1">
      <alignment horizontal="center" vertical="center" wrapText="1"/>
    </xf>
    <xf numFmtId="0" fontId="14" fillId="0" borderId="28" xfId="3" applyFont="1" applyFill="1" applyBorder="1" applyAlignment="1">
      <alignment horizontal="center" vertical="center" wrapText="1"/>
    </xf>
    <xf numFmtId="0" fontId="9" fillId="0" borderId="1" xfId="4" applyFont="1" applyFill="1" applyBorder="1"/>
    <xf numFmtId="0" fontId="14" fillId="0" borderId="32" xfId="3" applyFont="1" applyFill="1" applyBorder="1" applyAlignment="1">
      <alignment horizontal="center" vertical="center" wrapText="1"/>
    </xf>
    <xf numFmtId="0" fontId="9" fillId="0" borderId="5" xfId="4" applyFont="1" applyFill="1" applyBorder="1"/>
    <xf numFmtId="0" fontId="14" fillId="0" borderId="33" xfId="3" applyFont="1" applyFill="1" applyBorder="1" applyAlignment="1">
      <alignment horizontal="center" vertical="center" wrapText="1"/>
    </xf>
    <xf numFmtId="0" fontId="9" fillId="0" borderId="28" xfId="4" applyFont="1" applyFill="1" applyBorder="1"/>
    <xf numFmtId="0" fontId="1" fillId="2" borderId="1" xfId="2" applyFont="1" applyFill="1" applyBorder="1" applyAlignment="1">
      <alignment horizontal="center" vertical="top" wrapText="1"/>
    </xf>
    <xf numFmtId="0" fontId="9" fillId="0" borderId="0" xfId="0" applyFont="1"/>
    <xf numFmtId="0" fontId="2" fillId="0" borderId="0" xfId="3" applyFont="1" applyFill="1" applyBorder="1" applyAlignment="1">
      <alignment wrapText="1"/>
    </xf>
    <xf numFmtId="4" fontId="9" fillId="0" borderId="1" xfId="0" applyNumberFormat="1" applyFont="1" applyFill="1" applyBorder="1" applyAlignment="1">
      <alignment wrapText="1"/>
    </xf>
    <xf numFmtId="4" fontId="9" fillId="0" borderId="1" xfId="1" applyNumberFormat="1" applyFont="1" applyBorder="1" applyAlignment="1">
      <alignment wrapText="1"/>
    </xf>
    <xf numFmtId="4" fontId="9" fillId="0" borderId="6" xfId="1" applyNumberFormat="1" applyFont="1" applyBorder="1" applyAlignment="1">
      <alignment wrapText="1"/>
    </xf>
    <xf numFmtId="4" fontId="9" fillId="0" borderId="1" xfId="6" applyNumberFormat="1" applyFont="1" applyFill="1" applyBorder="1" applyAlignment="1">
      <alignment wrapText="1"/>
    </xf>
    <xf numFmtId="4" fontId="9" fillId="0" borderId="1" xfId="0" applyNumberFormat="1" applyFont="1" applyBorder="1" applyAlignment="1">
      <alignment wrapText="1"/>
    </xf>
    <xf numFmtId="0" fontId="9" fillId="0" borderId="1" xfId="0" applyFont="1" applyBorder="1" applyAlignment="1"/>
    <xf numFmtId="0" fontId="9" fillId="0" borderId="1" xfId="0" applyFont="1" applyBorder="1" applyAlignment="1">
      <alignment wrapText="1"/>
    </xf>
    <xf numFmtId="43" fontId="9" fillId="0" borderId="1" xfId="1" applyFont="1" applyBorder="1" applyAlignment="1">
      <alignment wrapText="1"/>
    </xf>
    <xf numFmtId="4" fontId="14" fillId="3" borderId="1" xfId="0" applyNumberFormat="1" applyFont="1" applyFill="1" applyBorder="1" applyAlignment="1">
      <alignment wrapText="1"/>
    </xf>
    <xf numFmtId="0" fontId="9" fillId="0" borderId="1" xfId="0" applyFont="1" applyFill="1" applyBorder="1" applyAlignment="1"/>
    <xf numFmtId="4" fontId="14" fillId="3" borderId="26" xfId="0" applyNumberFormat="1" applyFont="1" applyFill="1" applyBorder="1" applyAlignment="1">
      <alignment wrapText="1"/>
    </xf>
    <xf numFmtId="4" fontId="9" fillId="0" borderId="25" xfId="0" applyNumberFormat="1" applyFont="1" applyFill="1" applyBorder="1" applyAlignment="1">
      <alignment wrapText="1"/>
    </xf>
    <xf numFmtId="4" fontId="14" fillId="3" borderId="25" xfId="0" applyNumberFormat="1" applyFont="1" applyFill="1" applyBorder="1" applyAlignment="1">
      <alignment wrapText="1"/>
    </xf>
    <xf numFmtId="4" fontId="14" fillId="3" borderId="27" xfId="0" applyNumberFormat="1" applyFont="1" applyFill="1" applyBorder="1" applyAlignment="1">
      <alignment wrapText="1"/>
    </xf>
    <xf numFmtId="0" fontId="1" fillId="0" borderId="7" xfId="3" applyFont="1" applyBorder="1" applyAlignment="1">
      <alignment vertical="top"/>
    </xf>
    <xf numFmtId="0" fontId="9" fillId="0" borderId="7" xfId="0" applyFont="1" applyBorder="1"/>
    <xf numFmtId="4" fontId="9" fillId="0" borderId="7" xfId="0" applyNumberFormat="1" applyFont="1" applyBorder="1"/>
    <xf numFmtId="49" fontId="9" fillId="0" borderId="28" xfId="0" applyNumberFormat="1" applyFont="1" applyFill="1" applyBorder="1" applyAlignment="1">
      <alignment wrapText="1"/>
    </xf>
    <xf numFmtId="0" fontId="14" fillId="3" borderId="28" xfId="0" applyFont="1" applyFill="1" applyBorder="1" applyAlignment="1">
      <alignment wrapText="1"/>
    </xf>
    <xf numFmtId="0" fontId="14" fillId="0" borderId="0" xfId="0" applyFont="1" applyFill="1" applyBorder="1" applyAlignment="1">
      <alignment horizontal="left" wrapText="1"/>
    </xf>
    <xf numFmtId="0" fontId="9" fillId="0" borderId="0" xfId="0" applyFont="1" applyAlignment="1"/>
    <xf numFmtId="49" fontId="9" fillId="0" borderId="1" xfId="0" applyNumberFormat="1" applyFont="1" applyFill="1" applyBorder="1" applyAlignment="1">
      <alignment wrapText="1"/>
    </xf>
    <xf numFmtId="0" fontId="14" fillId="3" borderId="1" xfId="0" applyFont="1" applyFill="1" applyBorder="1" applyAlignment="1">
      <alignment horizontal="left" wrapText="1"/>
    </xf>
    <xf numFmtId="0" fontId="9" fillId="0" borderId="0" xfId="0" applyFont="1" applyFill="1" applyAlignment="1"/>
    <xf numFmtId="4" fontId="9" fillId="0" borderId="0" xfId="0" applyNumberFormat="1" applyFont="1" applyFill="1" applyAlignment="1"/>
    <xf numFmtId="49" fontId="9" fillId="0" borderId="25" xfId="0" applyNumberFormat="1" applyFont="1" applyFill="1" applyBorder="1" applyAlignment="1">
      <alignment wrapText="1"/>
    </xf>
    <xf numFmtId="0" fontId="14" fillId="3" borderId="28" xfId="0" applyFont="1" applyFill="1" applyBorder="1" applyAlignment="1">
      <alignment horizontal="left" wrapText="1"/>
    </xf>
    <xf numFmtId="4" fontId="9" fillId="0" borderId="0" xfId="0" applyNumberFormat="1" applyFont="1" applyAlignment="1"/>
    <xf numFmtId="0" fontId="14" fillId="3" borderId="26" xfId="0" applyFont="1" applyFill="1" applyBorder="1" applyAlignment="1">
      <alignment horizontal="left" wrapText="1"/>
    </xf>
    <xf numFmtId="0" fontId="9" fillId="0" borderId="0" xfId="1" applyNumberFormat="1" applyFont="1" applyFill="1"/>
    <xf numFmtId="4" fontId="9" fillId="0" borderId="28" xfId="0" applyNumberFormat="1" applyFont="1" applyFill="1" applyBorder="1" applyAlignment="1">
      <alignment wrapText="1"/>
    </xf>
    <xf numFmtId="4" fontId="14" fillId="3" borderId="28" xfId="0" applyNumberFormat="1" applyFont="1" applyFill="1" applyBorder="1" applyAlignment="1">
      <alignment wrapText="1"/>
    </xf>
    <xf numFmtId="49" fontId="9" fillId="0" borderId="34" xfId="0" applyNumberFormat="1" applyFont="1" applyFill="1" applyBorder="1" applyAlignment="1">
      <alignment wrapText="1"/>
    </xf>
    <xf numFmtId="0" fontId="14" fillId="3" borderId="1" xfId="0" applyFont="1" applyFill="1" applyBorder="1" applyAlignment="1">
      <alignment wrapText="1"/>
    </xf>
    <xf numFmtId="0" fontId="14" fillId="3" borderId="26" xfId="0" applyFont="1" applyFill="1" applyBorder="1" applyAlignment="1">
      <alignment wrapText="1"/>
    </xf>
    <xf numFmtId="0" fontId="9" fillId="3" borderId="1" xfId="0" applyFont="1" applyFill="1" applyBorder="1" applyAlignment="1">
      <alignment wrapText="1"/>
    </xf>
    <xf numFmtId="0" fontId="9" fillId="0" borderId="1" xfId="0" applyFont="1" applyFill="1" applyBorder="1" applyAlignment="1">
      <alignment wrapText="1"/>
    </xf>
    <xf numFmtId="0" fontId="9" fillId="0" borderId="28" xfId="0" applyFont="1" applyFill="1" applyBorder="1" applyAlignment="1">
      <alignment wrapText="1"/>
    </xf>
    <xf numFmtId="0" fontId="9" fillId="0" borderId="1" xfId="0" quotePrefix="1" applyFont="1" applyFill="1" applyBorder="1" applyAlignment="1">
      <alignment wrapText="1"/>
    </xf>
    <xf numFmtId="4" fontId="9" fillId="0" borderId="1" xfId="0" applyNumberFormat="1" applyFont="1" applyBorder="1" applyAlignment="1"/>
    <xf numFmtId="0" fontId="14" fillId="3" borderId="5" xfId="0" applyFont="1" applyFill="1" applyBorder="1" applyAlignment="1">
      <alignment wrapText="1"/>
    </xf>
    <xf numFmtId="4" fontId="14" fillId="3" borderId="5" xfId="0" applyNumberFormat="1" applyFont="1" applyFill="1" applyBorder="1" applyAlignment="1">
      <alignment wrapText="1"/>
    </xf>
    <xf numFmtId="0" fontId="9" fillId="0" borderId="28" xfId="0" applyFont="1" applyBorder="1" applyAlignment="1"/>
    <xf numFmtId="4" fontId="9" fillId="0" borderId="28" xfId="1" applyNumberFormat="1" applyFont="1" applyBorder="1" applyAlignment="1"/>
    <xf numFmtId="0" fontId="9" fillId="0" borderId="24" xfId="0" applyFont="1" applyBorder="1" applyAlignment="1"/>
    <xf numFmtId="10" fontId="14" fillId="3" borderId="1" xfId="0" applyNumberFormat="1" applyFont="1" applyFill="1" applyBorder="1" applyAlignment="1">
      <alignment wrapText="1"/>
    </xf>
    <xf numFmtId="4" fontId="9" fillId="0" borderId="1" xfId="1" applyNumberFormat="1" applyFont="1" applyFill="1" applyBorder="1" applyAlignment="1">
      <alignment wrapText="1"/>
    </xf>
    <xf numFmtId="0" fontId="14" fillId="3" borderId="6" xfId="0" applyFont="1" applyFill="1" applyBorder="1" applyAlignment="1">
      <alignment wrapText="1"/>
    </xf>
    <xf numFmtId="4" fontId="14" fillId="3" borderId="28" xfId="1" applyNumberFormat="1" applyFont="1" applyFill="1" applyBorder="1" applyAlignment="1">
      <alignment wrapText="1"/>
    </xf>
    <xf numFmtId="49" fontId="9" fillId="0" borderId="2" xfId="0" applyNumberFormat="1" applyFont="1" applyFill="1" applyBorder="1" applyAlignment="1">
      <alignment wrapText="1"/>
    </xf>
    <xf numFmtId="49" fontId="9" fillId="0" borderId="8" xfId="0" applyNumberFormat="1" applyFont="1" applyFill="1" applyBorder="1" applyAlignment="1">
      <alignment wrapText="1"/>
    </xf>
    <xf numFmtId="4" fontId="9" fillId="0" borderId="2" xfId="1" applyNumberFormat="1" applyFont="1" applyFill="1" applyBorder="1" applyAlignment="1">
      <alignment wrapText="1"/>
    </xf>
    <xf numFmtId="49" fontId="9" fillId="0" borderId="6" xfId="0" applyNumberFormat="1" applyFont="1" applyFill="1" applyBorder="1" applyAlignment="1">
      <alignment wrapText="1"/>
    </xf>
    <xf numFmtId="4" fontId="14" fillId="3" borderId="1" xfId="1" applyNumberFormat="1" applyFont="1" applyFill="1" applyBorder="1" applyAlignment="1">
      <alignment wrapText="1"/>
    </xf>
    <xf numFmtId="4" fontId="14" fillId="3" borderId="2" xfId="1" applyNumberFormat="1" applyFont="1" applyFill="1" applyBorder="1" applyAlignment="1">
      <alignment wrapText="1"/>
    </xf>
    <xf numFmtId="0" fontId="14" fillId="3" borderId="8" xfId="0" applyFont="1" applyFill="1" applyBorder="1" applyAlignment="1">
      <alignment wrapText="1"/>
    </xf>
    <xf numFmtId="4" fontId="14" fillId="3" borderId="27" xfId="1" applyNumberFormat="1" applyFont="1" applyFill="1" applyBorder="1" applyAlignment="1">
      <alignment wrapText="1"/>
    </xf>
    <xf numFmtId="0" fontId="14" fillId="3" borderId="25" xfId="0" applyFont="1" applyFill="1" applyBorder="1" applyAlignment="1">
      <alignment wrapText="1"/>
    </xf>
    <xf numFmtId="4" fontId="14" fillId="3" borderId="35" xfId="0" applyNumberFormat="1" applyFont="1" applyFill="1" applyBorder="1" applyAlignment="1">
      <alignment wrapText="1"/>
    </xf>
    <xf numFmtId="10" fontId="9" fillId="0" borderId="0" xfId="1" applyNumberFormat="1" applyFont="1" applyAlignment="1"/>
    <xf numFmtId="2" fontId="9" fillId="0" borderId="0" xfId="1" applyNumberFormat="1" applyFont="1" applyAlignment="1"/>
    <xf numFmtId="10" fontId="9" fillId="0" borderId="25" xfId="7" applyNumberFormat="1" applyFont="1" applyFill="1" applyBorder="1" applyAlignment="1">
      <alignment wrapText="1"/>
    </xf>
    <xf numFmtId="10" fontId="9" fillId="0" borderId="1" xfId="7" applyNumberFormat="1" applyFont="1" applyFill="1" applyBorder="1" applyAlignment="1">
      <alignment wrapText="1"/>
    </xf>
    <xf numFmtId="10" fontId="14" fillId="3" borderId="25" xfId="0" applyNumberFormat="1" applyFont="1" applyFill="1" applyBorder="1" applyAlignment="1">
      <alignment wrapText="1"/>
    </xf>
    <xf numFmtId="0" fontId="14" fillId="0" borderId="0" xfId="0" applyFont="1" applyFill="1" applyBorder="1" applyAlignment="1">
      <alignment wrapText="1"/>
    </xf>
    <xf numFmtId="4" fontId="14" fillId="0" borderId="0" xfId="1" applyNumberFormat="1" applyFont="1" applyFill="1" applyBorder="1" applyAlignment="1">
      <alignment wrapText="1"/>
    </xf>
    <xf numFmtId="10" fontId="14" fillId="0" borderId="0" xfId="0" applyNumberFormat="1" applyFont="1" applyFill="1" applyBorder="1" applyAlignment="1">
      <alignment wrapText="1"/>
    </xf>
    <xf numFmtId="2" fontId="14" fillId="0" borderId="0" xfId="0" applyNumberFormat="1" applyFont="1" applyFill="1" applyBorder="1" applyAlignment="1">
      <alignment wrapText="1"/>
    </xf>
    <xf numFmtId="4" fontId="14" fillId="3" borderId="2" xfId="0" applyNumberFormat="1" applyFont="1" applyFill="1" applyBorder="1" applyAlignment="1">
      <alignment wrapText="1"/>
    </xf>
    <xf numFmtId="4" fontId="14" fillId="0" borderId="0" xfId="0" applyNumberFormat="1" applyFont="1" applyFill="1" applyBorder="1" applyAlignment="1">
      <alignment wrapText="1"/>
    </xf>
    <xf numFmtId="10" fontId="14" fillId="3" borderId="28" xfId="0" applyNumberFormat="1" applyFont="1" applyFill="1" applyBorder="1" applyAlignment="1">
      <alignment horizontal="center"/>
    </xf>
    <xf numFmtId="2" fontId="14" fillId="2" borderId="28" xfId="1" applyNumberFormat="1" applyFont="1" applyFill="1" applyBorder="1" applyAlignment="1">
      <alignment horizontal="center" vertical="center" wrapText="1"/>
    </xf>
    <xf numFmtId="0" fontId="9" fillId="0" borderId="28" xfId="0" applyNumberFormat="1" applyFont="1" applyFill="1" applyBorder="1" applyAlignment="1">
      <alignment wrapText="1"/>
    </xf>
    <xf numFmtId="0" fontId="9" fillId="0" borderId="0" xfId="0" applyFont="1"/>
    <xf numFmtId="0" fontId="9" fillId="0" borderId="0" xfId="0" applyFont="1"/>
    <xf numFmtId="0" fontId="9" fillId="0" borderId="0" xfId="0" applyFont="1"/>
    <xf numFmtId="0" fontId="9" fillId="0" borderId="0" xfId="0" applyFont="1"/>
    <xf numFmtId="0" fontId="1" fillId="0" borderId="9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0" fontId="2" fillId="0" borderId="12" xfId="0" applyFont="1" applyBorder="1"/>
    <xf numFmtId="0" fontId="2" fillId="0" borderId="13" xfId="0" applyFont="1" applyFill="1" applyBorder="1"/>
    <xf numFmtId="0" fontId="1" fillId="0" borderId="14" xfId="0" applyFont="1" applyFill="1" applyBorder="1" applyAlignment="1">
      <alignment horizontal="center"/>
    </xf>
    <xf numFmtId="0" fontId="2" fillId="0" borderId="14" xfId="0" applyFont="1" applyFill="1" applyBorder="1"/>
    <xf numFmtId="0" fontId="14" fillId="2" borderId="5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vertical="center"/>
    </xf>
    <xf numFmtId="0" fontId="19" fillId="0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left" vertical="center" wrapText="1" indent="1"/>
    </xf>
    <xf numFmtId="0" fontId="18" fillId="0" borderId="1" xfId="0" applyFont="1" applyFill="1" applyBorder="1" applyAlignment="1">
      <alignment horizontal="left" vertical="center" indent="1"/>
    </xf>
    <xf numFmtId="4" fontId="14" fillId="0" borderId="1" xfId="0" applyNumberFormat="1" applyFont="1" applyFill="1" applyBorder="1" applyAlignment="1">
      <alignment horizontal="right"/>
    </xf>
    <xf numFmtId="4" fontId="18" fillId="0" borderId="1" xfId="0" applyNumberFormat="1" applyFont="1" applyFill="1" applyBorder="1" applyAlignment="1">
      <alignment horizontal="right" vertical="center"/>
    </xf>
    <xf numFmtId="0" fontId="19" fillId="3" borderId="1" xfId="0" applyFont="1" applyFill="1" applyBorder="1" applyAlignment="1">
      <alignment vertical="center"/>
    </xf>
    <xf numFmtId="4" fontId="14" fillId="3" borderId="1" xfId="0" applyNumberFormat="1" applyFont="1" applyFill="1" applyBorder="1" applyAlignment="1">
      <alignment horizontal="right"/>
    </xf>
    <xf numFmtId="4" fontId="9" fillId="0" borderId="1" xfId="0" applyNumberFormat="1" applyFont="1" applyBorder="1"/>
    <xf numFmtId="0" fontId="19" fillId="0" borderId="6" xfId="0" applyFont="1" applyFill="1" applyBorder="1" applyAlignment="1">
      <alignment vertical="center"/>
    </xf>
    <xf numFmtId="0" fontId="18" fillId="0" borderId="4" xfId="0" applyFont="1" applyFill="1" applyBorder="1" applyAlignment="1">
      <alignment horizontal="left" vertical="center" wrapText="1" indent="1"/>
    </xf>
    <xf numFmtId="0" fontId="18" fillId="0" borderId="6" xfId="0" applyFont="1" applyFill="1" applyBorder="1" applyAlignment="1">
      <alignment horizontal="left" vertical="center" indent="1"/>
    </xf>
    <xf numFmtId="4" fontId="14" fillId="0" borderId="1" xfId="0" applyNumberFormat="1" applyFont="1" applyBorder="1"/>
    <xf numFmtId="0" fontId="19" fillId="3" borderId="6" xfId="0" applyFont="1" applyFill="1" applyBorder="1" applyAlignment="1">
      <alignment vertical="center"/>
    </xf>
    <xf numFmtId="4" fontId="14" fillId="3" borderId="1" xfId="0" applyNumberFormat="1" applyFont="1" applyFill="1" applyBorder="1"/>
    <xf numFmtId="0" fontId="9" fillId="0" borderId="1" xfId="0" applyFont="1" applyBorder="1" applyAlignment="1">
      <alignment horizontal="center"/>
    </xf>
    <xf numFmtId="0" fontId="11" fillId="0" borderId="15" xfId="3" applyFont="1" applyBorder="1" applyAlignment="1" applyProtection="1">
      <alignment horizontal="center" vertical="top"/>
      <protection hidden="1"/>
    </xf>
    <xf numFmtId="0" fontId="11" fillId="0" borderId="1" xfId="3" applyFont="1" applyBorder="1" applyAlignment="1" applyProtection="1">
      <alignment horizontal="center" vertical="top"/>
      <protection hidden="1"/>
    </xf>
    <xf numFmtId="0" fontId="20" fillId="3" borderId="1" xfId="3" applyFont="1" applyFill="1" applyBorder="1" applyAlignment="1" applyProtection="1">
      <alignment horizontal="center" vertical="top"/>
      <protection hidden="1"/>
    </xf>
    <xf numFmtId="0" fontId="1" fillId="0" borderId="14" xfId="0" applyFont="1" applyFill="1" applyBorder="1" applyAlignment="1">
      <alignment horizontal="left" indent="1"/>
    </xf>
    <xf numFmtId="0" fontId="9" fillId="0" borderId="1" xfId="0" applyFont="1" applyFill="1" applyBorder="1" applyAlignment="1">
      <alignment horizontal="center"/>
    </xf>
    <xf numFmtId="0" fontId="9" fillId="0" borderId="0" xfId="0" applyFont="1"/>
    <xf numFmtId="0" fontId="10" fillId="0" borderId="1" xfId="3" applyFont="1" applyBorder="1" applyAlignment="1" applyProtection="1">
      <alignment horizontal="center" vertical="top"/>
      <protection hidden="1"/>
    </xf>
    <xf numFmtId="0" fontId="21" fillId="3" borderId="1" xfId="3" applyFont="1" applyFill="1" applyBorder="1" applyAlignment="1" applyProtection="1">
      <alignment horizontal="center" vertical="top"/>
      <protection hidden="1"/>
    </xf>
    <xf numFmtId="0" fontId="9" fillId="0" borderId="1" xfId="0" quotePrefix="1" applyFont="1" applyFill="1" applyBorder="1" applyAlignment="1">
      <alignment horizontal="center"/>
    </xf>
    <xf numFmtId="0" fontId="1" fillId="0" borderId="9" xfId="2" applyFont="1" applyFill="1" applyBorder="1" applyAlignment="1">
      <alignment horizontal="center" vertical="top" wrapText="1"/>
    </xf>
    <xf numFmtId="0" fontId="1" fillId="0" borderId="7" xfId="2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wrapText="1"/>
    </xf>
    <xf numFmtId="0" fontId="1" fillId="2" borderId="6" xfId="0" applyFont="1" applyFill="1" applyBorder="1" applyAlignment="1">
      <alignment horizontal="center"/>
    </xf>
    <xf numFmtId="0" fontId="1" fillId="3" borderId="1" xfId="0" applyFont="1" applyFill="1" applyBorder="1" applyAlignment="1"/>
    <xf numFmtId="4" fontId="1" fillId="3" borderId="1" xfId="0" applyNumberFormat="1" applyFont="1" applyFill="1" applyBorder="1" applyAlignment="1"/>
    <xf numFmtId="0" fontId="1" fillId="3" borderId="1" xfId="0" applyNumberFormat="1" applyFont="1" applyFill="1" applyBorder="1" applyAlignment="1"/>
    <xf numFmtId="43" fontId="1" fillId="3" borderId="1" xfId="0" applyNumberFormat="1" applyFont="1" applyFill="1" applyBorder="1" applyAlignment="1"/>
    <xf numFmtId="15" fontId="1" fillId="3" borderId="1" xfId="0" applyNumberFormat="1" applyFont="1" applyFill="1" applyBorder="1" applyAlignment="1"/>
    <xf numFmtId="0" fontId="9" fillId="0" borderId="0" xfId="0" applyFont="1"/>
    <xf numFmtId="0" fontId="2" fillId="0" borderId="15" xfId="3" applyNumberFormat="1" applyFont="1" applyFill="1" applyBorder="1" applyAlignment="1">
      <alignment horizontal="center" vertical="top"/>
    </xf>
    <xf numFmtId="0" fontId="2" fillId="0" borderId="0" xfId="3" applyFont="1" applyBorder="1" applyAlignment="1">
      <alignment vertical="top" wrapText="1"/>
    </xf>
    <xf numFmtId="0" fontId="9" fillId="0" borderId="0" xfId="0" applyFont="1"/>
    <xf numFmtId="0" fontId="9" fillId="0" borderId="0" xfId="0" applyFont="1"/>
    <xf numFmtId="4" fontId="1" fillId="2" borderId="1" xfId="1" applyNumberFormat="1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top" wrapText="1"/>
    </xf>
    <xf numFmtId="0" fontId="9" fillId="0" borderId="0" xfId="0" applyFont="1"/>
    <xf numFmtId="0" fontId="1" fillId="2" borderId="16" xfId="2" applyFont="1" applyFill="1" applyBorder="1" applyAlignment="1">
      <alignment horizontal="center" vertical="top"/>
    </xf>
    <xf numFmtId="43" fontId="1" fillId="2" borderId="1" xfId="1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vertical="top"/>
    </xf>
    <xf numFmtId="0" fontId="1" fillId="2" borderId="17" xfId="2" applyFont="1" applyFill="1" applyBorder="1" applyAlignment="1">
      <alignment horizontal="left" vertical="top"/>
    </xf>
    <xf numFmtId="0" fontId="1" fillId="2" borderId="18" xfId="2" applyFont="1" applyFill="1" applyBorder="1" applyAlignment="1">
      <alignment horizontal="left" vertical="top"/>
    </xf>
    <xf numFmtId="0" fontId="14" fillId="2" borderId="19" xfId="0" applyFont="1" applyFill="1" applyBorder="1" applyAlignment="1">
      <alignment horizontal="center" vertical="center"/>
    </xf>
    <xf numFmtId="4" fontId="1" fillId="2" borderId="1" xfId="1" applyNumberFormat="1" applyFont="1" applyFill="1" applyBorder="1" applyAlignment="1">
      <alignment horizontal="center" vertical="top" wrapText="1"/>
    </xf>
    <xf numFmtId="0" fontId="1" fillId="2" borderId="18" xfId="2" applyFont="1" applyFill="1" applyBorder="1" applyAlignment="1">
      <alignment horizontal="center" vertical="top"/>
    </xf>
    <xf numFmtId="0" fontId="14" fillId="0" borderId="4" xfId="0" applyFont="1" applyBorder="1"/>
    <xf numFmtId="0" fontId="9" fillId="0" borderId="4" xfId="0" applyFont="1" applyBorder="1"/>
    <xf numFmtId="4" fontId="9" fillId="0" borderId="4" xfId="0" applyNumberFormat="1" applyFont="1" applyBorder="1"/>
    <xf numFmtId="0" fontId="9" fillId="0" borderId="0" xfId="0" applyFont="1"/>
    <xf numFmtId="0" fontId="9" fillId="0" borderId="0" xfId="0" applyFont="1"/>
    <xf numFmtId="0" fontId="1" fillId="2" borderId="1" xfId="2" applyFont="1" applyFill="1" applyBorder="1" applyAlignment="1">
      <alignment horizontal="center" vertical="top" wrapText="1"/>
    </xf>
    <xf numFmtId="0" fontId="1" fillId="2" borderId="1" xfId="2" applyFont="1" applyFill="1" applyBorder="1" applyAlignment="1">
      <alignment horizontal="center" vertical="top" wrapText="1"/>
    </xf>
    <xf numFmtId="0" fontId="11" fillId="5" borderId="20" xfId="0" applyFont="1" applyFill="1" applyBorder="1" applyAlignment="1">
      <alignment horizontal="center" vertical="center" wrapText="1"/>
    </xf>
    <xf numFmtId="0" fontId="11" fillId="5" borderId="21" xfId="0" applyFont="1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1" fillId="2" borderId="16" xfId="2" applyFont="1" applyFill="1" applyBorder="1" applyAlignment="1">
      <alignment horizontal="left" vertical="center" wrapText="1"/>
    </xf>
    <xf numFmtId="0" fontId="9" fillId="0" borderId="0" xfId="0" applyFont="1"/>
    <xf numFmtId="4" fontId="14" fillId="2" borderId="28" xfId="1" applyNumberFormat="1" applyFont="1" applyFill="1" applyBorder="1" applyAlignment="1">
      <alignment horizontal="center" vertical="center" wrapText="1"/>
    </xf>
    <xf numFmtId="4" fontId="1" fillId="2" borderId="1" xfId="2" applyNumberFormat="1" applyFont="1" applyFill="1" applyBorder="1" applyAlignment="1">
      <alignment horizontal="left" vertical="top" wrapText="1"/>
    </xf>
    <xf numFmtId="4" fontId="14" fillId="0" borderId="0" xfId="0" applyNumberFormat="1" applyFont="1" applyAlignment="1">
      <alignment vertical="center"/>
    </xf>
    <xf numFmtId="4" fontId="14" fillId="2" borderId="28" xfId="0" applyNumberFormat="1" applyFont="1" applyFill="1" applyBorder="1" applyAlignment="1">
      <alignment horizontal="left" vertical="center"/>
    </xf>
    <xf numFmtId="4" fontId="1" fillId="2" borderId="1" xfId="2" applyNumberFormat="1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9" fillId="0" borderId="0" xfId="0" applyFont="1" applyBorder="1" applyProtection="1">
      <protection locked="0"/>
    </xf>
    <xf numFmtId="0" fontId="9" fillId="0" borderId="0" xfId="0" applyFont="1" applyFill="1" applyBorder="1" applyProtection="1">
      <protection locked="0"/>
    </xf>
    <xf numFmtId="0" fontId="9" fillId="0" borderId="0" xfId="0" applyFont="1" applyBorder="1" applyAlignment="1" applyProtection="1">
      <alignment vertical="center"/>
      <protection locked="0"/>
    </xf>
    <xf numFmtId="0" fontId="9" fillId="0" borderId="0" xfId="0" applyFont="1" applyFill="1" applyBorder="1" applyAlignment="1" applyProtection="1">
      <alignment vertical="center"/>
      <protection locked="0"/>
    </xf>
    <xf numFmtId="43" fontId="9" fillId="0" borderId="0" xfId="1" applyFont="1" applyBorder="1" applyProtection="1">
      <protection locked="0"/>
    </xf>
    <xf numFmtId="43" fontId="9" fillId="0" borderId="0" xfId="1" applyFont="1" applyFill="1" applyBorder="1" applyProtection="1">
      <protection locked="0"/>
    </xf>
    <xf numFmtId="0" fontId="14" fillId="0" borderId="0" xfId="0" applyFont="1" applyBorder="1" applyProtection="1">
      <protection locked="0"/>
    </xf>
    <xf numFmtId="0" fontId="20" fillId="3" borderId="1" xfId="0" applyFont="1" applyFill="1" applyBorder="1" applyAlignment="1" applyProtection="1">
      <alignment wrapText="1"/>
      <protection hidden="1"/>
    </xf>
    <xf numFmtId="4" fontId="1" fillId="2" borderId="6" xfId="0" applyNumberFormat="1" applyFont="1" applyFill="1" applyBorder="1" applyAlignment="1">
      <alignment horizontal="left" vertical="center" indent="1"/>
    </xf>
    <xf numFmtId="4" fontId="1" fillId="2" borderId="16" xfId="0" applyNumberFormat="1" applyFont="1" applyFill="1" applyBorder="1" applyAlignment="1">
      <alignment horizontal="center" vertical="center" wrapText="1"/>
    </xf>
    <xf numFmtId="4" fontId="1" fillId="2" borderId="5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2" fillId="0" borderId="1" xfId="0" applyFont="1" applyBorder="1" applyAlignment="1" applyProtection="1">
      <protection locked="0"/>
    </xf>
    <xf numFmtId="4" fontId="2" fillId="0" borderId="1" xfId="0" applyNumberFormat="1" applyFont="1" applyBorder="1" applyAlignment="1" applyProtection="1">
      <protection locked="0"/>
    </xf>
    <xf numFmtId="4" fontId="2" fillId="0" borderId="1" xfId="0" applyNumberFormat="1" applyFont="1" applyFill="1" applyBorder="1" applyAlignment="1" applyProtection="1">
      <protection locked="0"/>
    </xf>
    <xf numFmtId="4" fontId="2" fillId="0" borderId="1" xfId="0" applyNumberFormat="1" applyFont="1" applyBorder="1" applyAlignment="1" applyProtection="1">
      <alignment wrapText="1"/>
      <protection locked="0"/>
    </xf>
    <xf numFmtId="0" fontId="2" fillId="0" borderId="1" xfId="0" applyFont="1" applyFill="1" applyBorder="1" applyAlignment="1" applyProtection="1">
      <protection locked="0"/>
    </xf>
    <xf numFmtId="15" fontId="2" fillId="0" borderId="1" xfId="0" applyNumberFormat="1" applyFont="1" applyBorder="1" applyAlignment="1" applyProtection="1">
      <protection locked="0"/>
    </xf>
    <xf numFmtId="0" fontId="1" fillId="2" borderId="1" xfId="2" applyFont="1" applyFill="1" applyBorder="1" applyAlignment="1">
      <alignment horizontal="center" vertical="top" wrapText="1"/>
    </xf>
    <xf numFmtId="0" fontId="14" fillId="2" borderId="28" xfId="1" applyNumberFormat="1" applyFont="1" applyFill="1" applyBorder="1" applyAlignment="1">
      <alignment horizontal="center" vertical="center" wrapText="1"/>
    </xf>
    <xf numFmtId="0" fontId="1" fillId="0" borderId="1" xfId="3" applyNumberFormat="1" applyFont="1" applyFill="1" applyBorder="1" applyAlignment="1">
      <alignment horizontal="center" vertical="top"/>
    </xf>
    <xf numFmtId="0" fontId="1" fillId="0" borderId="1" xfId="3" applyFont="1" applyFill="1" applyBorder="1" applyAlignment="1">
      <alignment vertical="top" wrapText="1"/>
    </xf>
    <xf numFmtId="4" fontId="9" fillId="0" borderId="1" xfId="0" applyNumberFormat="1" applyFont="1" applyFill="1" applyBorder="1" applyAlignment="1">
      <alignment horizontal="right"/>
    </xf>
    <xf numFmtId="4" fontId="9" fillId="0" borderId="29" xfId="0" applyNumberFormat="1" applyFont="1" applyFill="1" applyBorder="1" applyAlignment="1">
      <alignment horizontal="right"/>
    </xf>
    <xf numFmtId="0" fontId="2" fillId="0" borderId="1" xfId="3" applyNumberFormat="1" applyFont="1" applyFill="1" applyBorder="1" applyAlignment="1">
      <alignment horizontal="center" vertical="top"/>
    </xf>
    <xf numFmtId="0" fontId="2" fillId="0" borderId="1" xfId="3" applyFont="1" applyFill="1" applyBorder="1" applyAlignment="1">
      <alignment vertical="top" wrapText="1"/>
    </xf>
    <xf numFmtId="0" fontId="2" fillId="0" borderId="1" xfId="3" applyFont="1" applyBorder="1" applyAlignment="1">
      <alignment vertical="top" wrapText="1"/>
    </xf>
    <xf numFmtId="0" fontId="1" fillId="0" borderId="1" xfId="3" applyFont="1" applyBorder="1" applyAlignment="1">
      <alignment vertical="top" wrapText="1"/>
    </xf>
    <xf numFmtId="0" fontId="2" fillId="0" borderId="36" xfId="3" applyNumberFormat="1" applyFont="1" applyFill="1" applyBorder="1" applyAlignment="1">
      <alignment horizontal="center" vertical="top"/>
    </xf>
    <xf numFmtId="0" fontId="2" fillId="0" borderId="36" xfId="3" applyFont="1" applyBorder="1" applyAlignment="1">
      <alignment vertical="top" wrapText="1"/>
    </xf>
    <xf numFmtId="4" fontId="9" fillId="0" borderId="36" xfId="0" applyNumberFormat="1" applyFont="1" applyFill="1" applyBorder="1" applyAlignment="1">
      <alignment horizontal="right"/>
    </xf>
    <xf numFmtId="4" fontId="9" fillId="0" borderId="37" xfId="0" applyNumberFormat="1" applyFont="1" applyFill="1" applyBorder="1" applyAlignment="1">
      <alignment horizontal="right"/>
    </xf>
    <xf numFmtId="0" fontId="1" fillId="2" borderId="4" xfId="2" applyFont="1" applyFill="1" applyBorder="1" applyAlignment="1">
      <alignment horizontal="left" vertical="top" wrapText="1"/>
    </xf>
    <xf numFmtId="0" fontId="1" fillId="2" borderId="16" xfId="2" applyFont="1" applyFill="1" applyBorder="1" applyAlignment="1">
      <alignment horizontal="left" vertical="top" wrapText="1"/>
    </xf>
    <xf numFmtId="0" fontId="2" fillId="0" borderId="0" xfId="3" applyFont="1" applyFill="1" applyBorder="1" applyAlignment="1">
      <alignment horizontal="left" indent="1"/>
    </xf>
    <xf numFmtId="0" fontId="6" fillId="0" borderId="0" xfId="3" applyFont="1" applyFill="1" applyBorder="1" applyAlignment="1">
      <alignment horizontal="left"/>
    </xf>
    <xf numFmtId="0" fontId="9" fillId="0" borderId="1" xfId="4" quotePrefix="1" applyFont="1" applyFill="1" applyBorder="1" applyAlignment="1">
      <alignment horizontal="center"/>
    </xf>
    <xf numFmtId="0" fontId="9" fillId="0" borderId="1" xfId="4" applyFont="1" applyFill="1" applyBorder="1" applyAlignment="1">
      <alignment horizontal="center"/>
    </xf>
    <xf numFmtId="0" fontId="9" fillId="0" borderId="5" xfId="4" applyFont="1" applyFill="1" applyBorder="1" applyAlignment="1">
      <alignment horizontal="center"/>
    </xf>
    <xf numFmtId="0" fontId="9" fillId="0" borderId="28" xfId="4" applyFont="1" applyFill="1" applyBorder="1" applyAlignment="1">
      <alignment horizontal="center"/>
    </xf>
    <xf numFmtId="0" fontId="14" fillId="0" borderId="1" xfId="4" quotePrefix="1" applyFont="1" applyFill="1" applyBorder="1" applyAlignment="1">
      <alignment horizontal="center"/>
    </xf>
    <xf numFmtId="0" fontId="14" fillId="0" borderId="1" xfId="4" applyFont="1" applyFill="1" applyBorder="1"/>
    <xf numFmtId="0" fontId="14" fillId="0" borderId="1" xfId="4" applyFont="1" applyFill="1" applyBorder="1" applyAlignment="1">
      <alignment horizontal="center"/>
    </xf>
    <xf numFmtId="0" fontId="2" fillId="0" borderId="28" xfId="3" applyFont="1" applyFill="1" applyBorder="1" applyAlignment="1">
      <alignment horizontal="center"/>
    </xf>
    <xf numFmtId="0" fontId="9" fillId="0" borderId="28" xfId="3" applyFont="1" applyFill="1" applyBorder="1" applyAlignment="1">
      <alignment horizontal="left" vertical="center" wrapText="1"/>
    </xf>
    <xf numFmtId="4" fontId="14" fillId="0" borderId="28" xfId="3" applyNumberFormat="1" applyFont="1" applyFill="1" applyBorder="1" applyAlignment="1">
      <alignment horizontal="right" wrapText="1"/>
    </xf>
    <xf numFmtId="0" fontId="6" fillId="0" borderId="0" xfId="3" applyFont="1" applyFill="1" applyBorder="1" applyAlignment="1">
      <alignment horizontal="left" wrapText="1"/>
    </xf>
    <xf numFmtId="0" fontId="22" fillId="0" borderId="0" xfId="0" applyFont="1" applyAlignment="1">
      <alignment horizontal="justify" vertical="center"/>
    </xf>
    <xf numFmtId="0" fontId="22" fillId="0" borderId="0" xfId="0" applyFont="1" applyAlignment="1">
      <alignment horizontal="center" vertical="center"/>
    </xf>
    <xf numFmtId="0" fontId="1" fillId="0" borderId="28" xfId="3" applyFont="1" applyFill="1" applyBorder="1" applyAlignment="1">
      <alignment horizontal="center"/>
    </xf>
    <xf numFmtId="0" fontId="1" fillId="0" borderId="28" xfId="3" applyFont="1" applyFill="1" applyBorder="1" applyAlignment="1">
      <alignment horizontal="left" wrapText="1"/>
    </xf>
    <xf numFmtId="0" fontId="2" fillId="0" borderId="28" xfId="3" applyFont="1" applyFill="1" applyBorder="1" applyAlignment="1">
      <alignment horizontal="left"/>
    </xf>
    <xf numFmtId="0" fontId="2" fillId="0" borderId="28" xfId="3" applyFont="1" applyFill="1" applyBorder="1"/>
    <xf numFmtId="0" fontId="2" fillId="0" borderId="28" xfId="3" applyFont="1" applyFill="1" applyBorder="1" applyAlignment="1">
      <alignment horizontal="left" wrapText="1"/>
    </xf>
    <xf numFmtId="0" fontId="2" fillId="0" borderId="28" xfId="3" applyFont="1" applyFill="1" applyBorder="1" applyAlignment="1">
      <alignment wrapText="1"/>
    </xf>
    <xf numFmtId="0" fontId="1" fillId="0" borderId="28" xfId="3" applyFont="1" applyFill="1" applyBorder="1" applyAlignment="1">
      <alignment wrapText="1"/>
    </xf>
    <xf numFmtId="0" fontId="14" fillId="0" borderId="28" xfId="0" applyFont="1" applyBorder="1" applyAlignment="1">
      <alignment horizontal="justify" vertical="center" wrapText="1"/>
    </xf>
    <xf numFmtId="0" fontId="9" fillId="0" borderId="28" xfId="0" applyFont="1" applyBorder="1" applyAlignment="1">
      <alignment horizontal="justify" vertical="center" wrapText="1"/>
    </xf>
    <xf numFmtId="0" fontId="22" fillId="0" borderId="0" xfId="0" applyFont="1" applyAlignment="1">
      <alignment vertical="center"/>
    </xf>
    <xf numFmtId="0" fontId="6" fillId="0" borderId="0" xfId="3" applyFont="1" applyFill="1" applyBorder="1"/>
    <xf numFmtId="0" fontId="11" fillId="5" borderId="22" xfId="0" applyFont="1" applyFill="1" applyBorder="1" applyAlignment="1" applyProtection="1">
      <alignment horizontal="center" vertical="center"/>
      <protection locked="0"/>
    </xf>
    <xf numFmtId="0" fontId="11" fillId="5" borderId="23" xfId="0" applyFont="1" applyFill="1" applyBorder="1" applyAlignment="1" applyProtection="1">
      <alignment horizontal="center" vertical="center"/>
      <protection locked="0"/>
    </xf>
    <xf numFmtId="0" fontId="9" fillId="0" borderId="0" xfId="0" applyFont="1" applyAlignment="1">
      <alignment horizontal="justify"/>
    </xf>
    <xf numFmtId="0" fontId="9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1" fillId="2" borderId="1" xfId="2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6" xfId="2" applyFont="1" applyFill="1" applyBorder="1" applyAlignment="1">
      <alignment horizontal="left" vertical="top"/>
    </xf>
    <xf numFmtId="0" fontId="1" fillId="2" borderId="16" xfId="2" applyFont="1" applyFill="1" applyBorder="1" applyAlignment="1">
      <alignment horizontal="left" vertical="top"/>
    </xf>
    <xf numFmtId="0" fontId="1" fillId="0" borderId="31" xfId="3" applyFont="1" applyFill="1" applyBorder="1" applyAlignment="1">
      <alignment horizontal="center"/>
    </xf>
    <xf numFmtId="0" fontId="2" fillId="0" borderId="0" xfId="3" applyFont="1" applyFill="1" applyBorder="1" applyAlignment="1">
      <alignment horizontal="left" wrapText="1"/>
    </xf>
    <xf numFmtId="49" fontId="9" fillId="0" borderId="28" xfId="0" quotePrefix="1" applyNumberFormat="1" applyFont="1" applyFill="1" applyBorder="1" applyAlignment="1">
      <alignment wrapText="1"/>
    </xf>
    <xf numFmtId="49" fontId="9" fillId="0" borderId="25" xfId="0" quotePrefix="1" applyNumberFormat="1" applyFont="1" applyFill="1" applyBorder="1" applyAlignment="1">
      <alignment wrapText="1"/>
    </xf>
    <xf numFmtId="4" fontId="9" fillId="0" borderId="0" xfId="6" applyNumberFormat="1" applyFont="1" applyFill="1" applyBorder="1" applyAlignment="1">
      <alignment wrapText="1"/>
    </xf>
    <xf numFmtId="4" fontId="9" fillId="0" borderId="0" xfId="1" applyNumberFormat="1" applyFont="1" applyBorder="1" applyAlignment="1">
      <alignment wrapText="1"/>
    </xf>
    <xf numFmtId="49" fontId="9" fillId="0" borderId="1" xfId="0" quotePrefix="1" applyNumberFormat="1" applyFont="1" applyFill="1" applyBorder="1" applyAlignment="1">
      <alignment wrapText="1"/>
    </xf>
    <xf numFmtId="49" fontId="9" fillId="0" borderId="6" xfId="0" quotePrefix="1" applyNumberFormat="1" applyFont="1" applyFill="1" applyBorder="1" applyAlignment="1">
      <alignment wrapText="1"/>
    </xf>
    <xf numFmtId="4" fontId="9" fillId="0" borderId="0" xfId="0" applyNumberFormat="1" applyFont="1" applyFill="1" applyBorder="1" applyAlignment="1">
      <alignment wrapText="1"/>
    </xf>
    <xf numFmtId="4" fontId="9" fillId="0" borderId="0" xfId="1" applyNumberFormat="1" applyFont="1" applyFill="1" applyBorder="1" applyAlignment="1">
      <alignment wrapText="1"/>
    </xf>
    <xf numFmtId="0" fontId="9" fillId="0" borderId="28" xfId="0" quotePrefix="1" applyFont="1" applyFill="1" applyBorder="1" applyAlignment="1">
      <alignment wrapText="1"/>
    </xf>
    <xf numFmtId="0" fontId="14" fillId="0" borderId="0" xfId="0" quotePrefix="1" applyFont="1" applyAlignment="1"/>
    <xf numFmtId="0" fontId="14" fillId="2" borderId="1" xfId="3" quotePrefix="1" applyFont="1" applyFill="1" applyBorder="1" applyAlignment="1">
      <alignment horizontal="center" vertical="center" wrapText="1"/>
    </xf>
    <xf numFmtId="0" fontId="18" fillId="0" borderId="28" xfId="0" quotePrefix="1" applyFont="1" applyBorder="1" applyAlignment="1">
      <alignment wrapText="1"/>
    </xf>
  </cellXfs>
  <cellStyles count="8">
    <cellStyle name="Millares 2" xfId="1"/>
    <cellStyle name="Normal" xfId="0" builtinId="0"/>
    <cellStyle name="Normal 2" xfId="2"/>
    <cellStyle name="Normal 2 2" xfId="3"/>
    <cellStyle name="Normal 4" xfId="4"/>
    <cellStyle name="Normal 5" xfId="5"/>
    <cellStyle name="Normal 56" xfId="6"/>
    <cellStyle name="Porcentaje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cols>
    <col min="1" max="16384" width="11.42578125" style="208"/>
  </cols>
  <sheetData>
    <row r="2020" spans="1:1">
      <c r="A2020" s="7" t="s">
        <v>386</v>
      </c>
    </row>
  </sheetData>
  <sheetProtection algorithmName="SHA-512" hashValue="VR6hJ91FW7rpIb/G9dYL1dcA3ui+A9G5Xl5o1tSEB8Zfqr+LXQYH2ZmxDwMoKzJLCj3en/hPofK0CLIE5pYJCA==" saltValue="KiGRYpxMGxs/JEc559UXew==" spinCount="100000" sheet="1" objects="1" scenario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CC6600"/>
    <pageSetUpPr fitToPage="1"/>
  </sheetPr>
  <dimension ref="A1:C38"/>
  <sheetViews>
    <sheetView zoomScaleNormal="100" zoomScaleSheetLayoutView="100" workbookViewId="0">
      <pane ySplit="2" topLeftCell="A15" activePane="bottomLeft" state="frozen"/>
      <selection pane="bottomLeft" activeCell="A15" sqref="A15"/>
    </sheetView>
  </sheetViews>
  <sheetFormatPr baseColWidth="10" defaultColWidth="12.85546875" defaultRowHeight="11.25"/>
  <cols>
    <col min="1" max="1" width="14.7109375" style="2" customWidth="1"/>
    <col min="2" max="2" width="63.7109375" style="2" bestFit="1" customWidth="1"/>
    <col min="3" max="16384" width="12.85546875" style="2"/>
  </cols>
  <sheetData>
    <row r="1" spans="1:3" ht="35.1" customHeight="1">
      <c r="A1" s="353" t="s">
        <v>157</v>
      </c>
      <c r="B1" s="354"/>
      <c r="C1" s="1"/>
    </row>
    <row r="2" spans="1:3" ht="15" customHeight="1">
      <c r="A2" s="277" t="s">
        <v>155</v>
      </c>
      <c r="B2" s="278" t="s">
        <v>156</v>
      </c>
    </row>
    <row r="3" spans="1:3">
      <c r="A3" s="212"/>
      <c r="B3" s="216"/>
    </row>
    <row r="4" spans="1:3">
      <c r="A4" s="213"/>
      <c r="B4" s="217" t="s">
        <v>197</v>
      </c>
    </row>
    <row r="5" spans="1:3">
      <c r="A5" s="213"/>
      <c r="B5" s="217"/>
    </row>
    <row r="6" spans="1:3">
      <c r="A6" s="213"/>
      <c r="B6" s="239" t="s">
        <v>0</v>
      </c>
    </row>
    <row r="7" spans="1:3">
      <c r="A7" s="213" t="s">
        <v>1</v>
      </c>
      <c r="B7" s="218" t="s">
        <v>2</v>
      </c>
    </row>
    <row r="8" spans="1:3">
      <c r="A8" s="213" t="s">
        <v>3</v>
      </c>
      <c r="B8" s="218" t="s">
        <v>4</v>
      </c>
    </row>
    <row r="9" spans="1:3">
      <c r="A9" s="213" t="s">
        <v>5</v>
      </c>
      <c r="B9" s="218" t="s">
        <v>6</v>
      </c>
    </row>
    <row r="10" spans="1:3">
      <c r="A10" s="213" t="s">
        <v>319</v>
      </c>
      <c r="B10" s="218" t="s">
        <v>320</v>
      </c>
    </row>
    <row r="11" spans="1:3">
      <c r="A11" s="213" t="s">
        <v>7</v>
      </c>
      <c r="B11" s="218" t="s">
        <v>8</v>
      </c>
    </row>
    <row r="12" spans="1:3">
      <c r="A12" s="213" t="s">
        <v>9</v>
      </c>
      <c r="B12" s="218" t="s">
        <v>10</v>
      </c>
    </row>
    <row r="13" spans="1:3">
      <c r="A13" s="213" t="s">
        <v>11</v>
      </c>
      <c r="B13" s="218" t="s">
        <v>12</v>
      </c>
    </row>
    <row r="14" spans="1:3">
      <c r="A14" s="213" t="s">
        <v>13</v>
      </c>
      <c r="B14" s="218" t="s">
        <v>14</v>
      </c>
    </row>
    <row r="15" spans="1:3">
      <c r="A15" s="213" t="s">
        <v>15</v>
      </c>
      <c r="B15" s="218" t="s">
        <v>16</v>
      </c>
    </row>
    <row r="16" spans="1:3">
      <c r="A16" s="213" t="s">
        <v>17</v>
      </c>
      <c r="B16" s="218" t="s">
        <v>18</v>
      </c>
    </row>
    <row r="17" spans="1:2">
      <c r="A17" s="213" t="s">
        <v>19</v>
      </c>
      <c r="B17" s="218" t="s">
        <v>20</v>
      </c>
    </row>
    <row r="18" spans="1:2">
      <c r="A18" s="213" t="s">
        <v>21</v>
      </c>
      <c r="B18" s="218" t="s">
        <v>22</v>
      </c>
    </row>
    <row r="19" spans="1:2">
      <c r="A19" s="213" t="s">
        <v>23</v>
      </c>
      <c r="B19" s="218" t="s">
        <v>24</v>
      </c>
    </row>
    <row r="20" spans="1:2">
      <c r="A20" s="213" t="s">
        <v>25</v>
      </c>
      <c r="B20" s="218" t="s">
        <v>26</v>
      </c>
    </row>
    <row r="21" spans="1:2">
      <c r="A21" s="213" t="s">
        <v>27</v>
      </c>
      <c r="B21" s="218" t="s">
        <v>28</v>
      </c>
    </row>
    <row r="22" spans="1:2">
      <c r="A22" s="213" t="s">
        <v>285</v>
      </c>
      <c r="B22" s="218" t="s">
        <v>29</v>
      </c>
    </row>
    <row r="23" spans="1:2">
      <c r="A23" s="213" t="s">
        <v>286</v>
      </c>
      <c r="B23" s="218" t="s">
        <v>30</v>
      </c>
    </row>
    <row r="24" spans="1:2">
      <c r="A24" s="213" t="s">
        <v>287</v>
      </c>
      <c r="B24" s="218" t="s">
        <v>31</v>
      </c>
    </row>
    <row r="25" spans="1:2">
      <c r="A25" s="213" t="s">
        <v>32</v>
      </c>
      <c r="B25" s="218" t="s">
        <v>33</v>
      </c>
    </row>
    <row r="26" spans="1:2">
      <c r="A26" s="213" t="s">
        <v>34</v>
      </c>
      <c r="B26" s="218" t="s">
        <v>35</v>
      </c>
    </row>
    <row r="27" spans="1:2">
      <c r="A27" s="213" t="s">
        <v>36</v>
      </c>
      <c r="B27" s="218" t="s">
        <v>37</v>
      </c>
    </row>
    <row r="28" spans="1:2">
      <c r="A28" s="213" t="s">
        <v>38</v>
      </c>
      <c r="B28" s="218" t="s">
        <v>39</v>
      </c>
    </row>
    <row r="29" spans="1:2">
      <c r="A29" s="213" t="s">
        <v>261</v>
      </c>
      <c r="B29" s="218" t="s">
        <v>262</v>
      </c>
    </row>
    <row r="30" spans="1:2">
      <c r="A30" s="213"/>
      <c r="B30" s="218"/>
    </row>
    <row r="31" spans="1:2">
      <c r="A31" s="213"/>
      <c r="B31" s="239"/>
    </row>
    <row r="32" spans="1:2">
      <c r="A32" s="213" t="s">
        <v>213</v>
      </c>
      <c r="B32" s="218" t="s">
        <v>195</v>
      </c>
    </row>
    <row r="33" spans="1:2">
      <c r="A33" s="213" t="s">
        <v>214</v>
      </c>
      <c r="B33" s="218" t="s">
        <v>196</v>
      </c>
    </row>
    <row r="34" spans="1:2">
      <c r="A34" s="213"/>
      <c r="B34" s="218"/>
    </row>
    <row r="35" spans="1:2">
      <c r="A35" s="213"/>
      <c r="B35" s="217" t="s">
        <v>198</v>
      </c>
    </row>
    <row r="36" spans="1:2">
      <c r="A36" s="213" t="s">
        <v>210</v>
      </c>
      <c r="B36" s="218" t="s">
        <v>41</v>
      </c>
    </row>
    <row r="37" spans="1:2">
      <c r="A37" s="213"/>
      <c r="B37" s="218" t="s">
        <v>42</v>
      </c>
    </row>
    <row r="38" spans="1:2" ht="12" thickBot="1">
      <c r="A38" s="214"/>
      <c r="B38" s="215"/>
    </row>
  </sheetData>
  <sheetProtection algorithmName="SHA-512" hashValue="57ZNcwWhU4oGpwrQV2/u7VIJEQHd5AHZEGXlcXTuBYlztGcGf4kndt0hCpqRf4XsaHTk2sWU2yiNew46aVqDKg==" saltValue="iTG4hN3+S4mXaeZCf6rZBg==" spinCount="100000" sheet="1" objects="1" scenarios="1" autoFilter="0"/>
  <mergeCells count="1">
    <mergeCell ref="A1:B1"/>
  </mergeCells>
  <printOptions horizontalCentered="1"/>
  <pageMargins left="0.11811023622047245" right="0.11811023622047245" top="0.55118110236220474" bottom="0.35433070866141736" header="0.31496062992125984" footer="0.31496062992125984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42"/>
  <sheetViews>
    <sheetView topLeftCell="A13" zoomScaleNormal="100" zoomScaleSheetLayoutView="90" workbookViewId="0">
      <selection activeCell="C18" sqref="C18"/>
    </sheetView>
  </sheetViews>
  <sheetFormatPr baseColWidth="10" defaultRowHeight="11.25"/>
  <cols>
    <col min="1" max="1" width="20.7109375" style="19" customWidth="1"/>
    <col min="2" max="2" width="50.7109375" style="19" customWidth="1"/>
    <col min="3" max="3" width="17.7109375" style="21" customWidth="1"/>
    <col min="4" max="5" width="17.7109375" style="164" customWidth="1"/>
    <col min="6" max="6" width="14.7109375" style="19" customWidth="1"/>
    <col min="7" max="16384" width="11.42578125" style="19"/>
  </cols>
  <sheetData>
    <row r="1" spans="1:6" s="8" customFormat="1">
      <c r="A1" s="3" t="s">
        <v>43</v>
      </c>
      <c r="B1" s="3"/>
      <c r="C1" s="4"/>
      <c r="D1" s="5"/>
      <c r="E1" s="6"/>
      <c r="F1" s="7"/>
    </row>
    <row r="2" spans="1:6" s="8" customFormat="1">
      <c r="A2" s="3" t="s">
        <v>199</v>
      </c>
      <c r="B2" s="3"/>
      <c r="C2" s="4"/>
      <c r="D2" s="5"/>
      <c r="E2" s="6"/>
    </row>
    <row r="3" spans="1:6" s="8" customFormat="1">
      <c r="C3" s="9"/>
      <c r="D3" s="5"/>
      <c r="E3" s="6"/>
    </row>
    <row r="4" spans="1:6" s="8" customFormat="1">
      <c r="C4" s="9"/>
      <c r="D4" s="5"/>
      <c r="E4" s="6"/>
    </row>
    <row r="5" spans="1:6" s="8" customFormat="1" ht="11.25" customHeight="1">
      <c r="A5" s="10" t="s">
        <v>141</v>
      </c>
      <c r="B5" s="11"/>
      <c r="C5" s="9"/>
      <c r="D5" s="4"/>
      <c r="E5" s="12" t="s">
        <v>45</v>
      </c>
    </row>
    <row r="6" spans="1:6" s="8" customFormat="1">
      <c r="A6" s="13"/>
      <c r="B6" s="13"/>
      <c r="C6" s="14"/>
      <c r="D6" s="3"/>
      <c r="E6" s="4"/>
      <c r="F6" s="3"/>
    </row>
    <row r="7" spans="1:6" ht="15" customHeight="1">
      <c r="A7" s="15" t="s">
        <v>46</v>
      </c>
      <c r="B7" s="16" t="s">
        <v>47</v>
      </c>
      <c r="C7" s="17" t="s">
        <v>48</v>
      </c>
      <c r="D7" s="18" t="s">
        <v>49</v>
      </c>
      <c r="E7" s="17" t="s">
        <v>50</v>
      </c>
    </row>
    <row r="8" spans="1:6" ht="11.25" customHeight="1">
      <c r="A8" s="156"/>
      <c r="B8" s="156"/>
      <c r="C8" s="135"/>
      <c r="D8" s="144"/>
      <c r="E8" s="135"/>
    </row>
    <row r="9" spans="1:6" ht="11.25" customHeight="1">
      <c r="A9" s="156"/>
      <c r="B9" s="156"/>
      <c r="C9" s="135"/>
      <c r="D9" s="144"/>
      <c r="E9" s="135"/>
    </row>
    <row r="10" spans="1:6" ht="11.25" customHeight="1">
      <c r="A10" s="156"/>
      <c r="B10" s="156"/>
      <c r="C10" s="135"/>
      <c r="D10" s="144"/>
      <c r="E10" s="135"/>
    </row>
    <row r="11" spans="1:6" ht="11.25" customHeight="1">
      <c r="A11" s="156"/>
      <c r="B11" s="156"/>
      <c r="C11" s="135"/>
      <c r="D11" s="144"/>
      <c r="E11" s="135"/>
    </row>
    <row r="12" spans="1:6">
      <c r="A12" s="157"/>
      <c r="B12" s="157" t="s">
        <v>223</v>
      </c>
      <c r="C12" s="20">
        <f>SUM(C8:C11)</f>
        <v>0</v>
      </c>
      <c r="D12" s="143"/>
      <c r="E12" s="20"/>
    </row>
    <row r="13" spans="1:6">
      <c r="A13" s="158"/>
      <c r="B13" s="158"/>
      <c r="C13" s="159"/>
      <c r="D13" s="158"/>
      <c r="E13" s="159"/>
    </row>
    <row r="14" spans="1:6">
      <c r="A14" s="158"/>
      <c r="B14" s="158"/>
      <c r="C14" s="159"/>
      <c r="D14" s="158"/>
      <c r="E14" s="159"/>
    </row>
    <row r="15" spans="1:6" ht="11.25" customHeight="1">
      <c r="A15" s="10" t="s">
        <v>211</v>
      </c>
      <c r="B15" s="11"/>
      <c r="C15" s="22"/>
      <c r="D15" s="12" t="s">
        <v>45</v>
      </c>
    </row>
    <row r="16" spans="1:6">
      <c r="A16" s="8"/>
      <c r="B16" s="8"/>
      <c r="C16" s="9"/>
      <c r="D16" s="5"/>
      <c r="E16" s="6"/>
      <c r="F16" s="8"/>
    </row>
    <row r="17" spans="1:6" ht="15" customHeight="1">
      <c r="A17" s="15" t="s">
        <v>46</v>
      </c>
      <c r="B17" s="16" t="s">
        <v>47</v>
      </c>
      <c r="C17" s="17" t="s">
        <v>48</v>
      </c>
      <c r="D17" s="18" t="s">
        <v>49</v>
      </c>
      <c r="E17" s="24"/>
    </row>
    <row r="18" spans="1:6" ht="11.25" customHeight="1">
      <c r="A18" s="152"/>
      <c r="B18" s="160"/>
      <c r="C18" s="146"/>
      <c r="D18" s="135"/>
      <c r="E18" s="25"/>
    </row>
    <row r="19" spans="1:6" ht="11.25" customHeight="1">
      <c r="A19" s="152"/>
      <c r="B19" s="160"/>
      <c r="C19" s="146"/>
      <c r="D19" s="135"/>
      <c r="E19" s="25"/>
    </row>
    <row r="20" spans="1:6" ht="11.25" customHeight="1">
      <c r="A20" s="152"/>
      <c r="B20" s="160"/>
      <c r="C20" s="146"/>
      <c r="D20" s="135"/>
      <c r="E20" s="25"/>
    </row>
    <row r="21" spans="1:6" ht="11.25" customHeight="1">
      <c r="A21" s="152"/>
      <c r="B21" s="160"/>
      <c r="C21" s="146"/>
      <c r="D21" s="135"/>
      <c r="E21" s="25"/>
    </row>
    <row r="22" spans="1:6">
      <c r="A22" s="161"/>
      <c r="B22" s="161" t="s">
        <v>224</v>
      </c>
      <c r="C22" s="26">
        <f>SUM(C18:C21)</f>
        <v>0</v>
      </c>
      <c r="D22" s="145"/>
      <c r="E22" s="27"/>
    </row>
    <row r="23" spans="1:6">
      <c r="A23" s="155"/>
      <c r="B23" s="155"/>
      <c r="C23" s="162"/>
      <c r="D23" s="155"/>
      <c r="E23" s="162"/>
      <c r="F23" s="8"/>
    </row>
    <row r="24" spans="1:6">
      <c r="A24" s="155"/>
      <c r="B24" s="155"/>
      <c r="C24" s="162"/>
      <c r="D24" s="155"/>
      <c r="E24" s="162"/>
      <c r="F24" s="8"/>
    </row>
    <row r="25" spans="1:6" ht="11.25" customHeight="1">
      <c r="A25" s="10" t="s">
        <v>148</v>
      </c>
      <c r="B25" s="11"/>
      <c r="C25" s="22"/>
      <c r="D25" s="8"/>
      <c r="E25" s="12" t="s">
        <v>45</v>
      </c>
    </row>
    <row r="26" spans="1:6">
      <c r="A26" s="8"/>
      <c r="B26" s="8"/>
      <c r="C26" s="9"/>
      <c r="D26" s="8"/>
      <c r="E26" s="9"/>
      <c r="F26" s="8"/>
    </row>
    <row r="27" spans="1:6" ht="15" customHeight="1">
      <c r="A27" s="15" t="s">
        <v>46</v>
      </c>
      <c r="B27" s="16" t="s">
        <v>47</v>
      </c>
      <c r="C27" s="17" t="s">
        <v>48</v>
      </c>
      <c r="D27" s="18" t="s">
        <v>49</v>
      </c>
      <c r="E27" s="17" t="s">
        <v>50</v>
      </c>
      <c r="F27" s="28"/>
    </row>
    <row r="28" spans="1:6">
      <c r="A28" s="152"/>
      <c r="B28" s="160"/>
      <c r="C28" s="146"/>
      <c r="D28" s="146"/>
      <c r="E28" s="135"/>
      <c r="F28" s="25"/>
    </row>
    <row r="29" spans="1:6">
      <c r="A29" s="152"/>
      <c r="B29" s="160"/>
      <c r="C29" s="146"/>
      <c r="D29" s="146"/>
      <c r="E29" s="135"/>
      <c r="F29" s="25"/>
    </row>
    <row r="30" spans="1:6">
      <c r="A30" s="152"/>
      <c r="B30" s="160"/>
      <c r="C30" s="146"/>
      <c r="D30" s="146"/>
      <c r="E30" s="135"/>
      <c r="F30" s="25"/>
    </row>
    <row r="31" spans="1:6">
      <c r="A31" s="152"/>
      <c r="B31" s="160"/>
      <c r="C31" s="146"/>
      <c r="D31" s="146"/>
      <c r="E31" s="135"/>
      <c r="F31" s="25"/>
    </row>
    <row r="32" spans="1:6">
      <c r="A32" s="161"/>
      <c r="B32" s="161" t="s">
        <v>225</v>
      </c>
      <c r="C32" s="26">
        <f>SUM(C28:C31)</f>
        <v>0</v>
      </c>
      <c r="D32" s="147"/>
      <c r="E32" s="20"/>
      <c r="F32" s="27"/>
    </row>
    <row r="33" spans="1:6">
      <c r="A33" s="155"/>
      <c r="B33" s="155"/>
      <c r="C33" s="162"/>
      <c r="D33" s="155"/>
      <c r="E33" s="162"/>
      <c r="F33" s="8"/>
    </row>
    <row r="34" spans="1:6">
      <c r="A34" s="155"/>
      <c r="B34" s="155"/>
      <c r="C34" s="162"/>
      <c r="D34" s="155"/>
      <c r="E34" s="162"/>
      <c r="F34" s="8"/>
    </row>
    <row r="35" spans="1:6" ht="11.25" customHeight="1">
      <c r="A35" s="10" t="s">
        <v>149</v>
      </c>
      <c r="B35" s="11"/>
      <c r="C35" s="22"/>
      <c r="D35" s="8"/>
      <c r="E35" s="12" t="s">
        <v>45</v>
      </c>
    </row>
    <row r="36" spans="1:6">
      <c r="A36" s="8"/>
      <c r="B36" s="8"/>
      <c r="C36" s="9"/>
      <c r="D36" s="8"/>
      <c r="E36" s="9"/>
      <c r="F36" s="8"/>
    </row>
    <row r="37" spans="1:6" ht="15" customHeight="1">
      <c r="A37" s="15" t="s">
        <v>46</v>
      </c>
      <c r="B37" s="16" t="s">
        <v>47</v>
      </c>
      <c r="C37" s="17" t="s">
        <v>48</v>
      </c>
      <c r="D37" s="18" t="s">
        <v>49</v>
      </c>
      <c r="E37" s="17" t="s">
        <v>50</v>
      </c>
      <c r="F37" s="28"/>
    </row>
    <row r="38" spans="1:6">
      <c r="A38" s="156"/>
      <c r="B38" s="156"/>
      <c r="C38" s="135"/>
      <c r="D38" s="135"/>
      <c r="E38" s="135"/>
      <c r="F38" s="25"/>
    </row>
    <row r="39" spans="1:6">
      <c r="A39" s="156"/>
      <c r="B39" s="156"/>
      <c r="C39" s="135"/>
      <c r="D39" s="135"/>
      <c r="E39" s="135"/>
      <c r="F39" s="25"/>
    </row>
    <row r="40" spans="1:6">
      <c r="A40" s="156"/>
      <c r="B40" s="156"/>
      <c r="C40" s="135"/>
      <c r="D40" s="135"/>
      <c r="E40" s="135"/>
      <c r="F40" s="25"/>
    </row>
    <row r="41" spans="1:6">
      <c r="A41" s="156"/>
      <c r="B41" s="156"/>
      <c r="C41" s="135"/>
      <c r="D41" s="135"/>
      <c r="E41" s="135"/>
      <c r="F41" s="25"/>
    </row>
    <row r="42" spans="1:6">
      <c r="A42" s="163"/>
      <c r="B42" s="163" t="s">
        <v>226</v>
      </c>
      <c r="C42" s="30">
        <f>SUM(C38:C41)</f>
        <v>0</v>
      </c>
      <c r="D42" s="148"/>
      <c r="E42" s="31"/>
      <c r="F42" s="27"/>
    </row>
  </sheetData>
  <dataValidations count="5">
    <dataValidation allowBlank="1" showInputMessage="1" showErrorMessage="1" prompt="En los casos en que la inversión se localice en dos o mas tipos de instrumentos, se detallará cada una de ellas y el importe invertido." sqref="E37 E27 E7"/>
    <dataValidation allowBlank="1" showInputMessage="1" showErrorMessage="1" prompt="Especificar el tipo de instrumento de inversión: Bondes, Petrobonos, Cetes, Mesa de dinero, etc." sqref="D37 D27 D7 D17"/>
    <dataValidation allowBlank="1" showInputMessage="1" showErrorMessage="1" prompt="Corresponde al nombre o descripción de la cuenta de acuerdo al Plan de Cuentas emitido por el CONAC." sqref="B37 B27 B7 B17"/>
    <dataValidation allowBlank="1" showInputMessage="1" showErrorMessage="1" prompt="Corresponde al número de la cuenta de acuerdo al Plan de Cuentas emitido por el CONAC (DOF 23/12/2015)." sqref="A37 A27 A7 A17"/>
    <dataValidation allowBlank="1" showInputMessage="1" showErrorMessage="1" prompt="Saldo final de la Información Financiera Trimestral que se presenta (trimestral: 1er, 2do, 3ro. o 4to.)." sqref="C37 C27 C7 C17"/>
  </dataValidations>
  <pageMargins left="0.7" right="0.7" top="0.75" bottom="0.75" header="0.3" footer="0.3"/>
  <pageSetup scale="5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G20"/>
  <sheetViews>
    <sheetView zoomScaleNormal="100" zoomScaleSheetLayoutView="100" workbookViewId="0">
      <selection activeCell="C20" sqref="C20"/>
    </sheetView>
  </sheetViews>
  <sheetFormatPr baseColWidth="10" defaultRowHeight="11.25"/>
  <cols>
    <col min="1" max="1" width="20.7109375" style="8" customWidth="1"/>
    <col min="2" max="2" width="50.7109375" style="8" customWidth="1"/>
    <col min="3" max="7" width="17.7109375" style="9" customWidth="1"/>
    <col min="8" max="9" width="11.42578125" style="8" customWidth="1"/>
    <col min="10" max="16384" width="11.42578125" style="8"/>
  </cols>
  <sheetData>
    <row r="1" spans="1:7">
      <c r="A1" s="3" t="s">
        <v>43</v>
      </c>
      <c r="B1" s="3"/>
      <c r="G1" s="32"/>
    </row>
    <row r="2" spans="1:7">
      <c r="A2" s="3" t="s">
        <v>199</v>
      </c>
      <c r="B2" s="3"/>
      <c r="C2" s="21"/>
      <c r="D2" s="21"/>
    </row>
    <row r="3" spans="1:7">
      <c r="B3" s="3"/>
      <c r="C3" s="21"/>
      <c r="D3" s="21"/>
    </row>
    <row r="5" spans="1:7" s="35" customFormat="1" ht="11.25" customHeight="1">
      <c r="A5" s="33" t="s">
        <v>142</v>
      </c>
      <c r="B5" s="33"/>
      <c r="C5" s="34"/>
      <c r="D5" s="34"/>
      <c r="E5" s="9"/>
      <c r="F5" s="9"/>
      <c r="G5" s="259" t="s">
        <v>51</v>
      </c>
    </row>
    <row r="6" spans="1:7">
      <c r="A6" s="13"/>
      <c r="B6" s="13"/>
      <c r="C6" s="4"/>
      <c r="D6" s="4"/>
      <c r="E6" s="4"/>
      <c r="F6" s="4"/>
      <c r="G6" s="4"/>
    </row>
    <row r="7" spans="1:7" ht="15" customHeight="1">
      <c r="A7" s="15" t="s">
        <v>46</v>
      </c>
      <c r="B7" s="16" t="s">
        <v>47</v>
      </c>
      <c r="C7" s="17" t="s">
        <v>48</v>
      </c>
      <c r="D7" s="312">
        <v>2015</v>
      </c>
      <c r="E7" s="282" t="s">
        <v>207</v>
      </c>
      <c r="F7" s="282" t="s">
        <v>158</v>
      </c>
      <c r="G7" s="36" t="s">
        <v>52</v>
      </c>
    </row>
    <row r="8" spans="1:7">
      <c r="A8" s="152"/>
      <c r="B8" s="152"/>
      <c r="C8" s="165"/>
      <c r="D8" s="165"/>
      <c r="E8" s="165"/>
      <c r="F8" s="165"/>
      <c r="G8" s="165"/>
    </row>
    <row r="9" spans="1:7">
      <c r="A9" s="152"/>
      <c r="B9" s="152"/>
      <c r="C9" s="165"/>
      <c r="D9" s="165"/>
      <c r="E9" s="165"/>
      <c r="F9" s="165"/>
      <c r="G9" s="165"/>
    </row>
    <row r="10" spans="1:7">
      <c r="A10" s="152"/>
      <c r="B10" s="152"/>
      <c r="C10" s="165"/>
      <c r="D10" s="165"/>
      <c r="E10" s="165"/>
      <c r="F10" s="165"/>
      <c r="G10" s="165"/>
    </row>
    <row r="11" spans="1:7">
      <c r="A11" s="153"/>
      <c r="B11" s="153" t="s">
        <v>227</v>
      </c>
      <c r="C11" s="166">
        <f>SUM(C8:C10)</f>
        <v>0</v>
      </c>
      <c r="D11" s="166">
        <f>SUM(D8:D10)</f>
        <v>0</v>
      </c>
      <c r="E11" s="166">
        <f>SUM(E8:E10)</f>
        <v>0</v>
      </c>
      <c r="F11" s="166">
        <f>SUM(F8:F10)</f>
        <v>0</v>
      </c>
      <c r="G11" s="166">
        <f>SUM(G8:G10)</f>
        <v>0</v>
      </c>
    </row>
    <row r="12" spans="1:7">
      <c r="A12" s="155"/>
      <c r="B12" s="155"/>
      <c r="C12" s="162"/>
      <c r="D12" s="162"/>
      <c r="E12" s="162"/>
      <c r="F12" s="162"/>
      <c r="G12" s="162"/>
    </row>
    <row r="13" spans="1:7">
      <c r="A13" s="155"/>
      <c r="B13" s="155"/>
      <c r="C13" s="162"/>
      <c r="D13" s="162"/>
      <c r="E13" s="162"/>
      <c r="F13" s="162"/>
      <c r="G13" s="162"/>
    </row>
    <row r="14" spans="1:7" s="35" customFormat="1" ht="11.25" customHeight="1">
      <c r="A14" s="33" t="s">
        <v>150</v>
      </c>
      <c r="B14" s="33"/>
      <c r="C14" s="34"/>
      <c r="D14" s="34"/>
      <c r="E14" s="9"/>
      <c r="F14" s="9"/>
      <c r="G14" s="259" t="s">
        <v>51</v>
      </c>
    </row>
    <row r="15" spans="1:7">
      <c r="A15" s="13"/>
      <c r="B15" s="13"/>
      <c r="C15" s="4"/>
      <c r="D15" s="4"/>
      <c r="E15" s="4"/>
      <c r="F15" s="4"/>
      <c r="G15" s="4"/>
    </row>
    <row r="16" spans="1:7" ht="15" customHeight="1">
      <c r="A16" s="15" t="s">
        <v>46</v>
      </c>
      <c r="B16" s="16" t="s">
        <v>47</v>
      </c>
      <c r="C16" s="17" t="s">
        <v>48</v>
      </c>
      <c r="D16" s="312">
        <v>2015</v>
      </c>
      <c r="E16" s="282" t="s">
        <v>207</v>
      </c>
      <c r="F16" s="282" t="s">
        <v>158</v>
      </c>
      <c r="G16" s="36" t="s">
        <v>52</v>
      </c>
    </row>
    <row r="17" spans="1:7">
      <c r="A17" s="365" t="s">
        <v>392</v>
      </c>
      <c r="B17" s="152" t="s">
        <v>393</v>
      </c>
      <c r="C17" s="165">
        <v>4566</v>
      </c>
      <c r="D17" s="165">
        <v>3512</v>
      </c>
      <c r="E17" s="165">
        <v>3573</v>
      </c>
      <c r="F17" s="165">
        <v>0</v>
      </c>
      <c r="G17" s="165">
        <v>0</v>
      </c>
    </row>
    <row r="18" spans="1:7" s="254" customFormat="1">
      <c r="A18" s="152"/>
      <c r="B18" s="152"/>
      <c r="C18" s="165"/>
      <c r="D18" s="165"/>
      <c r="E18" s="165"/>
      <c r="F18" s="165"/>
      <c r="G18" s="165"/>
    </row>
    <row r="19" spans="1:7">
      <c r="A19" s="152"/>
      <c r="B19" s="152"/>
      <c r="C19" s="165"/>
      <c r="D19" s="165"/>
      <c r="E19" s="165"/>
      <c r="F19" s="165"/>
      <c r="G19" s="165"/>
    </row>
    <row r="20" spans="1:7">
      <c r="A20" s="153"/>
      <c r="B20" s="153" t="s">
        <v>228</v>
      </c>
      <c r="C20" s="166">
        <f>SUM(C17:C19)</f>
        <v>4566</v>
      </c>
      <c r="D20" s="166">
        <f>SUM(D17:D19)</f>
        <v>3512</v>
      </c>
      <c r="E20" s="166">
        <f>SUM(E17:E19)</f>
        <v>3573</v>
      </c>
      <c r="F20" s="166">
        <f>SUM(F17:F19)</f>
        <v>0</v>
      </c>
      <c r="G20" s="166">
        <f>SUM(G17:G19)</f>
        <v>0</v>
      </c>
    </row>
  </sheetData>
  <dataValidations count="7">
    <dataValidation allowBlank="1" showInputMessage="1" showErrorMessage="1" prompt="Saldo final al 31 de diciembre de 2012." sqref="G16 G7"/>
    <dataValidation allowBlank="1" showInputMessage="1" showErrorMessage="1" prompt="Corresponde al nombre o descripción de la cuenta de acuerdo al Plan de Cuentas emitido por el CONAC." sqref="B16 B7"/>
    <dataValidation allowBlank="1" showInputMessage="1" showErrorMessage="1" prompt="Saldo final al 31 de diciembre de 2013." sqref="F16 F7"/>
    <dataValidation allowBlank="1" showInputMessage="1" showErrorMessage="1" prompt="Saldo final al 31 de diciembre de 2014." sqref="E16 E7"/>
    <dataValidation allowBlank="1" showInputMessage="1" showErrorMessage="1" prompt="Saldo final al 31 de diciembre de 2015." sqref="D16 D7"/>
    <dataValidation allowBlank="1" showInputMessage="1" showErrorMessage="1" prompt="Corresponde al número de la cuenta de acuerdo al Plan de Cuentas emitido por el CONAC (DOF 23/12/2015)." sqref="A16 A7"/>
    <dataValidation allowBlank="1" showInputMessage="1" showErrorMessage="1" prompt="Saldo final de la Información Financiera Trimestral que se presenta (trimestral: 1er, 2do, 3ro. o 4to.)." sqref="C16 C7"/>
  </dataValidations>
  <pageMargins left="0.7" right="0.7" top="0.75" bottom="0.75" header="0.3" footer="0.3"/>
  <pageSetup scale="72" orientation="portrait" r:id="rId1"/>
  <ignoredErrors>
    <ignoredError sqref="E16:G16 G7 E7:F7" numberStoredAsText="1"/>
    <ignoredError sqref="D12:D16 D18:D19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80"/>
  <sheetViews>
    <sheetView topLeftCell="A40" zoomScaleNormal="100" zoomScaleSheetLayoutView="100" workbookViewId="0">
      <selection activeCell="A40" sqref="A40"/>
    </sheetView>
  </sheetViews>
  <sheetFormatPr baseColWidth="10" defaultRowHeight="11.25"/>
  <cols>
    <col min="1" max="1" width="20.7109375" style="8" customWidth="1"/>
    <col min="2" max="2" width="50.7109375" style="8" customWidth="1"/>
    <col min="3" max="7" width="17.7109375" style="9" customWidth="1"/>
    <col min="8" max="9" width="18.7109375" style="8" customWidth="1"/>
    <col min="10" max="10" width="11.42578125" style="8" customWidth="1"/>
    <col min="11" max="16384" width="11.42578125" style="8"/>
  </cols>
  <sheetData>
    <row r="1" spans="1:10">
      <c r="A1" s="3" t="s">
        <v>43</v>
      </c>
      <c r="B1" s="3"/>
      <c r="I1" s="7"/>
    </row>
    <row r="2" spans="1:10">
      <c r="A2" s="3" t="s">
        <v>199</v>
      </c>
      <c r="B2" s="3"/>
    </row>
    <row r="3" spans="1:10">
      <c r="J3" s="19"/>
    </row>
    <row r="4" spans="1:10">
      <c r="J4" s="19"/>
    </row>
    <row r="5" spans="1:10" ht="11.25" customHeight="1">
      <c r="A5" s="10" t="s">
        <v>143</v>
      </c>
      <c r="B5" s="11"/>
      <c r="E5" s="37"/>
      <c r="F5" s="37"/>
      <c r="I5" s="53" t="s">
        <v>53</v>
      </c>
    </row>
    <row r="6" spans="1:10">
      <c r="A6" s="38"/>
      <c r="B6" s="38"/>
      <c r="C6" s="37"/>
      <c r="D6" s="37"/>
      <c r="E6" s="37"/>
      <c r="F6" s="37"/>
    </row>
    <row r="7" spans="1:10" ht="15" customHeight="1">
      <c r="A7" s="15" t="s">
        <v>46</v>
      </c>
      <c r="B7" s="16" t="s">
        <v>47</v>
      </c>
      <c r="C7" s="39" t="s">
        <v>54</v>
      </c>
      <c r="D7" s="39" t="s">
        <v>55</v>
      </c>
      <c r="E7" s="39" t="s">
        <v>56</v>
      </c>
      <c r="F7" s="39" t="s">
        <v>57</v>
      </c>
      <c r="G7" s="40" t="s">
        <v>58</v>
      </c>
      <c r="H7" s="16" t="s">
        <v>59</v>
      </c>
      <c r="I7" s="16" t="s">
        <v>60</v>
      </c>
    </row>
    <row r="8" spans="1:10">
      <c r="A8" s="366" t="s">
        <v>394</v>
      </c>
      <c r="B8" s="167" t="s">
        <v>395</v>
      </c>
      <c r="C8" s="135">
        <v>453</v>
      </c>
      <c r="D8" s="136">
        <v>453</v>
      </c>
      <c r="E8" s="136"/>
      <c r="F8" s="136"/>
      <c r="G8" s="137"/>
      <c r="H8" s="141"/>
      <c r="I8" s="142"/>
    </row>
    <row r="9" spans="1:10">
      <c r="A9" s="366" t="s">
        <v>396</v>
      </c>
      <c r="B9" s="167" t="s">
        <v>397</v>
      </c>
      <c r="C9" s="135">
        <v>46090</v>
      </c>
      <c r="D9" s="136">
        <v>46090</v>
      </c>
      <c r="E9" s="136"/>
      <c r="F9" s="136"/>
      <c r="G9" s="137"/>
      <c r="H9" s="141"/>
      <c r="I9" s="142"/>
    </row>
    <row r="10" spans="1:10">
      <c r="A10" s="366" t="s">
        <v>398</v>
      </c>
      <c r="B10" s="167" t="s">
        <v>399</v>
      </c>
      <c r="C10" s="138">
        <v>2318</v>
      </c>
      <c r="D10" s="136">
        <v>2318</v>
      </c>
      <c r="E10" s="136"/>
      <c r="F10" s="136"/>
      <c r="G10" s="137"/>
      <c r="H10" s="141"/>
      <c r="I10" s="142"/>
    </row>
    <row r="11" spans="1:10">
      <c r="A11" s="366" t="s">
        <v>400</v>
      </c>
      <c r="B11" s="167" t="s">
        <v>401</v>
      </c>
      <c r="C11" s="138">
        <v>0.6</v>
      </c>
      <c r="D11" s="136">
        <v>0.6</v>
      </c>
      <c r="E11" s="136"/>
      <c r="F11" s="136"/>
      <c r="G11" s="137"/>
      <c r="H11" s="141"/>
      <c r="I11" s="142"/>
    </row>
    <row r="12" spans="1:10" s="281" customFormat="1">
      <c r="A12" s="366" t="s">
        <v>402</v>
      </c>
      <c r="B12" s="160" t="s">
        <v>403</v>
      </c>
      <c r="C12" s="367">
        <v>12297</v>
      </c>
      <c r="D12" s="368">
        <v>12297</v>
      </c>
      <c r="E12" s="368"/>
      <c r="F12" s="368"/>
      <c r="G12" s="368"/>
      <c r="H12" s="141"/>
      <c r="I12" s="142"/>
    </row>
    <row r="13" spans="1:10" s="281" customFormat="1">
      <c r="A13" s="366" t="s">
        <v>404</v>
      </c>
      <c r="B13" s="160" t="s">
        <v>405</v>
      </c>
      <c r="C13" s="367">
        <v>55800</v>
      </c>
      <c r="D13" s="368">
        <v>55800</v>
      </c>
      <c r="E13" s="368"/>
      <c r="F13" s="368"/>
      <c r="G13" s="368"/>
      <c r="H13" s="141"/>
      <c r="I13" s="142"/>
    </row>
    <row r="14" spans="1:10">
      <c r="A14" s="153"/>
      <c r="B14" s="153" t="s">
        <v>229</v>
      </c>
      <c r="C14" s="166">
        <f>SUM(C8:C13)</f>
        <v>116958.6</v>
      </c>
      <c r="D14" s="166">
        <f>SUM(D8:D13)</f>
        <v>116958.6</v>
      </c>
      <c r="E14" s="166">
        <f>SUM(E8:E13)</f>
        <v>0</v>
      </c>
      <c r="F14" s="166">
        <f>SUM(F8:F13)</f>
        <v>0</v>
      </c>
      <c r="G14" s="166">
        <f>SUM(G8:G13)</f>
        <v>0</v>
      </c>
      <c r="H14" s="143"/>
      <c r="I14" s="143"/>
    </row>
    <row r="15" spans="1:10">
      <c r="A15" s="155"/>
      <c r="B15" s="155"/>
      <c r="C15" s="162"/>
      <c r="D15" s="162"/>
      <c r="E15" s="162"/>
      <c r="F15" s="162"/>
      <c r="G15" s="162"/>
      <c r="H15" s="155"/>
      <c r="I15" s="155"/>
    </row>
    <row r="16" spans="1:10">
      <c r="A16" s="155"/>
      <c r="B16" s="155"/>
      <c r="C16" s="162"/>
      <c r="D16" s="162"/>
      <c r="E16" s="162"/>
      <c r="F16" s="162"/>
      <c r="G16" s="162"/>
      <c r="H16" s="155"/>
      <c r="I16" s="155"/>
    </row>
    <row r="17" spans="1:9" ht="11.25" customHeight="1">
      <c r="A17" s="10" t="s">
        <v>151</v>
      </c>
      <c r="B17" s="11"/>
      <c r="E17" s="37"/>
      <c r="F17" s="37"/>
      <c r="I17" s="53" t="s">
        <v>53</v>
      </c>
    </row>
    <row r="18" spans="1:9">
      <c r="A18" s="38"/>
      <c r="B18" s="38"/>
      <c r="C18" s="37"/>
      <c r="D18" s="37"/>
      <c r="E18" s="37"/>
      <c r="F18" s="37"/>
    </row>
    <row r="19" spans="1:9" ht="15" customHeight="1">
      <c r="A19" s="15" t="s">
        <v>46</v>
      </c>
      <c r="B19" s="16" t="s">
        <v>47</v>
      </c>
      <c r="C19" s="39" t="s">
        <v>54</v>
      </c>
      <c r="D19" s="39" t="s">
        <v>55</v>
      </c>
      <c r="E19" s="39" t="s">
        <v>56</v>
      </c>
      <c r="F19" s="39" t="s">
        <v>57</v>
      </c>
      <c r="G19" s="40" t="s">
        <v>58</v>
      </c>
      <c r="H19" s="16" t="s">
        <v>59</v>
      </c>
      <c r="I19" s="16" t="s">
        <v>60</v>
      </c>
    </row>
    <row r="20" spans="1:9">
      <c r="A20" s="156"/>
      <c r="B20" s="156"/>
      <c r="C20" s="135"/>
      <c r="D20" s="139"/>
      <c r="E20" s="139"/>
      <c r="F20" s="139"/>
      <c r="G20" s="139"/>
      <c r="H20" s="141"/>
      <c r="I20" s="141"/>
    </row>
    <row r="21" spans="1:9">
      <c r="A21" s="156"/>
      <c r="B21" s="156"/>
      <c r="C21" s="135"/>
      <c r="D21" s="139"/>
      <c r="E21" s="139"/>
      <c r="F21" s="139"/>
      <c r="G21" s="139"/>
      <c r="H21" s="141"/>
      <c r="I21" s="141"/>
    </row>
    <row r="22" spans="1:9">
      <c r="A22" s="156"/>
      <c r="B22" s="156"/>
      <c r="C22" s="135"/>
      <c r="D22" s="139"/>
      <c r="E22" s="139"/>
      <c r="F22" s="139"/>
      <c r="G22" s="139"/>
      <c r="H22" s="141"/>
      <c r="I22" s="141"/>
    </row>
    <row r="23" spans="1:9">
      <c r="A23" s="156"/>
      <c r="B23" s="156"/>
      <c r="C23" s="135"/>
      <c r="D23" s="139"/>
      <c r="E23" s="139"/>
      <c r="F23" s="139"/>
      <c r="G23" s="139"/>
      <c r="H23" s="141"/>
      <c r="I23" s="141"/>
    </row>
    <row r="24" spans="1:9">
      <c r="A24" s="168"/>
      <c r="B24" s="168" t="s">
        <v>230</v>
      </c>
      <c r="C24" s="143">
        <f>SUM(C20:C23)</f>
        <v>0</v>
      </c>
      <c r="D24" s="143">
        <f>SUM(D20:D23)</f>
        <v>0</v>
      </c>
      <c r="E24" s="143">
        <f>SUM(E20:E23)</f>
        <v>0</v>
      </c>
      <c r="F24" s="143">
        <f>SUM(F20:F23)</f>
        <v>0</v>
      </c>
      <c r="G24" s="143">
        <f>SUM(G20:G23)</f>
        <v>0</v>
      </c>
      <c r="H24" s="143"/>
      <c r="I24" s="143"/>
    </row>
    <row r="26" spans="1:9" s="281" customFormat="1">
      <c r="C26" s="9"/>
      <c r="D26" s="9"/>
      <c r="E26" s="9"/>
      <c r="F26" s="9"/>
      <c r="G26" s="9"/>
    </row>
    <row r="27" spans="1:9" s="281" customFormat="1">
      <c r="A27" s="10" t="s">
        <v>263</v>
      </c>
      <c r="B27" s="11"/>
      <c r="C27" s="9"/>
      <c r="D27" s="9"/>
      <c r="E27" s="37"/>
      <c r="F27" s="37"/>
      <c r="G27" s="9"/>
      <c r="I27" s="53" t="s">
        <v>53</v>
      </c>
    </row>
    <row r="28" spans="1:9" s="281" customFormat="1">
      <c r="A28" s="38"/>
      <c r="B28" s="38"/>
      <c r="C28" s="37"/>
      <c r="D28" s="37"/>
      <c r="E28" s="37"/>
      <c r="F28" s="37"/>
      <c r="G28" s="9"/>
    </row>
    <row r="29" spans="1:9" s="281" customFormat="1">
      <c r="A29" s="15" t="s">
        <v>46</v>
      </c>
      <c r="B29" s="16" t="s">
        <v>47</v>
      </c>
      <c r="C29" s="39" t="s">
        <v>54</v>
      </c>
      <c r="D29" s="39" t="s">
        <v>55</v>
      </c>
      <c r="E29" s="39" t="s">
        <v>56</v>
      </c>
      <c r="F29" s="39" t="s">
        <v>57</v>
      </c>
      <c r="G29" s="40" t="s">
        <v>58</v>
      </c>
      <c r="H29" s="16" t="s">
        <v>59</v>
      </c>
      <c r="I29" s="16" t="s">
        <v>60</v>
      </c>
    </row>
    <row r="30" spans="1:9" s="281" customFormat="1">
      <c r="A30" s="156"/>
      <c r="B30" s="156"/>
      <c r="C30" s="135"/>
      <c r="D30" s="139"/>
      <c r="E30" s="139"/>
      <c r="F30" s="139"/>
      <c r="G30" s="139"/>
      <c r="H30" s="141"/>
      <c r="I30" s="141"/>
    </row>
    <row r="31" spans="1:9" s="281" customFormat="1">
      <c r="A31" s="156"/>
      <c r="B31" s="156"/>
      <c r="C31" s="135"/>
      <c r="D31" s="139"/>
      <c r="E31" s="139"/>
      <c r="F31" s="139"/>
      <c r="G31" s="139"/>
      <c r="H31" s="141"/>
      <c r="I31" s="141"/>
    </row>
    <row r="32" spans="1:9" s="281" customFormat="1">
      <c r="A32" s="156"/>
      <c r="B32" s="156"/>
      <c r="C32" s="135"/>
      <c r="D32" s="139"/>
      <c r="E32" s="139"/>
      <c r="F32" s="139"/>
      <c r="G32" s="139"/>
      <c r="H32" s="141"/>
      <c r="I32" s="141"/>
    </row>
    <row r="33" spans="1:9" s="281" customFormat="1">
      <c r="A33" s="156"/>
      <c r="B33" s="156"/>
      <c r="C33" s="135"/>
      <c r="D33" s="139"/>
      <c r="E33" s="139"/>
      <c r="F33" s="139"/>
      <c r="G33" s="139"/>
      <c r="H33" s="141"/>
      <c r="I33" s="141"/>
    </row>
    <row r="34" spans="1:9" s="281" customFormat="1">
      <c r="A34" s="168"/>
      <c r="B34" s="168" t="s">
        <v>264</v>
      </c>
      <c r="C34" s="143">
        <f>SUM(C30:C33)</f>
        <v>0</v>
      </c>
      <c r="D34" s="143">
        <f>SUM(D30:D33)</f>
        <v>0</v>
      </c>
      <c r="E34" s="143">
        <f>SUM(E30:E33)</f>
        <v>0</v>
      </c>
      <c r="F34" s="143">
        <f>SUM(F30:F33)</f>
        <v>0</v>
      </c>
      <c r="G34" s="143">
        <f>SUM(G30:G33)</f>
        <v>0</v>
      </c>
      <c r="H34" s="143"/>
      <c r="I34" s="143"/>
    </row>
    <row r="35" spans="1:9" s="281" customFormat="1">
      <c r="C35" s="9"/>
      <c r="D35" s="9"/>
      <c r="E35" s="9"/>
      <c r="F35" s="9"/>
      <c r="G35" s="9"/>
    </row>
    <row r="36" spans="1:9" s="281" customFormat="1">
      <c r="C36" s="9"/>
      <c r="D36" s="9"/>
      <c r="E36" s="9"/>
      <c r="F36" s="9"/>
      <c r="G36" s="9"/>
    </row>
    <row r="37" spans="1:9" s="281" customFormat="1">
      <c r="A37" s="10" t="s">
        <v>265</v>
      </c>
      <c r="B37" s="11"/>
      <c r="C37" s="9"/>
      <c r="D37" s="9"/>
      <c r="E37" s="37"/>
      <c r="F37" s="37"/>
      <c r="G37" s="9"/>
      <c r="I37" s="53" t="s">
        <v>53</v>
      </c>
    </row>
    <row r="38" spans="1:9" s="281" customFormat="1">
      <c r="A38" s="38"/>
      <c r="B38" s="38"/>
      <c r="C38" s="37"/>
      <c r="D38" s="37"/>
      <c r="E38" s="37"/>
      <c r="F38" s="37"/>
      <c r="G38" s="9"/>
    </row>
    <row r="39" spans="1:9" s="281" customFormat="1">
      <c r="A39" s="15" t="s">
        <v>46</v>
      </c>
      <c r="B39" s="16" t="s">
        <v>47</v>
      </c>
      <c r="C39" s="39" t="s">
        <v>54</v>
      </c>
      <c r="D39" s="39" t="s">
        <v>55</v>
      </c>
      <c r="E39" s="39" t="s">
        <v>56</v>
      </c>
      <c r="F39" s="39" t="s">
        <v>57</v>
      </c>
      <c r="G39" s="40" t="s">
        <v>58</v>
      </c>
      <c r="H39" s="16" t="s">
        <v>59</v>
      </c>
      <c r="I39" s="16" t="s">
        <v>60</v>
      </c>
    </row>
    <row r="40" spans="1:9" s="281" customFormat="1">
      <c r="A40" s="156"/>
      <c r="B40" s="156"/>
      <c r="C40" s="135"/>
      <c r="D40" s="139"/>
      <c r="E40" s="139"/>
      <c r="F40" s="139"/>
      <c r="G40" s="139"/>
      <c r="H40" s="141"/>
      <c r="I40" s="141"/>
    </row>
    <row r="41" spans="1:9" s="281" customFormat="1">
      <c r="A41" s="156"/>
      <c r="B41" s="156"/>
      <c r="C41" s="135"/>
      <c r="D41" s="139"/>
      <c r="E41" s="139"/>
      <c r="F41" s="139"/>
      <c r="G41" s="139"/>
      <c r="H41" s="141"/>
      <c r="I41" s="141"/>
    </row>
    <row r="42" spans="1:9" s="281" customFormat="1">
      <c r="A42" s="156"/>
      <c r="B42" s="156"/>
      <c r="C42" s="135"/>
      <c r="D42" s="139"/>
      <c r="E42" s="139"/>
      <c r="F42" s="139"/>
      <c r="G42" s="139"/>
      <c r="H42" s="141"/>
      <c r="I42" s="141"/>
    </row>
    <row r="43" spans="1:9" s="281" customFormat="1">
      <c r="A43" s="156"/>
      <c r="B43" s="156"/>
      <c r="C43" s="135"/>
      <c r="D43" s="139"/>
      <c r="E43" s="139"/>
      <c r="F43" s="139"/>
      <c r="G43" s="139"/>
      <c r="H43" s="141"/>
      <c r="I43" s="141"/>
    </row>
    <row r="44" spans="1:9" s="281" customFormat="1">
      <c r="A44" s="168"/>
      <c r="B44" s="168" t="s">
        <v>266</v>
      </c>
      <c r="C44" s="143">
        <f>SUM(C40:C43)</f>
        <v>0</v>
      </c>
      <c r="D44" s="143">
        <f>SUM(D40:D43)</f>
        <v>0</v>
      </c>
      <c r="E44" s="143">
        <f>SUM(E40:E43)</f>
        <v>0</v>
      </c>
      <c r="F44" s="143">
        <f>SUM(F40:F43)</f>
        <v>0</v>
      </c>
      <c r="G44" s="143">
        <f>SUM(G40:G43)</f>
        <v>0</v>
      </c>
      <c r="H44" s="143"/>
      <c r="I44" s="143"/>
    </row>
    <row r="45" spans="1:9" s="281" customFormat="1">
      <c r="C45" s="9"/>
      <c r="D45" s="9"/>
      <c r="E45" s="9"/>
      <c r="F45" s="9"/>
      <c r="G45" s="9"/>
    </row>
    <row r="46" spans="1:9" s="281" customFormat="1">
      <c r="C46" s="9"/>
      <c r="D46" s="9"/>
      <c r="E46" s="9"/>
      <c r="F46" s="9"/>
      <c r="G46" s="9"/>
    </row>
    <row r="47" spans="1:9" s="281" customFormat="1">
      <c r="A47" s="10" t="s">
        <v>267</v>
      </c>
      <c r="B47" s="11"/>
      <c r="C47" s="37"/>
      <c r="D47" s="37"/>
      <c r="E47" s="37"/>
      <c r="F47" s="37"/>
      <c r="G47" s="9"/>
    </row>
    <row r="48" spans="1:9" s="281" customFormat="1">
      <c r="A48" s="38"/>
      <c r="B48" s="38"/>
      <c r="C48" s="37"/>
      <c r="D48" s="37"/>
      <c r="E48" s="37"/>
      <c r="F48" s="37"/>
      <c r="G48" s="9"/>
    </row>
    <row r="49" spans="1:11" s="254" customFormat="1">
      <c r="A49" s="15" t="s">
        <v>46</v>
      </c>
      <c r="B49" s="16" t="s">
        <v>47</v>
      </c>
      <c r="C49" s="39" t="s">
        <v>54</v>
      </c>
      <c r="D49" s="39" t="s">
        <v>55</v>
      </c>
      <c r="E49" s="39" t="s">
        <v>56</v>
      </c>
      <c r="F49" s="39" t="s">
        <v>57</v>
      </c>
      <c r="G49" s="40" t="s">
        <v>58</v>
      </c>
      <c r="H49" s="16" t="s">
        <v>59</v>
      </c>
      <c r="I49" s="16" t="s">
        <v>60</v>
      </c>
    </row>
    <row r="50" spans="1:11" s="254" customFormat="1">
      <c r="A50" s="156"/>
      <c r="B50" s="156"/>
      <c r="C50" s="135"/>
      <c r="D50" s="139"/>
      <c r="E50" s="139"/>
      <c r="F50" s="139"/>
      <c r="G50" s="139"/>
      <c r="H50" s="141"/>
      <c r="I50" s="141"/>
    </row>
    <row r="51" spans="1:11" s="281" customFormat="1">
      <c r="A51" s="156"/>
      <c r="B51" s="156"/>
      <c r="C51" s="135"/>
      <c r="D51" s="139"/>
      <c r="E51" s="139"/>
      <c r="F51" s="139"/>
      <c r="G51" s="139"/>
      <c r="H51" s="141"/>
      <c r="I51" s="141"/>
    </row>
    <row r="52" spans="1:11" s="281" customFormat="1">
      <c r="A52" s="156"/>
      <c r="B52" s="156"/>
      <c r="C52" s="135"/>
      <c r="D52" s="139"/>
      <c r="E52" s="139"/>
      <c r="F52" s="139"/>
      <c r="G52" s="139"/>
      <c r="H52" s="141"/>
      <c r="I52" s="141"/>
    </row>
    <row r="53" spans="1:11" s="281" customFormat="1">
      <c r="A53" s="156"/>
      <c r="B53" s="156"/>
      <c r="C53" s="135"/>
      <c r="D53" s="139"/>
      <c r="E53" s="139"/>
      <c r="F53" s="139"/>
      <c r="G53" s="139"/>
      <c r="H53" s="141"/>
      <c r="I53" s="141"/>
    </row>
    <row r="54" spans="1:11" s="254" customFormat="1">
      <c r="A54" s="168"/>
      <c r="B54" s="168" t="s">
        <v>387</v>
      </c>
      <c r="C54" s="143">
        <f>SUM(C50:C53)</f>
        <v>0</v>
      </c>
      <c r="D54" s="143">
        <f>SUM(D50:D53)</f>
        <v>0</v>
      </c>
      <c r="E54" s="143">
        <f>SUM(E50:E53)</f>
        <v>0</v>
      </c>
      <c r="F54" s="143">
        <f>SUM(F50:F53)</f>
        <v>0</v>
      </c>
      <c r="G54" s="143">
        <f>SUM(G50:G53)</f>
        <v>0</v>
      </c>
      <c r="H54" s="143"/>
      <c r="I54" s="143"/>
    </row>
    <row r="55" spans="1:11" s="254" customFormat="1">
      <c r="C55" s="9"/>
      <c r="D55" s="9"/>
      <c r="E55" s="9"/>
      <c r="F55" s="9"/>
      <c r="G55" s="9"/>
    </row>
    <row r="56" spans="1:11" s="254" customFormat="1">
      <c r="C56" s="9"/>
      <c r="D56" s="9"/>
      <c r="E56" s="9"/>
      <c r="F56" s="9"/>
      <c r="G56" s="9"/>
    </row>
    <row r="57" spans="1:11" s="254" customFormat="1">
      <c r="A57" s="10" t="s">
        <v>268</v>
      </c>
      <c r="B57" s="11"/>
      <c r="C57" s="283"/>
      <c r="D57" s="9"/>
      <c r="E57" s="37"/>
      <c r="F57" s="37"/>
      <c r="G57" s="9"/>
      <c r="I57" s="53" t="s">
        <v>53</v>
      </c>
    </row>
    <row r="58" spans="1:11" s="254" customFormat="1">
      <c r="A58" s="38"/>
      <c r="B58" s="38"/>
      <c r="C58" s="37"/>
      <c r="D58" s="37"/>
      <c r="E58" s="37"/>
      <c r="F58" s="37"/>
      <c r="G58" s="9"/>
    </row>
    <row r="59" spans="1:11" s="254" customFormat="1">
      <c r="A59" s="15" t="s">
        <v>46</v>
      </c>
      <c r="B59" s="16" t="s">
        <v>47</v>
      </c>
      <c r="C59" s="39" t="s">
        <v>54</v>
      </c>
      <c r="D59" s="39" t="s">
        <v>55</v>
      </c>
      <c r="E59" s="39" t="s">
        <v>56</v>
      </c>
      <c r="F59" s="39" t="s">
        <v>57</v>
      </c>
      <c r="G59" s="40" t="s">
        <v>58</v>
      </c>
      <c r="H59" s="16" t="s">
        <v>59</v>
      </c>
      <c r="I59" s="16" t="s">
        <v>60</v>
      </c>
    </row>
    <row r="60" spans="1:11" s="254" customFormat="1">
      <c r="A60" s="156"/>
      <c r="B60" s="156"/>
      <c r="C60" s="135"/>
      <c r="D60" s="139"/>
      <c r="E60" s="139"/>
      <c r="F60" s="139"/>
      <c r="G60" s="139"/>
      <c r="H60" s="141"/>
      <c r="I60" s="141"/>
    </row>
    <row r="61" spans="1:11" s="254" customFormat="1">
      <c r="A61" s="156"/>
      <c r="B61" s="156"/>
      <c r="C61" s="135"/>
      <c r="D61" s="139"/>
      <c r="E61" s="139"/>
      <c r="F61" s="139"/>
      <c r="G61" s="139"/>
      <c r="H61" s="141"/>
      <c r="I61" s="141"/>
    </row>
    <row r="62" spans="1:11" s="254" customFormat="1">
      <c r="A62" s="156"/>
      <c r="B62" s="156"/>
      <c r="C62" s="135"/>
      <c r="D62" s="139"/>
      <c r="E62" s="139"/>
      <c r="F62" s="139"/>
      <c r="G62" s="139"/>
      <c r="H62" s="141"/>
      <c r="I62" s="141"/>
      <c r="K62" s="9"/>
    </row>
    <row r="63" spans="1:11" s="254" customFormat="1">
      <c r="A63" s="156"/>
      <c r="B63" s="156"/>
      <c r="C63" s="135"/>
      <c r="D63" s="139"/>
      <c r="E63" s="139"/>
      <c r="F63" s="139"/>
      <c r="G63" s="139"/>
      <c r="H63" s="141"/>
      <c r="I63" s="141"/>
      <c r="K63" s="9"/>
    </row>
    <row r="64" spans="1:11" s="254" customFormat="1">
      <c r="A64" s="168"/>
      <c r="B64" s="168" t="s">
        <v>269</v>
      </c>
      <c r="C64" s="143">
        <f>SUM(C60:C63)</f>
        <v>0</v>
      </c>
      <c r="D64" s="143">
        <f>SUM(D60:D63)</f>
        <v>0</v>
      </c>
      <c r="E64" s="143">
        <f>SUM(E60:E63)</f>
        <v>0</v>
      </c>
      <c r="F64" s="143">
        <f>SUM(F60:F63)</f>
        <v>0</v>
      </c>
      <c r="G64" s="143">
        <f>SUM(G60:G63)</f>
        <v>0</v>
      </c>
      <c r="H64" s="143"/>
      <c r="I64" s="143"/>
      <c r="K64" s="9"/>
    </row>
    <row r="65" spans="1:11" s="254" customFormat="1">
      <c r="C65" s="9"/>
      <c r="D65" s="9"/>
      <c r="E65" s="9"/>
      <c r="F65" s="9"/>
      <c r="G65" s="9"/>
    </row>
    <row r="66" spans="1:11" s="254" customFormat="1">
      <c r="C66" s="9"/>
      <c r="D66" s="9"/>
      <c r="E66" s="9"/>
      <c r="F66" s="9"/>
      <c r="G66" s="9"/>
    </row>
    <row r="67" spans="1:11" s="254" customFormat="1">
      <c r="A67" s="10" t="s">
        <v>270</v>
      </c>
      <c r="B67" s="11"/>
      <c r="C67" s="9"/>
      <c r="D67" s="9"/>
      <c r="E67" s="37"/>
      <c r="F67" s="37"/>
      <c r="G67" s="9"/>
      <c r="I67" s="53" t="s">
        <v>53</v>
      </c>
    </row>
    <row r="68" spans="1:11" s="254" customFormat="1">
      <c r="A68" s="38"/>
      <c r="B68" s="38"/>
      <c r="C68" s="37"/>
      <c r="D68" s="37"/>
      <c r="E68" s="37"/>
      <c r="F68" s="37"/>
      <c r="G68" s="9"/>
    </row>
    <row r="69" spans="1:11" s="254" customFormat="1">
      <c r="A69" s="15" t="s">
        <v>46</v>
      </c>
      <c r="B69" s="16" t="s">
        <v>47</v>
      </c>
      <c r="C69" s="39" t="s">
        <v>54</v>
      </c>
      <c r="D69" s="39" t="s">
        <v>55</v>
      </c>
      <c r="E69" s="39" t="s">
        <v>56</v>
      </c>
      <c r="F69" s="39" t="s">
        <v>57</v>
      </c>
      <c r="G69" s="40" t="s">
        <v>58</v>
      </c>
      <c r="H69" s="16" t="s">
        <v>59</v>
      </c>
      <c r="I69" s="16" t="s">
        <v>60</v>
      </c>
    </row>
    <row r="70" spans="1:11" s="254" customFormat="1">
      <c r="A70" s="156"/>
      <c r="B70" s="156"/>
      <c r="C70" s="135"/>
      <c r="D70" s="139"/>
      <c r="E70" s="139"/>
      <c r="F70" s="139"/>
      <c r="G70" s="139"/>
      <c r="H70" s="141"/>
      <c r="I70" s="141"/>
    </row>
    <row r="71" spans="1:11" s="254" customFormat="1">
      <c r="A71" s="156"/>
      <c r="B71" s="156"/>
      <c r="C71" s="135"/>
      <c r="D71" s="139"/>
      <c r="E71" s="139"/>
      <c r="F71" s="139"/>
      <c r="G71" s="139"/>
      <c r="H71" s="141"/>
      <c r="I71" s="141"/>
    </row>
    <row r="72" spans="1:11" s="254" customFormat="1">
      <c r="A72" s="156"/>
      <c r="B72" s="156"/>
      <c r="C72" s="135"/>
      <c r="D72" s="139"/>
      <c r="E72" s="139"/>
      <c r="F72" s="139"/>
      <c r="G72" s="139"/>
      <c r="H72" s="141"/>
      <c r="I72" s="141"/>
    </row>
    <row r="73" spans="1:11" s="254" customFormat="1">
      <c r="A73" s="156"/>
      <c r="B73" s="156"/>
      <c r="C73" s="135"/>
      <c r="D73" s="139"/>
      <c r="E73" s="139"/>
      <c r="F73" s="139"/>
      <c r="G73" s="139"/>
      <c r="H73" s="141"/>
      <c r="I73" s="141"/>
    </row>
    <row r="74" spans="1:11" s="254" customFormat="1">
      <c r="A74" s="168"/>
      <c r="B74" s="168" t="s">
        <v>271</v>
      </c>
      <c r="C74" s="143">
        <f>SUM(C70:C73)</f>
        <v>0</v>
      </c>
      <c r="D74" s="143">
        <f>SUM(D70:D73)</f>
        <v>0</v>
      </c>
      <c r="E74" s="143">
        <f>SUM(E70:E73)</f>
        <v>0</v>
      </c>
      <c r="F74" s="143">
        <f>SUM(F70:F73)</f>
        <v>0</v>
      </c>
      <c r="G74" s="143">
        <f>SUM(G70:G73)</f>
        <v>0</v>
      </c>
      <c r="H74" s="143"/>
      <c r="I74" s="143"/>
    </row>
    <row r="75" spans="1:11" s="254" customFormat="1">
      <c r="C75" s="9"/>
      <c r="D75" s="9"/>
      <c r="E75" s="9"/>
      <c r="F75" s="9"/>
      <c r="G75" s="9"/>
    </row>
    <row r="76" spans="1:11" s="254" customFormat="1">
      <c r="C76" s="9"/>
      <c r="D76" s="9"/>
      <c r="E76" s="9"/>
      <c r="F76" s="9"/>
      <c r="G76" s="9"/>
    </row>
    <row r="77" spans="1:11" s="254" customFormat="1">
      <c r="A77" s="10" t="s">
        <v>272</v>
      </c>
      <c r="B77" s="11"/>
      <c r="C77" s="9"/>
      <c r="D77" s="9"/>
      <c r="E77" s="37"/>
      <c r="F77" s="37"/>
      <c r="G77" s="9"/>
      <c r="I77" s="53" t="s">
        <v>53</v>
      </c>
    </row>
    <row r="78" spans="1:11" s="254" customFormat="1">
      <c r="A78" s="38"/>
      <c r="B78" s="38"/>
      <c r="C78" s="37"/>
      <c r="D78" s="37"/>
      <c r="E78" s="37"/>
      <c r="F78" s="37"/>
      <c r="G78" s="9"/>
    </row>
    <row r="79" spans="1:11" s="254" customFormat="1">
      <c r="A79" s="15" t="s">
        <v>46</v>
      </c>
      <c r="B79" s="16" t="s">
        <v>47</v>
      </c>
      <c r="C79" s="39" t="s">
        <v>54</v>
      </c>
      <c r="D79" s="39" t="s">
        <v>55</v>
      </c>
      <c r="E79" s="39" t="s">
        <v>56</v>
      </c>
      <c r="F79" s="39" t="s">
        <v>57</v>
      </c>
      <c r="G79" s="40" t="s">
        <v>58</v>
      </c>
      <c r="H79" s="16" t="s">
        <v>59</v>
      </c>
      <c r="I79" s="16" t="s">
        <v>60</v>
      </c>
    </row>
    <row r="80" spans="1:11" s="254" customFormat="1">
      <c r="A80" s="156"/>
      <c r="B80" s="156"/>
      <c r="C80" s="135"/>
      <c r="D80" s="139"/>
      <c r="E80" s="139"/>
      <c r="F80" s="139"/>
      <c r="G80" s="139"/>
      <c r="H80" s="141"/>
      <c r="I80" s="141"/>
      <c r="K80" s="9"/>
    </row>
    <row r="81" spans="1:11" s="254" customFormat="1">
      <c r="A81" s="156"/>
      <c r="B81" s="156"/>
      <c r="C81" s="135"/>
      <c r="D81" s="139"/>
      <c r="E81" s="139"/>
      <c r="F81" s="139"/>
      <c r="G81" s="139"/>
      <c r="H81" s="141"/>
      <c r="I81" s="141"/>
      <c r="K81" s="9"/>
    </row>
    <row r="82" spans="1:11" s="254" customFormat="1">
      <c r="A82" s="156"/>
      <c r="B82" s="156"/>
      <c r="C82" s="135"/>
      <c r="D82" s="139"/>
      <c r="E82" s="139"/>
      <c r="F82" s="139"/>
      <c r="G82" s="139"/>
      <c r="H82" s="141"/>
      <c r="I82" s="141"/>
    </row>
    <row r="83" spans="1:11" s="254" customFormat="1">
      <c r="A83" s="156"/>
      <c r="B83" s="156"/>
      <c r="C83" s="135"/>
      <c r="D83" s="139"/>
      <c r="E83" s="139"/>
      <c r="F83" s="139"/>
      <c r="G83" s="139"/>
      <c r="H83" s="141"/>
      <c r="I83" s="141"/>
    </row>
    <row r="84" spans="1:11" s="254" customFormat="1">
      <c r="A84" s="168"/>
      <c r="B84" s="168" t="s">
        <v>273</v>
      </c>
      <c r="C84" s="143">
        <f>SUM(C80:C83)</f>
        <v>0</v>
      </c>
      <c r="D84" s="143">
        <f>SUM(D80:D83)</f>
        <v>0</v>
      </c>
      <c r="E84" s="143">
        <f>SUM(E80:E83)</f>
        <v>0</v>
      </c>
      <c r="F84" s="143">
        <f>SUM(F80:F83)</f>
        <v>0</v>
      </c>
      <c r="G84" s="143">
        <f>SUM(G80:G83)</f>
        <v>0</v>
      </c>
      <c r="H84" s="143"/>
      <c r="I84" s="143"/>
    </row>
    <row r="85" spans="1:11" s="254" customFormat="1">
      <c r="C85" s="9"/>
      <c r="D85" s="9"/>
      <c r="E85" s="9"/>
      <c r="F85" s="9"/>
      <c r="G85" s="9"/>
    </row>
    <row r="86" spans="1:11" s="254" customFormat="1">
      <c r="C86" s="9"/>
      <c r="D86" s="9"/>
      <c r="E86" s="9"/>
      <c r="F86" s="9"/>
      <c r="G86" s="9"/>
    </row>
    <row r="87" spans="1:11" s="254" customFormat="1">
      <c r="A87" s="10" t="s">
        <v>274</v>
      </c>
      <c r="B87" s="11"/>
      <c r="C87" s="9"/>
      <c r="D87" s="9"/>
      <c r="E87" s="37"/>
      <c r="F87" s="37"/>
      <c r="G87" s="9"/>
      <c r="I87" s="53" t="s">
        <v>53</v>
      </c>
    </row>
    <row r="88" spans="1:11" s="254" customFormat="1">
      <c r="A88" s="38"/>
      <c r="B88" s="38"/>
      <c r="C88" s="37"/>
      <c r="D88" s="37"/>
      <c r="E88" s="37"/>
      <c r="F88" s="37"/>
      <c r="G88" s="9"/>
    </row>
    <row r="89" spans="1:11" s="254" customFormat="1">
      <c r="A89" s="15" t="s">
        <v>46</v>
      </c>
      <c r="B89" s="16" t="s">
        <v>47</v>
      </c>
      <c r="C89" s="39" t="s">
        <v>54</v>
      </c>
      <c r="D89" s="39" t="s">
        <v>55</v>
      </c>
      <c r="E89" s="39" t="s">
        <v>56</v>
      </c>
      <c r="F89" s="39" t="s">
        <v>57</v>
      </c>
      <c r="G89" s="40" t="s">
        <v>58</v>
      </c>
      <c r="H89" s="16" t="s">
        <v>59</v>
      </c>
      <c r="I89" s="16" t="s">
        <v>60</v>
      </c>
    </row>
    <row r="90" spans="1:11" s="254" customFormat="1">
      <c r="A90" s="156"/>
      <c r="B90" s="156"/>
      <c r="C90" s="135"/>
      <c r="D90" s="139"/>
      <c r="E90" s="139"/>
      <c r="F90" s="139"/>
      <c r="G90" s="139"/>
      <c r="H90" s="141"/>
      <c r="I90" s="141"/>
    </row>
    <row r="91" spans="1:11" s="254" customFormat="1">
      <c r="A91" s="156"/>
      <c r="B91" s="156"/>
      <c r="C91" s="135"/>
      <c r="D91" s="139"/>
      <c r="E91" s="139"/>
      <c r="F91" s="139"/>
      <c r="G91" s="139"/>
      <c r="H91" s="141"/>
      <c r="I91" s="141"/>
    </row>
    <row r="92" spans="1:11" s="254" customFormat="1">
      <c r="A92" s="156"/>
      <c r="B92" s="156"/>
      <c r="C92" s="135"/>
      <c r="D92" s="139"/>
      <c r="E92" s="139"/>
      <c r="F92" s="139"/>
      <c r="G92" s="139"/>
      <c r="H92" s="141"/>
      <c r="I92" s="141"/>
    </row>
    <row r="93" spans="1:11" s="254" customFormat="1">
      <c r="A93" s="156"/>
      <c r="B93" s="156"/>
      <c r="C93" s="135"/>
      <c r="D93" s="139"/>
      <c r="E93" s="139"/>
      <c r="F93" s="139"/>
      <c r="G93" s="139"/>
      <c r="H93" s="141"/>
      <c r="I93" s="141"/>
    </row>
    <row r="94" spans="1:11" s="254" customFormat="1">
      <c r="A94" s="168"/>
      <c r="B94" s="168" t="s">
        <v>275</v>
      </c>
      <c r="C94" s="143">
        <f>SUM(C90:C93)</f>
        <v>0</v>
      </c>
      <c r="D94" s="143">
        <f>SUM(D90:D93)</f>
        <v>0</v>
      </c>
      <c r="E94" s="143">
        <f>SUM(E90:E93)</f>
        <v>0</v>
      </c>
      <c r="F94" s="143">
        <f>SUM(F90:F93)</f>
        <v>0</v>
      </c>
      <c r="G94" s="143">
        <f>SUM(G90:G93)</f>
        <v>0</v>
      </c>
      <c r="H94" s="143"/>
      <c r="I94" s="143"/>
    </row>
    <row r="95" spans="1:11" s="254" customFormat="1">
      <c r="C95" s="9"/>
      <c r="D95" s="9"/>
      <c r="E95" s="9"/>
      <c r="F95" s="9"/>
      <c r="G95" s="9"/>
    </row>
    <row r="96" spans="1:11" s="254" customFormat="1">
      <c r="C96" s="9"/>
      <c r="D96" s="9"/>
      <c r="E96" s="9"/>
      <c r="F96" s="9"/>
      <c r="G96" s="9"/>
    </row>
    <row r="97" spans="3:7" s="254" customFormat="1">
      <c r="C97" s="9"/>
      <c r="D97" s="9"/>
      <c r="E97" s="9"/>
      <c r="F97" s="9"/>
      <c r="G97" s="9"/>
    </row>
    <row r="98" spans="3:7" s="254" customFormat="1">
      <c r="C98" s="9"/>
      <c r="D98" s="9"/>
      <c r="E98" s="9"/>
      <c r="F98" s="9"/>
      <c r="G98" s="9"/>
    </row>
    <row r="99" spans="3:7" s="254" customFormat="1">
      <c r="C99" s="9"/>
      <c r="D99" s="9"/>
      <c r="E99" s="9"/>
      <c r="F99" s="9"/>
      <c r="G99" s="9"/>
    </row>
    <row r="100" spans="3:7" s="254" customFormat="1">
      <c r="C100" s="9"/>
      <c r="D100" s="9"/>
      <c r="E100" s="9"/>
      <c r="F100" s="9"/>
      <c r="G100" s="9"/>
    </row>
    <row r="101" spans="3:7" s="254" customFormat="1">
      <c r="C101" s="9"/>
      <c r="D101" s="9"/>
      <c r="E101" s="9"/>
      <c r="F101" s="9"/>
      <c r="G101" s="9"/>
    </row>
    <row r="102" spans="3:7" s="254" customFormat="1">
      <c r="C102" s="9"/>
      <c r="D102" s="9"/>
      <c r="E102" s="9"/>
      <c r="F102" s="9"/>
      <c r="G102" s="9"/>
    </row>
    <row r="103" spans="3:7" s="254" customFormat="1">
      <c r="C103" s="9"/>
      <c r="D103" s="9"/>
      <c r="E103" s="9"/>
      <c r="F103" s="9"/>
      <c r="G103" s="9"/>
    </row>
    <row r="104" spans="3:7" s="254" customFormat="1">
      <c r="C104" s="9"/>
      <c r="D104" s="9"/>
      <c r="E104" s="9"/>
      <c r="F104" s="9"/>
      <c r="G104" s="9"/>
    </row>
    <row r="105" spans="3:7" s="254" customFormat="1">
      <c r="C105" s="9"/>
      <c r="D105" s="9"/>
      <c r="E105" s="9"/>
      <c r="F105" s="9"/>
      <c r="G105" s="9"/>
    </row>
    <row r="106" spans="3:7" s="254" customFormat="1">
      <c r="C106" s="9"/>
      <c r="D106" s="9"/>
      <c r="E106" s="9"/>
      <c r="F106" s="9"/>
      <c r="G106" s="9"/>
    </row>
    <row r="107" spans="3:7" s="254" customFormat="1">
      <c r="C107" s="9"/>
      <c r="D107" s="9"/>
      <c r="E107" s="9"/>
      <c r="F107" s="9"/>
      <c r="G107" s="9"/>
    </row>
    <row r="108" spans="3:7" s="254" customFormat="1">
      <c r="C108" s="9"/>
      <c r="D108" s="9"/>
      <c r="E108" s="9"/>
      <c r="F108" s="9"/>
      <c r="G108" s="9"/>
    </row>
    <row r="109" spans="3:7" s="254" customFormat="1">
      <c r="C109" s="9"/>
      <c r="D109" s="9"/>
      <c r="E109" s="9"/>
      <c r="F109" s="9"/>
      <c r="G109" s="9"/>
    </row>
    <row r="110" spans="3:7" s="254" customFormat="1">
      <c r="C110" s="9"/>
      <c r="D110" s="9"/>
      <c r="E110" s="9"/>
      <c r="F110" s="9"/>
      <c r="G110" s="9"/>
    </row>
    <row r="111" spans="3:7" s="254" customFormat="1">
      <c r="C111" s="9"/>
      <c r="D111" s="9"/>
      <c r="E111" s="9"/>
      <c r="F111" s="9"/>
      <c r="G111" s="9"/>
    </row>
    <row r="112" spans="3:7" s="254" customFormat="1">
      <c r="C112" s="9"/>
      <c r="D112" s="9"/>
      <c r="E112" s="9"/>
      <c r="F112" s="9"/>
      <c r="G112" s="9"/>
    </row>
    <row r="113" spans="3:7" s="254" customFormat="1">
      <c r="C113" s="9"/>
      <c r="D113" s="9"/>
      <c r="E113" s="9"/>
      <c r="F113" s="9"/>
      <c r="G113" s="9"/>
    </row>
    <row r="114" spans="3:7" s="254" customFormat="1">
      <c r="C114" s="9"/>
      <c r="D114" s="9"/>
      <c r="E114" s="9"/>
      <c r="F114" s="9"/>
      <c r="G114" s="9"/>
    </row>
    <row r="115" spans="3:7" s="254" customFormat="1">
      <c r="C115" s="9"/>
      <c r="D115" s="9"/>
      <c r="E115" s="9"/>
      <c r="F115" s="9"/>
      <c r="G115" s="9"/>
    </row>
    <row r="116" spans="3:7" s="254" customFormat="1">
      <c r="C116" s="9"/>
      <c r="D116" s="9"/>
      <c r="E116" s="9"/>
      <c r="F116" s="9"/>
      <c r="G116" s="9"/>
    </row>
    <row r="117" spans="3:7" s="254" customFormat="1">
      <c r="C117" s="9"/>
      <c r="D117" s="9"/>
      <c r="E117" s="9"/>
      <c r="F117" s="9"/>
      <c r="G117" s="9"/>
    </row>
    <row r="118" spans="3:7" s="254" customFormat="1">
      <c r="C118" s="9"/>
      <c r="D118" s="9"/>
      <c r="E118" s="9"/>
      <c r="F118" s="9"/>
      <c r="G118" s="9"/>
    </row>
    <row r="119" spans="3:7" s="254" customFormat="1">
      <c r="C119" s="9"/>
      <c r="D119" s="9"/>
      <c r="E119" s="9"/>
      <c r="F119" s="9"/>
      <c r="G119" s="9"/>
    </row>
    <row r="120" spans="3:7" s="254" customFormat="1">
      <c r="C120" s="9"/>
      <c r="D120" s="9"/>
      <c r="E120" s="9"/>
      <c r="F120" s="9"/>
      <c r="G120" s="9"/>
    </row>
    <row r="121" spans="3:7" s="254" customFormat="1">
      <c r="C121" s="9"/>
      <c r="D121" s="9"/>
      <c r="E121" s="9"/>
      <c r="F121" s="9"/>
      <c r="G121" s="9"/>
    </row>
    <row r="122" spans="3:7" s="254" customFormat="1">
      <c r="C122" s="9"/>
      <c r="D122" s="9"/>
      <c r="E122" s="9"/>
      <c r="F122" s="9"/>
      <c r="G122" s="9"/>
    </row>
    <row r="123" spans="3:7" s="254" customFormat="1">
      <c r="C123" s="9"/>
      <c r="D123" s="9"/>
      <c r="E123" s="9"/>
      <c r="F123" s="9"/>
      <c r="G123" s="9"/>
    </row>
    <row r="124" spans="3:7" s="254" customFormat="1">
      <c r="C124" s="9"/>
      <c r="D124" s="9"/>
      <c r="E124" s="9"/>
      <c r="F124" s="9"/>
      <c r="G124" s="9"/>
    </row>
    <row r="125" spans="3:7" s="254" customFormat="1">
      <c r="C125" s="9"/>
      <c r="D125" s="9"/>
      <c r="E125" s="9"/>
      <c r="F125" s="9"/>
      <c r="G125" s="9"/>
    </row>
    <row r="126" spans="3:7" s="254" customFormat="1">
      <c r="C126" s="9"/>
      <c r="D126" s="9"/>
      <c r="E126" s="9"/>
      <c r="F126" s="9"/>
      <c r="G126" s="9"/>
    </row>
    <row r="127" spans="3:7" s="254" customFormat="1">
      <c r="C127" s="9"/>
      <c r="D127" s="9"/>
      <c r="E127" s="9"/>
      <c r="F127" s="9"/>
      <c r="G127" s="9"/>
    </row>
    <row r="128" spans="3:7" s="254" customFormat="1">
      <c r="C128" s="9"/>
      <c r="D128" s="9"/>
      <c r="E128" s="9"/>
      <c r="F128" s="9"/>
      <c r="G128" s="9"/>
    </row>
    <row r="129" spans="3:7" s="254" customFormat="1">
      <c r="C129" s="9"/>
      <c r="D129" s="9"/>
      <c r="E129" s="9"/>
      <c r="F129" s="9"/>
      <c r="G129" s="9"/>
    </row>
    <row r="130" spans="3:7" s="254" customFormat="1">
      <c r="C130" s="9"/>
      <c r="D130" s="9"/>
      <c r="E130" s="9"/>
      <c r="F130" s="9"/>
      <c r="G130" s="9"/>
    </row>
    <row r="131" spans="3:7" s="254" customFormat="1">
      <c r="C131" s="9"/>
      <c r="D131" s="9"/>
      <c r="E131" s="9"/>
      <c r="F131" s="9"/>
      <c r="G131" s="9"/>
    </row>
    <row r="132" spans="3:7" s="254" customFormat="1">
      <c r="C132" s="9"/>
      <c r="D132" s="9"/>
      <c r="E132" s="9"/>
      <c r="F132" s="9"/>
      <c r="G132" s="9"/>
    </row>
    <row r="133" spans="3:7" s="254" customFormat="1">
      <c r="C133" s="9"/>
      <c r="D133" s="9"/>
      <c r="E133" s="9"/>
      <c r="F133" s="9"/>
      <c r="G133" s="9"/>
    </row>
    <row r="134" spans="3:7" s="254" customFormat="1">
      <c r="C134" s="9"/>
      <c r="D134" s="9"/>
      <c r="E134" s="9"/>
      <c r="F134" s="9"/>
      <c r="G134" s="9"/>
    </row>
    <row r="135" spans="3:7" s="254" customFormat="1">
      <c r="C135" s="9"/>
      <c r="D135" s="9"/>
      <c r="E135" s="9"/>
      <c r="F135" s="9"/>
      <c r="G135" s="9"/>
    </row>
    <row r="136" spans="3:7" s="254" customFormat="1">
      <c r="C136" s="9"/>
      <c r="D136" s="9"/>
      <c r="E136" s="9"/>
      <c r="F136" s="9"/>
      <c r="G136" s="9"/>
    </row>
    <row r="137" spans="3:7" s="254" customFormat="1">
      <c r="C137" s="9"/>
      <c r="D137" s="9"/>
      <c r="E137" s="9"/>
      <c r="F137" s="9"/>
      <c r="G137" s="9"/>
    </row>
    <row r="138" spans="3:7" s="254" customFormat="1">
      <c r="C138" s="9"/>
      <c r="D138" s="9"/>
      <c r="E138" s="9"/>
      <c r="F138" s="9"/>
      <c r="G138" s="9"/>
    </row>
    <row r="139" spans="3:7" s="254" customFormat="1">
      <c r="C139" s="9"/>
      <c r="D139" s="9"/>
      <c r="E139" s="9"/>
      <c r="F139" s="9"/>
      <c r="G139" s="9"/>
    </row>
    <row r="140" spans="3:7" s="254" customFormat="1">
      <c r="C140" s="9"/>
      <c r="D140" s="9"/>
      <c r="E140" s="9"/>
      <c r="F140" s="9"/>
      <c r="G140" s="9"/>
    </row>
    <row r="141" spans="3:7" s="254" customFormat="1">
      <c r="C141" s="9"/>
      <c r="D141" s="9"/>
      <c r="E141" s="9"/>
      <c r="F141" s="9"/>
      <c r="G141" s="9"/>
    </row>
    <row r="142" spans="3:7" s="254" customFormat="1">
      <c r="C142" s="9"/>
      <c r="D142" s="9"/>
      <c r="E142" s="9"/>
      <c r="F142" s="9"/>
      <c r="G142" s="9"/>
    </row>
    <row r="143" spans="3:7" s="254" customFormat="1">
      <c r="C143" s="9"/>
      <c r="D143" s="9"/>
      <c r="E143" s="9"/>
      <c r="F143" s="9"/>
      <c r="G143" s="9"/>
    </row>
    <row r="144" spans="3:7" s="254" customFormat="1">
      <c r="C144" s="9"/>
      <c r="D144" s="9"/>
      <c r="E144" s="9"/>
      <c r="F144" s="9"/>
      <c r="G144" s="9"/>
    </row>
    <row r="145" spans="3:7" s="254" customFormat="1">
      <c r="C145" s="9"/>
      <c r="D145" s="9"/>
      <c r="E145" s="9"/>
      <c r="F145" s="9"/>
      <c r="G145" s="9"/>
    </row>
    <row r="146" spans="3:7" s="254" customFormat="1">
      <c r="C146" s="9"/>
      <c r="D146" s="9"/>
      <c r="E146" s="9"/>
      <c r="F146" s="9"/>
      <c r="G146" s="9"/>
    </row>
    <row r="147" spans="3:7" s="254" customFormat="1">
      <c r="C147" s="9"/>
      <c r="D147" s="9"/>
      <c r="E147" s="9"/>
      <c r="F147" s="9"/>
      <c r="G147" s="9"/>
    </row>
    <row r="148" spans="3:7" s="254" customFormat="1">
      <c r="C148" s="9"/>
      <c r="D148" s="9"/>
      <c r="E148" s="9"/>
      <c r="F148" s="9"/>
      <c r="G148" s="9"/>
    </row>
    <row r="149" spans="3:7" s="254" customFormat="1">
      <c r="C149" s="9"/>
      <c r="D149" s="9"/>
      <c r="E149" s="9"/>
      <c r="F149" s="9"/>
      <c r="G149" s="9"/>
    </row>
    <row r="150" spans="3:7" s="254" customFormat="1">
      <c r="C150" s="9"/>
      <c r="D150" s="9"/>
      <c r="E150" s="9"/>
      <c r="F150" s="9"/>
      <c r="G150" s="9"/>
    </row>
    <row r="151" spans="3:7" s="254" customFormat="1">
      <c r="C151" s="9"/>
      <c r="D151" s="9"/>
      <c r="E151" s="9"/>
      <c r="F151" s="9"/>
      <c r="G151" s="9"/>
    </row>
    <row r="152" spans="3:7" s="254" customFormat="1">
      <c r="C152" s="9"/>
      <c r="D152" s="9"/>
      <c r="E152" s="9"/>
      <c r="F152" s="9"/>
      <c r="G152" s="9"/>
    </row>
    <row r="153" spans="3:7" s="254" customFormat="1">
      <c r="C153" s="9"/>
      <c r="D153" s="9"/>
      <c r="E153" s="9"/>
      <c r="F153" s="9"/>
      <c r="G153" s="9"/>
    </row>
    <row r="154" spans="3:7" s="254" customFormat="1">
      <c r="C154" s="9"/>
      <c r="D154" s="9"/>
      <c r="E154" s="9"/>
      <c r="F154" s="9"/>
      <c r="G154" s="9"/>
    </row>
    <row r="155" spans="3:7" s="254" customFormat="1">
      <c r="C155" s="9"/>
      <c r="D155" s="9"/>
      <c r="E155" s="9"/>
      <c r="F155" s="9"/>
      <c r="G155" s="9"/>
    </row>
    <row r="156" spans="3:7" s="254" customFormat="1">
      <c r="C156" s="9"/>
      <c r="D156" s="9"/>
      <c r="E156" s="9"/>
      <c r="F156" s="9"/>
      <c r="G156" s="9"/>
    </row>
    <row r="157" spans="3:7" s="254" customFormat="1">
      <c r="C157" s="9"/>
      <c r="D157" s="9"/>
      <c r="E157" s="9"/>
      <c r="F157" s="9"/>
      <c r="G157" s="9"/>
    </row>
    <row r="158" spans="3:7" s="254" customFormat="1">
      <c r="C158" s="9"/>
      <c r="D158" s="9"/>
      <c r="E158" s="9"/>
      <c r="F158" s="9"/>
      <c r="G158" s="9"/>
    </row>
    <row r="159" spans="3:7" s="254" customFormat="1">
      <c r="C159" s="9"/>
      <c r="D159" s="9"/>
      <c r="E159" s="9"/>
      <c r="F159" s="9"/>
      <c r="G159" s="9"/>
    </row>
    <row r="160" spans="3:7" s="254" customFormat="1">
      <c r="C160" s="9"/>
      <c r="D160" s="9"/>
      <c r="E160" s="9"/>
      <c r="F160" s="9"/>
      <c r="G160" s="9"/>
    </row>
    <row r="161" spans="1:8" s="254" customFormat="1">
      <c r="C161" s="9"/>
      <c r="D161" s="9"/>
      <c r="E161" s="9"/>
      <c r="F161" s="9"/>
      <c r="G161" s="9"/>
    </row>
    <row r="162" spans="1:8" s="254" customFormat="1">
      <c r="C162" s="9"/>
      <c r="D162" s="9"/>
      <c r="E162" s="9"/>
      <c r="F162" s="9"/>
      <c r="G162" s="9"/>
    </row>
    <row r="163" spans="1:8" s="254" customFormat="1">
      <c r="C163" s="9"/>
      <c r="D163" s="9"/>
      <c r="E163" s="9"/>
      <c r="F163" s="9"/>
      <c r="G163" s="9"/>
    </row>
    <row r="164" spans="1:8" s="254" customFormat="1">
      <c r="C164" s="9"/>
      <c r="D164" s="9"/>
      <c r="E164" s="9"/>
      <c r="F164" s="9"/>
      <c r="G164" s="9"/>
    </row>
    <row r="165" spans="1:8" s="254" customFormat="1">
      <c r="C165" s="9"/>
      <c r="D165" s="9"/>
      <c r="E165" s="9"/>
      <c r="F165" s="9"/>
      <c r="G165" s="9"/>
    </row>
    <row r="166" spans="1:8" s="254" customFormat="1">
      <c r="C166" s="9"/>
      <c r="D166" s="9"/>
      <c r="E166" s="9"/>
      <c r="F166" s="9"/>
      <c r="G166" s="9"/>
    </row>
    <row r="167" spans="1:8" s="254" customFormat="1">
      <c r="C167" s="9"/>
      <c r="D167" s="9"/>
      <c r="E167" s="9"/>
      <c r="F167" s="9"/>
      <c r="G167" s="9"/>
    </row>
    <row r="168" spans="1:8" s="254" customFormat="1">
      <c r="C168" s="9"/>
      <c r="D168" s="9"/>
      <c r="E168" s="9"/>
      <c r="F168" s="9"/>
      <c r="G168" s="9"/>
    </row>
    <row r="169" spans="1:8" s="254" customFormat="1">
      <c r="C169" s="9"/>
      <c r="D169" s="9"/>
      <c r="E169" s="9"/>
      <c r="F169" s="9"/>
      <c r="G169" s="9"/>
    </row>
    <row r="170" spans="1:8" s="254" customFormat="1">
      <c r="C170" s="9"/>
      <c r="D170" s="9"/>
      <c r="E170" s="9"/>
      <c r="F170" s="9"/>
      <c r="G170" s="9"/>
    </row>
    <row r="171" spans="1:8" s="254" customFormat="1">
      <c r="C171" s="9"/>
      <c r="D171" s="9"/>
      <c r="E171" s="9"/>
      <c r="F171" s="9"/>
      <c r="G171" s="9"/>
    </row>
    <row r="172" spans="1:8" s="254" customFormat="1">
      <c r="C172" s="9"/>
      <c r="D172" s="9"/>
      <c r="E172" s="9"/>
      <c r="F172" s="9"/>
      <c r="G172" s="9"/>
    </row>
    <row r="173" spans="1:8" s="254" customFormat="1">
      <c r="C173" s="9"/>
      <c r="D173" s="9"/>
      <c r="E173" s="9"/>
      <c r="F173" s="9"/>
      <c r="G173" s="9"/>
    </row>
    <row r="174" spans="1:8" s="254" customFormat="1">
      <c r="C174" s="9"/>
      <c r="D174" s="9"/>
      <c r="E174" s="9"/>
      <c r="F174" s="9"/>
      <c r="G174" s="9"/>
    </row>
    <row r="175" spans="1:8">
      <c r="A175" s="41"/>
      <c r="B175" s="41"/>
      <c r="C175" s="42"/>
      <c r="D175" s="42"/>
      <c r="E175" s="42"/>
      <c r="F175" s="42"/>
      <c r="G175" s="42"/>
      <c r="H175" s="41"/>
    </row>
    <row r="176" spans="1:8">
      <c r="A176" s="255"/>
      <c r="B176" s="256"/>
    </row>
    <row r="177" spans="1:2">
      <c r="A177" s="255"/>
      <c r="B177" s="256"/>
    </row>
    <row r="178" spans="1:2">
      <c r="A178" s="255"/>
      <c r="B178" s="256"/>
    </row>
    <row r="179" spans="1:2">
      <c r="A179" s="255"/>
      <c r="B179" s="256"/>
    </row>
    <row r="180" spans="1:2">
      <c r="A180" s="255"/>
      <c r="B180" s="256"/>
    </row>
  </sheetData>
  <dataValidations count="9">
    <dataValidation allowBlank="1" showInputMessage="1" showErrorMessage="1" prompt="Indicar si el deudor ya sobrepasó el plazo estipulado para pago, 90, 180 o 365 días." sqref="I59 I69 I79 I89 I7 I39 I29 I49 I19"/>
    <dataValidation allowBlank="1" showInputMessage="1" showErrorMessage="1" prompt="Informar sobre caraterísticas cualitativas de la cuenta, ejemplo: acciones implementadas para su recuperación, causas de la demora en su recuperación." sqref="H59 H69 H79 H89 H7 H39 H29 H49 H19"/>
    <dataValidation allowBlank="1" showInputMessage="1" showErrorMessage="1" prompt="Importe de la cuentas por cobrar con vencimiento mayor a 365 días." sqref="G59 G69 G79 G89 G7 G39 G29 G49 G19"/>
    <dataValidation allowBlank="1" showInputMessage="1" showErrorMessage="1" prompt="Importe de la cuentas por cobrar con fecha de vencimiento de 181 a 365 días." sqref="F59 F69 F79 F89 F7 F39 F29 F49 F19"/>
    <dataValidation allowBlank="1" showInputMessage="1" showErrorMessage="1" prompt="Importe de la cuentas por cobrar con fecha de vencimiento de 91 a 180 días." sqref="E59 E69 E79 E89 E7 E39 E29 E49 E19"/>
    <dataValidation allowBlank="1" showInputMessage="1" showErrorMessage="1" prompt="Importe de la cuentas por cobrar con fecha de vencimiento de 1 a 90 días." sqref="D59 D69 D79 D89 D7 D39 D29 D49 D19"/>
    <dataValidation allowBlank="1" showInputMessage="1" showErrorMessage="1" prompt="Corresponde al nombre o descripción de la cuenta de acuerdo al Plan de Cuentas emitido por el CONAC." sqref="B59 B69 B79 B89 B7 B39 B29 B49 B19"/>
    <dataValidation allowBlank="1" showInputMessage="1" showErrorMessage="1" prompt="Corresponde al número de la cuenta de acuerdo al Plan de Cuentas emitido por el CONAC (DOF 23/12/2015). Excepto cuentas por cobrar de contribuciones o fideicomisos que se encuentran dentro de inversiones financieras..." sqref="A59 A69 A79 A89 A7 A49 A39 A29 A19"/>
    <dataValidation allowBlank="1" showInputMessage="1" showErrorMessage="1" prompt="Saldo final del periodo de la información financiera trimestral presentada, el cual debe coincidir con la suma de las columnas de 90, 180, 365 y más de 365 días." sqref="C59 C69 C79 C89 C7 C49 C39 C29 C19"/>
  </dataValidations>
  <pageMargins left="0.7" right="0.7" top="0.75" bottom="0.75" header="0.3" footer="0.3"/>
  <pageSetup scale="6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Q8"/>
  <sheetViews>
    <sheetView zoomScaleNormal="100" zoomScaleSheetLayoutView="100" workbookViewId="0">
      <selection activeCell="D17" sqref="D17"/>
    </sheetView>
  </sheetViews>
  <sheetFormatPr baseColWidth="10" defaultRowHeight="11.25"/>
  <cols>
    <col min="1" max="1" width="20.7109375" style="69" customWidth="1"/>
    <col min="2" max="7" width="11.42578125" style="69"/>
    <col min="8" max="8" width="17.7109375" style="69" customWidth="1"/>
    <col min="9" max="16384" width="11.42578125" style="69"/>
  </cols>
  <sheetData>
    <row r="1" spans="1:17">
      <c r="A1" s="3" t="s">
        <v>43</v>
      </c>
      <c r="B1" s="3"/>
      <c r="C1" s="3"/>
      <c r="D1" s="3"/>
      <c r="E1" s="3"/>
      <c r="F1" s="3"/>
      <c r="G1" s="3"/>
      <c r="H1" s="7"/>
    </row>
    <row r="2" spans="1:17">
      <c r="A2" s="3" t="s">
        <v>199</v>
      </c>
      <c r="B2" s="3"/>
      <c r="C2" s="3"/>
      <c r="D2" s="3"/>
      <c r="E2" s="3"/>
      <c r="F2" s="3"/>
      <c r="G2" s="3"/>
      <c r="H2" s="281"/>
    </row>
    <row r="3" spans="1:17">
      <c r="A3" s="3"/>
      <c r="B3" s="3"/>
      <c r="C3" s="3"/>
      <c r="D3" s="3"/>
      <c r="E3" s="3"/>
      <c r="F3" s="3"/>
      <c r="G3" s="3"/>
      <c r="H3" s="281"/>
    </row>
    <row r="4" spans="1:17" ht="11.25" customHeight="1">
      <c r="A4" s="281"/>
      <c r="B4" s="281"/>
      <c r="C4" s="281"/>
      <c r="D4" s="281"/>
      <c r="E4" s="281"/>
      <c r="F4" s="281"/>
      <c r="G4" s="3"/>
      <c r="H4" s="281"/>
    </row>
    <row r="5" spans="1:17" ht="11.25" customHeight="1">
      <c r="A5" s="70" t="s">
        <v>316</v>
      </c>
      <c r="B5" s="71"/>
      <c r="C5" s="71"/>
      <c r="D5" s="71"/>
      <c r="E5" s="71"/>
      <c r="F5" s="63"/>
      <c r="G5" s="63"/>
      <c r="H5" s="311" t="s">
        <v>318</v>
      </c>
    </row>
    <row r="6" spans="1:17">
      <c r="J6" s="355"/>
      <c r="K6" s="355"/>
      <c r="L6" s="355"/>
      <c r="M6" s="355"/>
      <c r="N6" s="355"/>
      <c r="O6" s="355"/>
      <c r="P6" s="355"/>
      <c r="Q6" s="355"/>
    </row>
    <row r="7" spans="1:17">
      <c r="A7" s="3" t="s">
        <v>84</v>
      </c>
    </row>
    <row r="8" spans="1:17" ht="52.5" customHeight="1">
      <c r="A8" s="356" t="s">
        <v>317</v>
      </c>
      <c r="B8" s="356"/>
      <c r="C8" s="356"/>
      <c r="D8" s="356"/>
      <c r="E8" s="356"/>
      <c r="F8" s="356"/>
      <c r="G8" s="356"/>
      <c r="H8" s="356"/>
    </row>
  </sheetData>
  <mergeCells count="2">
    <mergeCell ref="J6:Q6"/>
    <mergeCell ref="A8:H8"/>
  </mergeCells>
  <pageMargins left="0.7" right="0.7" top="0.75" bottom="0.75" header="0.3" footer="0.3"/>
  <pageSetup scale="98" orientation="portrait" r:id="rId1"/>
  <colBreaks count="1" manualBreakCount="1">
    <brk id="8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zoomScaleNormal="100" zoomScaleSheetLayoutView="100" workbookViewId="0">
      <selection activeCell="A15" sqref="A15"/>
    </sheetView>
  </sheetViews>
  <sheetFormatPr baseColWidth="10" defaultRowHeight="11.25"/>
  <cols>
    <col min="1" max="1" width="20.7109375" style="8" customWidth="1"/>
    <col min="2" max="2" width="50.7109375" style="8" customWidth="1"/>
    <col min="3" max="3" width="17.7109375" style="9" customWidth="1"/>
    <col min="4" max="4" width="17.7109375" style="8" customWidth="1"/>
    <col min="5" max="16384" width="11.42578125" style="8"/>
  </cols>
  <sheetData>
    <row r="1" spans="1:4">
      <c r="A1" s="3" t="s">
        <v>43</v>
      </c>
      <c r="B1" s="3"/>
      <c r="D1" s="7"/>
    </row>
    <row r="2" spans="1:4">
      <c r="A2" s="3" t="s">
        <v>199</v>
      </c>
      <c r="B2" s="3"/>
    </row>
    <row r="5" spans="1:4" s="35" customFormat="1" ht="11.25" customHeight="1">
      <c r="A5" s="33" t="s">
        <v>61</v>
      </c>
      <c r="B5" s="258"/>
      <c r="C5" s="43"/>
      <c r="D5" s="263" t="s">
        <v>62</v>
      </c>
    </row>
    <row r="6" spans="1:4">
      <c r="A6" s="44"/>
      <c r="B6" s="44"/>
      <c r="C6" s="45"/>
      <c r="D6" s="46"/>
    </row>
    <row r="7" spans="1:4" ht="15" customHeight="1">
      <c r="A7" s="15" t="s">
        <v>46</v>
      </c>
      <c r="B7" s="16" t="s">
        <v>47</v>
      </c>
      <c r="C7" s="17" t="s">
        <v>48</v>
      </c>
      <c r="D7" s="47" t="s">
        <v>63</v>
      </c>
    </row>
    <row r="8" spans="1:4">
      <c r="A8" s="156"/>
      <c r="B8" s="141"/>
      <c r="C8" s="139"/>
      <c r="D8" s="141"/>
    </row>
    <row r="9" spans="1:4" s="281" customFormat="1">
      <c r="A9" s="156"/>
      <c r="B9" s="141"/>
      <c r="C9" s="139"/>
      <c r="D9" s="141"/>
    </row>
    <row r="10" spans="1:4" s="281" customFormat="1">
      <c r="A10" s="156"/>
      <c r="B10" s="141"/>
      <c r="C10" s="139"/>
      <c r="D10" s="141"/>
    </row>
    <row r="11" spans="1:4" s="281" customFormat="1">
      <c r="A11" s="156"/>
      <c r="B11" s="141"/>
      <c r="C11" s="139"/>
      <c r="D11" s="141"/>
    </row>
    <row r="12" spans="1:4">
      <c r="A12" s="169"/>
      <c r="B12" s="169" t="s">
        <v>221</v>
      </c>
      <c r="C12" s="148">
        <f>SUM(C8:C11)</f>
        <v>0</v>
      </c>
      <c r="D12" s="170"/>
    </row>
    <row r="13" spans="1:4">
      <c r="A13" s="155"/>
      <c r="B13" s="155"/>
      <c r="C13" s="162"/>
      <c r="D13" s="155"/>
    </row>
    <row r="14" spans="1:4">
      <c r="A14" s="155"/>
      <c r="B14" s="155"/>
      <c r="C14" s="162"/>
      <c r="D14" s="155"/>
    </row>
    <row r="15" spans="1:4" s="35" customFormat="1" ht="11.25" customHeight="1">
      <c r="A15" s="33" t="s">
        <v>64</v>
      </c>
      <c r="B15" s="155"/>
      <c r="C15" s="43"/>
      <c r="D15" s="263" t="s">
        <v>62</v>
      </c>
    </row>
    <row r="16" spans="1:4">
      <c r="A16" s="44"/>
      <c r="B16" s="44"/>
      <c r="C16" s="45"/>
      <c r="D16" s="46"/>
    </row>
    <row r="17" spans="1:4" ht="15" customHeight="1">
      <c r="A17" s="15" t="s">
        <v>46</v>
      </c>
      <c r="B17" s="16" t="s">
        <v>47</v>
      </c>
      <c r="C17" s="17" t="s">
        <v>48</v>
      </c>
      <c r="D17" s="47" t="s">
        <v>63</v>
      </c>
    </row>
    <row r="18" spans="1:4">
      <c r="A18" s="160"/>
      <c r="B18" s="167"/>
      <c r="C18" s="139"/>
      <c r="D18" s="141"/>
    </row>
    <row r="19" spans="1:4" s="273" customFormat="1">
      <c r="A19" s="160"/>
      <c r="B19" s="167"/>
      <c r="C19" s="139"/>
      <c r="D19" s="141"/>
    </row>
    <row r="20" spans="1:4" s="273" customFormat="1">
      <c r="A20" s="160"/>
      <c r="B20" s="167"/>
      <c r="C20" s="139"/>
      <c r="D20" s="141"/>
    </row>
    <row r="21" spans="1:4">
      <c r="A21" s="160"/>
      <c r="B21" s="167"/>
      <c r="C21" s="139"/>
      <c r="D21" s="141"/>
    </row>
    <row r="22" spans="1:4">
      <c r="A22" s="153"/>
      <c r="B22" s="153" t="s">
        <v>222</v>
      </c>
      <c r="C22" s="147">
        <f>SUM(C18:C21)</f>
        <v>0</v>
      </c>
      <c r="D22" s="170"/>
    </row>
    <row r="24" spans="1:4">
      <c r="B24" s="8" t="str">
        <f>+UPPER(B13)</f>
        <v/>
      </c>
    </row>
  </sheetData>
  <dataValidations count="6">
    <dataValidation allowBlank="1" showInputMessage="1" showErrorMessage="1" prompt="Corresponde al nombre o descripción de la cuenta de acuerdo al Plan de Cuentas emitido por el CONAC." sqref="B17 B7"/>
    <dataValidation allowBlank="1" showInputMessage="1" showErrorMessage="1" prompt="Método de valuación aplicados." sqref="D17"/>
    <dataValidation allowBlank="1" showInputMessage="1" showErrorMessage="1" prompt="Corresponde al número de la cuenta de acuerdo al Plan de Cuentas emitido por el CONAC (DOF 23/12/2015)." sqref="A17 A7"/>
    <dataValidation allowBlank="1" showInputMessage="1" showErrorMessage="1" prompt="Saldo final de la Información Financiera Trimestral que se presenta (trimestral: 1er, 2do, 3ro. o 4to.)." sqref="C17"/>
    <dataValidation allowBlank="1" showInputMessage="1" showErrorMessage="1" prompt="Sistema de costeo y método de valuación aplicados a los inventarios (UEPS, PROMEDIO, etc.)" sqref="D7"/>
    <dataValidation allowBlank="1" showInputMessage="1" showErrorMessage="1" prompt="Saldo final de la Información Financiera Trimestral que se presentada (trimestral: 1er, 2do, 3ro. o 4to.)." sqref="C7"/>
  </dataValidations>
  <pageMargins left="0.70866141732283472" right="0.70866141732283472" top="0.74803149606299213" bottom="0.74803149606299213" header="0.31496062992125984" footer="0.31496062992125984"/>
  <pageSetup scale="76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zoomScaleNormal="100" zoomScaleSheetLayoutView="100" workbookViewId="0">
      <selection activeCell="A15" sqref="A15"/>
    </sheetView>
  </sheetViews>
  <sheetFormatPr baseColWidth="10" defaultRowHeight="11.25"/>
  <cols>
    <col min="1" max="1" width="20.7109375" style="8" customWidth="1"/>
    <col min="2" max="2" width="50.7109375" style="8" customWidth="1"/>
    <col min="3" max="3" width="17.7109375" style="9" customWidth="1"/>
    <col min="4" max="5" width="17.7109375" style="8" customWidth="1"/>
    <col min="6" max="7" width="22.7109375" style="8" customWidth="1"/>
    <col min="8" max="16384" width="11.42578125" style="8"/>
  </cols>
  <sheetData>
    <row r="1" spans="1:7" s="35" customFormat="1" ht="11.25" customHeight="1">
      <c r="A1" s="49" t="s">
        <v>43</v>
      </c>
      <c r="B1" s="49"/>
      <c r="C1" s="284"/>
      <c r="D1" s="49"/>
      <c r="E1" s="49"/>
      <c r="F1" s="49"/>
      <c r="G1" s="50"/>
    </row>
    <row r="2" spans="1:7" s="35" customFormat="1" ht="11.25" customHeight="1">
      <c r="A2" s="49" t="s">
        <v>199</v>
      </c>
      <c r="B2" s="49"/>
      <c r="C2" s="284"/>
      <c r="D2" s="49"/>
      <c r="E2" s="49"/>
      <c r="F2" s="49"/>
      <c r="G2" s="49"/>
    </row>
    <row r="5" spans="1:7" ht="11.25" customHeight="1">
      <c r="A5" s="10" t="s">
        <v>65</v>
      </c>
      <c r="B5" s="10"/>
      <c r="G5" s="12" t="s">
        <v>66</v>
      </c>
    </row>
    <row r="6" spans="1:7">
      <c r="A6" s="279"/>
      <c r="B6" s="279"/>
      <c r="C6" s="67"/>
      <c r="D6" s="279"/>
      <c r="E6" s="279"/>
      <c r="F6" s="279"/>
      <c r="G6" s="279"/>
    </row>
    <row r="7" spans="1:7" ht="15" customHeight="1">
      <c r="A7" s="15" t="s">
        <v>46</v>
      </c>
      <c r="B7" s="16" t="s">
        <v>47</v>
      </c>
      <c r="C7" s="17" t="s">
        <v>48</v>
      </c>
      <c r="D7" s="18" t="s">
        <v>49</v>
      </c>
      <c r="E7" s="18" t="s">
        <v>67</v>
      </c>
      <c r="F7" s="16" t="s">
        <v>68</v>
      </c>
      <c r="G7" s="16" t="s">
        <v>69</v>
      </c>
    </row>
    <row r="8" spans="1:7">
      <c r="A8" s="171"/>
      <c r="B8" s="171"/>
      <c r="C8" s="135"/>
      <c r="D8" s="172"/>
      <c r="E8" s="173"/>
      <c r="F8" s="171"/>
      <c r="G8" s="171"/>
    </row>
    <row r="9" spans="1:7" s="281" customFormat="1">
      <c r="A9" s="171"/>
      <c r="B9" s="171"/>
      <c r="C9" s="135"/>
      <c r="D9" s="173"/>
      <c r="E9" s="173"/>
      <c r="F9" s="171"/>
      <c r="G9" s="171"/>
    </row>
    <row r="10" spans="1:7" s="281" customFormat="1">
      <c r="A10" s="171"/>
      <c r="B10" s="171"/>
      <c r="C10" s="135"/>
      <c r="D10" s="173"/>
      <c r="E10" s="173"/>
      <c r="F10" s="171"/>
      <c r="G10" s="171"/>
    </row>
    <row r="11" spans="1:7" s="281" customFormat="1">
      <c r="A11" s="171"/>
      <c r="B11" s="171"/>
      <c r="C11" s="135"/>
      <c r="D11" s="173"/>
      <c r="E11" s="173"/>
      <c r="F11" s="171"/>
      <c r="G11" s="171"/>
    </row>
    <row r="12" spans="1:7" s="281" customFormat="1">
      <c r="A12" s="171"/>
      <c r="B12" s="171"/>
      <c r="C12" s="135"/>
      <c r="D12" s="173"/>
      <c r="E12" s="173"/>
      <c r="F12" s="171"/>
      <c r="G12" s="171"/>
    </row>
    <row r="13" spans="1:7" s="281" customFormat="1">
      <c r="A13" s="171"/>
      <c r="B13" s="171"/>
      <c r="C13" s="135"/>
      <c r="D13" s="173"/>
      <c r="E13" s="173"/>
      <c r="F13" s="171"/>
      <c r="G13" s="171"/>
    </row>
    <row r="14" spans="1:7" s="281" customFormat="1">
      <c r="A14" s="171"/>
      <c r="B14" s="171"/>
      <c r="C14" s="135"/>
      <c r="D14" s="173"/>
      <c r="E14" s="173"/>
      <c r="F14" s="171"/>
      <c r="G14" s="171"/>
    </row>
    <row r="15" spans="1:7">
      <c r="A15" s="171"/>
      <c r="B15" s="171"/>
      <c r="C15" s="135"/>
      <c r="D15" s="173"/>
      <c r="E15" s="173"/>
      <c r="F15" s="171"/>
      <c r="G15" s="171"/>
    </row>
    <row r="16" spans="1:7">
      <c r="A16" s="168"/>
      <c r="B16" s="168" t="s">
        <v>231</v>
      </c>
      <c r="C16" s="143">
        <f>SUM(C8:C15)</f>
        <v>0</v>
      </c>
      <c r="D16" s="168"/>
      <c r="E16" s="168"/>
      <c r="F16" s="168"/>
      <c r="G16" s="168"/>
    </row>
  </sheetData>
  <dataValidations count="7">
    <dataValidation allowBlank="1" showInputMessage="1" showErrorMessage="1" prompt="Razón de existencia/fin del fideicomiso." sqref="G7"/>
    <dataValidation allowBlank="1" showInputMessage="1" showErrorMessage="1" prompt="Nombre con el que se identifica el fideicomiso." sqref="F7"/>
    <dataValidation allowBlank="1" showInputMessage="1" showErrorMessage="1" prompt="Caracterisiticas relevantes que tengan impacto financiero o situación de riesgo. Ejemplo: Becas a fondo perdido." sqref="E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Tipo de fideicomiso(s) que tiene la entidad derivado de los recursos asignados (Art. 32 LGCG.). Puede ser de: Administración, Inversión." sqref="D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Saldo final de la Información Financiera Trimestral que se presenta (trimestral: 1er, 2do, 3ro. o 4to.)." sqref="C7"/>
  </dataValidations>
  <pageMargins left="0.7" right="0.7" top="0.75" bottom="0.75" header="0.3" footer="0.3"/>
  <pageSetup scale="71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E16"/>
  <sheetViews>
    <sheetView zoomScaleNormal="100" zoomScaleSheetLayoutView="100" workbookViewId="0">
      <selection activeCell="A15" sqref="A15"/>
    </sheetView>
  </sheetViews>
  <sheetFormatPr baseColWidth="10" defaultRowHeight="11.25"/>
  <cols>
    <col min="1" max="1" width="20.7109375" style="8" customWidth="1"/>
    <col min="2" max="2" width="50.7109375" style="8" customWidth="1"/>
    <col min="3" max="3" width="17.7109375" style="9" customWidth="1"/>
    <col min="4" max="5" width="17.7109375" style="8" customWidth="1"/>
    <col min="6" max="16384" width="11.42578125" style="8"/>
  </cols>
  <sheetData>
    <row r="1" spans="1:5">
      <c r="A1" s="3" t="s">
        <v>43</v>
      </c>
      <c r="B1" s="3"/>
      <c r="C1" s="4"/>
      <c r="D1" s="3"/>
      <c r="E1" s="7"/>
    </row>
    <row r="2" spans="1:5">
      <c r="A2" s="3" t="s">
        <v>199</v>
      </c>
      <c r="B2" s="3"/>
      <c r="C2" s="4"/>
      <c r="D2" s="3"/>
      <c r="E2" s="3"/>
    </row>
    <row r="5" spans="1:5" ht="11.25" customHeight="1">
      <c r="A5" s="10" t="s">
        <v>70</v>
      </c>
      <c r="B5" s="10"/>
      <c r="E5" s="12" t="s">
        <v>71</v>
      </c>
    </row>
    <row r="6" spans="1:5">
      <c r="A6" s="279"/>
      <c r="B6" s="279"/>
      <c r="C6" s="67"/>
      <c r="D6" s="279"/>
      <c r="E6" s="279"/>
    </row>
    <row r="7" spans="1:5" ht="15" customHeight="1">
      <c r="A7" s="15" t="s">
        <v>46</v>
      </c>
      <c r="B7" s="16" t="s">
        <v>47</v>
      </c>
      <c r="C7" s="17" t="s">
        <v>48</v>
      </c>
      <c r="D7" s="18" t="s">
        <v>49</v>
      </c>
      <c r="E7" s="16" t="s">
        <v>72</v>
      </c>
    </row>
    <row r="8" spans="1:5" s="241" customFormat="1" ht="11.25" customHeight="1">
      <c r="A8" s="172"/>
      <c r="B8" s="172"/>
      <c r="C8" s="165"/>
      <c r="D8" s="172"/>
      <c r="E8" s="172"/>
    </row>
    <row r="9" spans="1:5" s="281" customFormat="1" ht="11.25" customHeight="1">
      <c r="A9" s="172"/>
      <c r="B9" s="172"/>
      <c r="C9" s="165"/>
      <c r="D9" s="172"/>
      <c r="E9" s="172"/>
    </row>
    <row r="10" spans="1:5" s="281" customFormat="1" ht="11.25" customHeight="1">
      <c r="A10" s="172"/>
      <c r="B10" s="172"/>
      <c r="C10" s="165"/>
      <c r="D10" s="172"/>
      <c r="E10" s="172"/>
    </row>
    <row r="11" spans="1:5" s="281" customFormat="1" ht="11.25" customHeight="1">
      <c r="A11" s="172"/>
      <c r="B11" s="172"/>
      <c r="C11" s="165"/>
      <c r="D11" s="172"/>
      <c r="E11" s="172"/>
    </row>
    <row r="12" spans="1:5" s="281" customFormat="1" ht="11.25" customHeight="1">
      <c r="A12" s="172"/>
      <c r="B12" s="172"/>
      <c r="C12" s="165"/>
      <c r="D12" s="172"/>
      <c r="E12" s="172"/>
    </row>
    <row r="13" spans="1:5" s="281" customFormat="1" ht="11.25" customHeight="1">
      <c r="A13" s="172"/>
      <c r="B13" s="172"/>
      <c r="C13" s="165"/>
      <c r="D13" s="172"/>
      <c r="E13" s="172"/>
    </row>
    <row r="14" spans="1:5" s="273" customFormat="1" ht="11.25" customHeight="1">
      <c r="A14" s="172"/>
      <c r="B14" s="172"/>
      <c r="C14" s="165"/>
      <c r="D14" s="172"/>
      <c r="E14" s="172"/>
    </row>
    <row r="15" spans="1:5">
      <c r="A15" s="172"/>
      <c r="B15" s="172"/>
      <c r="C15" s="165"/>
      <c r="D15" s="172"/>
      <c r="E15" s="172"/>
    </row>
    <row r="16" spans="1:5">
      <c r="A16" s="153"/>
      <c r="B16" s="153" t="s">
        <v>232</v>
      </c>
      <c r="C16" s="166">
        <f>SUM(C8:C15)</f>
        <v>0</v>
      </c>
      <c r="D16" s="153"/>
      <c r="E16" s="153"/>
    </row>
  </sheetData>
  <dataValidations count="5">
    <dataValidation allowBlank="1" showInputMessage="1" showErrorMessage="1" prompt="Especificar el nombre de la Empresa u Organismo Público Descentralizado al que se realizó la aportación. (organismo público descentralizados)." sqref="E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Tipo de Participaciones y Aportaciones de capital que tiene la entidad. Ejemplo: ordinarias, preferentes, serie A, B, C." sqref="D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Saldo final de la Información Financiera Trimestral que se presenta (trimestral: 1er, 2do, 3ro. o 4to.)." sqref="C7"/>
  </dataValidations>
  <pageMargins left="0.7" right="0.7" top="0.75" bottom="0.75" header="0.3" footer="0.3"/>
  <pageSetup scale="6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65"/>
  <sheetViews>
    <sheetView topLeftCell="A38" zoomScaleNormal="100" zoomScaleSheetLayoutView="100" workbookViewId="0">
      <selection activeCell="A68" sqref="A68"/>
    </sheetView>
  </sheetViews>
  <sheetFormatPr baseColWidth="10" defaultRowHeight="11.25"/>
  <cols>
    <col min="1" max="1" width="20.7109375" style="8" customWidth="1"/>
    <col min="2" max="2" width="50.7109375" style="8" customWidth="1"/>
    <col min="3" max="5" width="17.7109375" style="9" customWidth="1"/>
    <col min="6" max="7" width="17.7109375" style="8" customWidth="1"/>
    <col min="8" max="8" width="8.7109375" style="8" customWidth="1"/>
    <col min="9" max="16384" width="11.42578125" style="8"/>
  </cols>
  <sheetData>
    <row r="1" spans="1:6">
      <c r="A1" s="3" t="s">
        <v>43</v>
      </c>
      <c r="B1" s="3"/>
      <c r="C1" s="4"/>
      <c r="D1" s="4"/>
      <c r="E1" s="4"/>
      <c r="F1" s="7"/>
    </row>
    <row r="2" spans="1:6">
      <c r="A2" s="3" t="s">
        <v>199</v>
      </c>
      <c r="B2" s="3"/>
      <c r="C2" s="4"/>
      <c r="D2" s="4"/>
      <c r="E2" s="4"/>
      <c r="F2" s="5"/>
    </row>
    <row r="3" spans="1:6">
      <c r="F3" s="5"/>
    </row>
    <row r="4" spans="1:6">
      <c r="F4" s="5"/>
    </row>
    <row r="5" spans="1:6" ht="11.25" customHeight="1">
      <c r="A5" s="10" t="s">
        <v>73</v>
      </c>
      <c r="B5" s="10"/>
      <c r="C5" s="52"/>
      <c r="D5" s="52"/>
      <c r="E5" s="52"/>
      <c r="F5" s="53" t="s">
        <v>74</v>
      </c>
    </row>
    <row r="6" spans="1:6">
      <c r="A6" s="54"/>
      <c r="B6" s="54"/>
      <c r="C6" s="52"/>
      <c r="D6" s="55"/>
      <c r="E6" s="55"/>
      <c r="F6" s="56"/>
    </row>
    <row r="7" spans="1:6" ht="15" customHeight="1">
      <c r="A7" s="15" t="s">
        <v>46</v>
      </c>
      <c r="B7" s="16" t="s">
        <v>47</v>
      </c>
      <c r="C7" s="57" t="s">
        <v>75</v>
      </c>
      <c r="D7" s="57" t="s">
        <v>76</v>
      </c>
      <c r="E7" s="57" t="s">
        <v>77</v>
      </c>
      <c r="F7" s="58" t="s">
        <v>78</v>
      </c>
    </row>
    <row r="8" spans="1:6">
      <c r="A8" s="369" t="s">
        <v>406</v>
      </c>
      <c r="B8" s="156" t="s">
        <v>407</v>
      </c>
      <c r="C8" s="135">
        <v>1369932.98</v>
      </c>
      <c r="D8" s="135">
        <v>1369932.98</v>
      </c>
      <c r="E8" s="135">
        <v>0</v>
      </c>
      <c r="F8" s="135"/>
    </row>
    <row r="9" spans="1:6" s="209" customFormat="1">
      <c r="A9" s="156"/>
      <c r="B9" s="156"/>
      <c r="C9" s="135"/>
      <c r="D9" s="135"/>
      <c r="E9" s="135"/>
      <c r="F9" s="135"/>
    </row>
    <row r="10" spans="1:6" s="209" customFormat="1">
      <c r="A10" s="156"/>
      <c r="B10" s="156"/>
      <c r="C10" s="135"/>
      <c r="D10" s="135"/>
      <c r="E10" s="135"/>
      <c r="F10" s="135"/>
    </row>
    <row r="11" spans="1:6" s="209" customFormat="1">
      <c r="A11" s="156"/>
      <c r="B11" s="156"/>
      <c r="C11" s="135"/>
      <c r="D11" s="135"/>
      <c r="E11" s="135"/>
      <c r="F11" s="135"/>
    </row>
    <row r="12" spans="1:6">
      <c r="A12" s="168"/>
      <c r="B12" s="168" t="s">
        <v>388</v>
      </c>
      <c r="C12" s="143">
        <f>SUM(C8:C11)</f>
        <v>1369932.98</v>
      </c>
      <c r="D12" s="143">
        <f>SUM(D8:D11)</f>
        <v>1369932.98</v>
      </c>
      <c r="E12" s="143">
        <f>SUM(E8:E11)</f>
        <v>0</v>
      </c>
      <c r="F12" s="143"/>
    </row>
    <row r="13" spans="1:6">
      <c r="A13" s="155"/>
      <c r="B13" s="155"/>
      <c r="C13" s="162"/>
      <c r="D13" s="162"/>
      <c r="E13" s="162"/>
      <c r="F13" s="155"/>
    </row>
    <row r="14" spans="1:6">
      <c r="A14" s="155"/>
      <c r="B14" s="155"/>
      <c r="C14" s="162"/>
      <c r="D14" s="162"/>
      <c r="E14" s="162"/>
      <c r="F14" s="155"/>
    </row>
    <row r="15" spans="1:6" ht="11.25" customHeight="1">
      <c r="A15" s="10" t="s">
        <v>79</v>
      </c>
      <c r="B15" s="155"/>
      <c r="C15" s="52"/>
      <c r="D15" s="52"/>
      <c r="E15" s="52"/>
      <c r="F15" s="53" t="s">
        <v>74</v>
      </c>
    </row>
    <row r="16" spans="1:6" ht="12.75" customHeight="1">
      <c r="A16" s="44"/>
      <c r="B16" s="44"/>
      <c r="C16" s="22"/>
    </row>
    <row r="17" spans="1:8" ht="15" customHeight="1">
      <c r="A17" s="15" t="s">
        <v>46</v>
      </c>
      <c r="B17" s="16" t="s">
        <v>47</v>
      </c>
      <c r="C17" s="57" t="s">
        <v>75</v>
      </c>
      <c r="D17" s="57" t="s">
        <v>76</v>
      </c>
      <c r="E17" s="57" t="s">
        <v>77</v>
      </c>
      <c r="F17" s="58" t="s">
        <v>78</v>
      </c>
    </row>
    <row r="18" spans="1:8">
      <c r="A18" s="369" t="s">
        <v>408</v>
      </c>
      <c r="B18" s="141" t="s">
        <v>409</v>
      </c>
      <c r="C18" s="139">
        <v>18524</v>
      </c>
      <c r="D18" s="139">
        <v>20521.97</v>
      </c>
      <c r="E18" s="139">
        <v>1997.97</v>
      </c>
      <c r="F18" s="141"/>
    </row>
    <row r="19" spans="1:8" s="209" customFormat="1">
      <c r="A19" s="369" t="s">
        <v>410</v>
      </c>
      <c r="B19" s="141" t="s">
        <v>411</v>
      </c>
      <c r="C19" s="139">
        <v>12855</v>
      </c>
      <c r="D19" s="139">
        <v>12855</v>
      </c>
      <c r="E19" s="139">
        <v>0</v>
      </c>
      <c r="F19" s="141"/>
    </row>
    <row r="20" spans="1:8" s="209" customFormat="1">
      <c r="A20" s="369" t="s">
        <v>412</v>
      </c>
      <c r="B20" s="141" t="s">
        <v>413</v>
      </c>
      <c r="C20" s="139">
        <v>54815.41</v>
      </c>
      <c r="D20" s="139">
        <v>58387.43</v>
      </c>
      <c r="E20" s="139">
        <v>3572.02</v>
      </c>
      <c r="F20" s="141"/>
    </row>
    <row r="21" spans="1:8" s="209" customFormat="1">
      <c r="A21" s="369" t="s">
        <v>414</v>
      </c>
      <c r="B21" s="141" t="s">
        <v>415</v>
      </c>
      <c r="C21" s="139">
        <v>0</v>
      </c>
      <c r="D21" s="139">
        <v>13051</v>
      </c>
      <c r="E21" s="139">
        <v>13051</v>
      </c>
      <c r="F21" s="141"/>
    </row>
    <row r="22" spans="1:8" s="281" customFormat="1">
      <c r="A22" s="369" t="s">
        <v>416</v>
      </c>
      <c r="B22" s="141" t="s">
        <v>417</v>
      </c>
      <c r="C22" s="139">
        <v>18455</v>
      </c>
      <c r="D22" s="139">
        <v>18455</v>
      </c>
      <c r="E22" s="139">
        <v>0</v>
      </c>
      <c r="F22" s="141"/>
    </row>
    <row r="23" spans="1:8" s="281" customFormat="1">
      <c r="A23" s="369" t="s">
        <v>418</v>
      </c>
      <c r="B23" s="141" t="s">
        <v>419</v>
      </c>
      <c r="C23" s="139">
        <v>56606.96</v>
      </c>
      <c r="D23" s="139">
        <v>56606.96</v>
      </c>
      <c r="E23" s="139">
        <v>0</v>
      </c>
      <c r="F23" s="141"/>
    </row>
    <row r="24" spans="1:8" s="281" customFormat="1">
      <c r="A24" s="369" t="s">
        <v>420</v>
      </c>
      <c r="B24" s="141" t="s">
        <v>421</v>
      </c>
      <c r="C24" s="139">
        <v>331472</v>
      </c>
      <c r="D24" s="139">
        <v>331472</v>
      </c>
      <c r="E24" s="139">
        <v>0</v>
      </c>
      <c r="F24" s="141"/>
    </row>
    <row r="25" spans="1:8">
      <c r="A25" s="168"/>
      <c r="B25" s="168" t="s">
        <v>233</v>
      </c>
      <c r="C25" s="143">
        <f>SUM(C18:C24)</f>
        <v>492728.37</v>
      </c>
      <c r="D25" s="143">
        <f>SUM(D18:D24)</f>
        <v>511349.36</v>
      </c>
      <c r="E25" s="143">
        <f>SUM(E18:E24)</f>
        <v>18620.989999999998</v>
      </c>
      <c r="F25" s="143"/>
    </row>
    <row r="26" spans="1:8" s="19" customFormat="1">
      <c r="A26" s="154"/>
      <c r="B26" s="154"/>
      <c r="C26" s="27"/>
      <c r="D26" s="27"/>
      <c r="E26" s="27"/>
      <c r="F26" s="27"/>
    </row>
    <row r="27" spans="1:8" s="19" customFormat="1">
      <c r="A27" s="154"/>
      <c r="B27" s="154"/>
      <c r="C27" s="27"/>
      <c r="D27" s="27"/>
      <c r="E27" s="27"/>
      <c r="F27" s="27"/>
    </row>
    <row r="28" spans="1:8" s="19" customFormat="1" ht="11.25" customHeight="1">
      <c r="A28" s="10" t="s">
        <v>215</v>
      </c>
      <c r="B28" s="10"/>
      <c r="C28" s="52"/>
      <c r="D28" s="52"/>
      <c r="E28" s="52"/>
      <c r="G28" s="53" t="s">
        <v>74</v>
      </c>
    </row>
    <row r="29" spans="1:8" s="19" customFormat="1">
      <c r="A29" s="44"/>
      <c r="B29" s="44"/>
      <c r="C29" s="22"/>
      <c r="D29" s="9"/>
      <c r="E29" s="9"/>
      <c r="F29" s="8"/>
    </row>
    <row r="30" spans="1:8" s="19" customFormat="1" ht="27.95" customHeight="1">
      <c r="A30" s="15" t="s">
        <v>46</v>
      </c>
      <c r="B30" s="16" t="s">
        <v>47</v>
      </c>
      <c r="C30" s="57" t="s">
        <v>75</v>
      </c>
      <c r="D30" s="57" t="s">
        <v>76</v>
      </c>
      <c r="E30" s="57" t="s">
        <v>77</v>
      </c>
      <c r="F30" s="58" t="s">
        <v>78</v>
      </c>
      <c r="G30" s="58" t="s">
        <v>242</v>
      </c>
      <c r="H30" s="58" t="s">
        <v>243</v>
      </c>
    </row>
    <row r="31" spans="1:8" s="19" customFormat="1">
      <c r="A31" s="156"/>
      <c r="B31" s="141"/>
      <c r="C31" s="135"/>
      <c r="D31" s="139"/>
      <c r="E31" s="139"/>
      <c r="F31" s="141"/>
      <c r="G31" s="141"/>
      <c r="H31" s="141"/>
    </row>
    <row r="32" spans="1:8" s="19" customFormat="1">
      <c r="A32" s="156"/>
      <c r="B32" s="141"/>
      <c r="C32" s="135"/>
      <c r="D32" s="139"/>
      <c r="E32" s="139"/>
      <c r="F32" s="141"/>
      <c r="G32" s="141"/>
      <c r="H32" s="141"/>
    </row>
    <row r="33" spans="1:8" s="19" customFormat="1">
      <c r="A33" s="156"/>
      <c r="B33" s="141"/>
      <c r="C33" s="135"/>
      <c r="D33" s="139"/>
      <c r="E33" s="139"/>
      <c r="F33" s="141"/>
      <c r="G33" s="141"/>
      <c r="H33" s="141"/>
    </row>
    <row r="34" spans="1:8" s="19" customFormat="1">
      <c r="A34" s="156"/>
      <c r="B34" s="141"/>
      <c r="C34" s="135"/>
      <c r="D34" s="139"/>
      <c r="E34" s="139"/>
      <c r="F34" s="141"/>
      <c r="G34" s="141"/>
      <c r="H34" s="141"/>
    </row>
    <row r="35" spans="1:8" s="19" customFormat="1">
      <c r="A35" s="168"/>
      <c r="B35" s="168" t="s">
        <v>234</v>
      </c>
      <c r="C35" s="143">
        <f>SUM(C31:C34)</f>
        <v>0</v>
      </c>
      <c r="D35" s="143">
        <f>SUM(D31:D34)</f>
        <v>0</v>
      </c>
      <c r="E35" s="143">
        <f>SUM(E31:E34)</f>
        <v>0</v>
      </c>
      <c r="F35" s="143"/>
      <c r="G35" s="143"/>
      <c r="H35" s="143"/>
    </row>
    <row r="36" spans="1:8" s="19" customFormat="1">
      <c r="A36" s="59"/>
      <c r="B36" s="59"/>
      <c r="C36" s="60"/>
      <c r="D36" s="60"/>
      <c r="E36" s="60"/>
      <c r="F36" s="27"/>
    </row>
    <row r="38" spans="1:8">
      <c r="A38" s="10" t="s">
        <v>216</v>
      </c>
      <c r="B38" s="10"/>
      <c r="C38" s="52"/>
      <c r="D38" s="52"/>
      <c r="E38" s="52"/>
      <c r="G38" s="53" t="s">
        <v>74</v>
      </c>
    </row>
    <row r="39" spans="1:8">
      <c r="A39" s="44"/>
      <c r="B39" s="44"/>
      <c r="C39" s="22"/>
      <c r="F39" s="257"/>
      <c r="H39" s="9"/>
    </row>
    <row r="40" spans="1:8" ht="27.95" customHeight="1">
      <c r="A40" s="15" t="s">
        <v>46</v>
      </c>
      <c r="B40" s="16" t="s">
        <v>47</v>
      </c>
      <c r="C40" s="57" t="s">
        <v>75</v>
      </c>
      <c r="D40" s="57" t="s">
        <v>76</v>
      </c>
      <c r="E40" s="57" t="s">
        <v>77</v>
      </c>
      <c r="F40" s="58" t="s">
        <v>78</v>
      </c>
      <c r="G40" s="58" t="s">
        <v>242</v>
      </c>
      <c r="H40" s="58" t="s">
        <v>243</v>
      </c>
    </row>
    <row r="41" spans="1:8">
      <c r="A41" s="156"/>
      <c r="B41" s="141"/>
      <c r="C41" s="135"/>
      <c r="D41" s="139"/>
      <c r="E41" s="139"/>
      <c r="F41" s="141"/>
      <c r="G41" s="141"/>
      <c r="H41" s="141"/>
    </row>
    <row r="42" spans="1:8">
      <c r="A42" s="156"/>
      <c r="B42" s="141"/>
      <c r="C42" s="135"/>
      <c r="D42" s="139"/>
      <c r="E42" s="139"/>
      <c r="F42" s="141"/>
      <c r="G42" s="141"/>
      <c r="H42" s="141"/>
    </row>
    <row r="43" spans="1:8">
      <c r="A43" s="156"/>
      <c r="B43" s="141"/>
      <c r="C43" s="135"/>
      <c r="D43" s="139"/>
      <c r="E43" s="139"/>
      <c r="F43" s="141"/>
      <c r="G43" s="141"/>
      <c r="H43" s="141"/>
    </row>
    <row r="44" spans="1:8">
      <c r="A44" s="156"/>
      <c r="B44" s="141"/>
      <c r="C44" s="135"/>
      <c r="D44" s="139"/>
      <c r="E44" s="139"/>
      <c r="F44" s="141"/>
      <c r="G44" s="141"/>
      <c r="H44" s="141"/>
    </row>
    <row r="45" spans="1:8">
      <c r="A45" s="168"/>
      <c r="B45" s="168" t="s">
        <v>235</v>
      </c>
      <c r="C45" s="143">
        <f>SUM(C41:C44)</f>
        <v>0</v>
      </c>
      <c r="D45" s="143">
        <f>SUM(D41:D44)</f>
        <v>0</v>
      </c>
      <c r="E45" s="143">
        <f>SUM(E41:E44)</f>
        <v>0</v>
      </c>
      <c r="F45" s="143"/>
      <c r="G45" s="143"/>
      <c r="H45" s="143"/>
    </row>
    <row r="48" spans="1:8">
      <c r="A48" s="10" t="s">
        <v>217</v>
      </c>
      <c r="B48" s="10"/>
      <c r="C48" s="52"/>
      <c r="D48" s="52"/>
      <c r="E48" s="52"/>
      <c r="G48" s="53" t="s">
        <v>74</v>
      </c>
    </row>
    <row r="49" spans="1:8">
      <c r="A49" s="44"/>
      <c r="B49" s="44"/>
      <c r="C49" s="22"/>
      <c r="F49" s="257"/>
    </row>
    <row r="50" spans="1:8" ht="27.95" customHeight="1">
      <c r="A50" s="15" t="s">
        <v>46</v>
      </c>
      <c r="B50" s="16" t="s">
        <v>47</v>
      </c>
      <c r="C50" s="57" t="s">
        <v>75</v>
      </c>
      <c r="D50" s="57" t="s">
        <v>76</v>
      </c>
      <c r="E50" s="57" t="s">
        <v>77</v>
      </c>
      <c r="F50" s="58" t="s">
        <v>78</v>
      </c>
      <c r="G50" s="58" t="s">
        <v>242</v>
      </c>
      <c r="H50" s="58" t="s">
        <v>243</v>
      </c>
    </row>
    <row r="51" spans="1:8">
      <c r="A51" s="156"/>
      <c r="B51" s="141"/>
      <c r="C51" s="135"/>
      <c r="D51" s="139"/>
      <c r="E51" s="139"/>
      <c r="F51" s="141"/>
      <c r="G51" s="141"/>
      <c r="H51" s="141"/>
    </row>
    <row r="52" spans="1:8">
      <c r="A52" s="156"/>
      <c r="B52" s="141"/>
      <c r="C52" s="135"/>
      <c r="D52" s="139"/>
      <c r="E52" s="139"/>
      <c r="F52" s="141"/>
      <c r="G52" s="141"/>
      <c r="H52" s="141"/>
    </row>
    <row r="53" spans="1:8">
      <c r="A53" s="156"/>
      <c r="B53" s="141"/>
      <c r="C53" s="135"/>
      <c r="D53" s="139"/>
      <c r="E53" s="139"/>
      <c r="F53" s="141"/>
      <c r="G53" s="141"/>
      <c r="H53" s="141"/>
    </row>
    <row r="54" spans="1:8">
      <c r="A54" s="156"/>
      <c r="B54" s="141"/>
      <c r="C54" s="135"/>
      <c r="D54" s="139"/>
      <c r="E54" s="139"/>
      <c r="F54" s="141"/>
      <c r="G54" s="141"/>
      <c r="H54" s="141"/>
    </row>
    <row r="55" spans="1:8">
      <c r="A55" s="168"/>
      <c r="B55" s="168" t="s">
        <v>237</v>
      </c>
      <c r="C55" s="143">
        <f>SUM(C51:C54)</f>
        <v>0</v>
      </c>
      <c r="D55" s="143">
        <f>SUM(D51:D54)</f>
        <v>0</v>
      </c>
      <c r="E55" s="143">
        <f>SUM(E51:E54)</f>
        <v>0</v>
      </c>
      <c r="F55" s="143"/>
      <c r="G55" s="143"/>
      <c r="H55" s="143"/>
    </row>
    <row r="58" spans="1:8">
      <c r="A58" s="10" t="s">
        <v>218</v>
      </c>
      <c r="B58" s="10"/>
      <c r="C58" s="52"/>
      <c r="D58" s="52"/>
      <c r="E58" s="52"/>
      <c r="G58" s="53" t="s">
        <v>74</v>
      </c>
    </row>
    <row r="59" spans="1:8">
      <c r="A59" s="44"/>
      <c r="B59" s="44"/>
      <c r="C59" s="22"/>
      <c r="F59" s="257"/>
    </row>
    <row r="60" spans="1:8" ht="27.95" customHeight="1">
      <c r="A60" s="15" t="s">
        <v>46</v>
      </c>
      <c r="B60" s="16" t="s">
        <v>47</v>
      </c>
      <c r="C60" s="57" t="s">
        <v>75</v>
      </c>
      <c r="D60" s="57" t="s">
        <v>76</v>
      </c>
      <c r="E60" s="57" t="s">
        <v>77</v>
      </c>
      <c r="F60" s="58" t="s">
        <v>78</v>
      </c>
      <c r="G60" s="58" t="s">
        <v>242</v>
      </c>
      <c r="H60" s="58" t="s">
        <v>243</v>
      </c>
    </row>
    <row r="61" spans="1:8">
      <c r="A61" s="156"/>
      <c r="B61" s="141"/>
      <c r="C61" s="135"/>
      <c r="D61" s="139"/>
      <c r="E61" s="139"/>
      <c r="F61" s="141"/>
      <c r="G61" s="141"/>
      <c r="H61" s="141"/>
    </row>
    <row r="62" spans="1:8">
      <c r="A62" s="156"/>
      <c r="B62" s="141"/>
      <c r="C62" s="135"/>
      <c r="D62" s="139"/>
      <c r="E62" s="139"/>
      <c r="F62" s="141"/>
      <c r="G62" s="141"/>
      <c r="H62" s="141"/>
    </row>
    <row r="63" spans="1:8">
      <c r="A63" s="156"/>
      <c r="B63" s="141"/>
      <c r="C63" s="135"/>
      <c r="D63" s="139"/>
      <c r="E63" s="139"/>
      <c r="F63" s="141"/>
      <c r="G63" s="141"/>
      <c r="H63" s="141"/>
    </row>
    <row r="64" spans="1:8">
      <c r="A64" s="156"/>
      <c r="B64" s="141"/>
      <c r="C64" s="135"/>
      <c r="D64" s="139"/>
      <c r="E64" s="139"/>
      <c r="F64" s="141"/>
      <c r="G64" s="141"/>
      <c r="H64" s="141"/>
    </row>
    <row r="65" spans="1:8">
      <c r="A65" s="168"/>
      <c r="B65" s="168" t="s">
        <v>236</v>
      </c>
      <c r="C65" s="143">
        <f>SUM(C61:C64)</f>
        <v>0</v>
      </c>
      <c r="D65" s="143">
        <f>SUM(D61:D64)</f>
        <v>0</v>
      </c>
      <c r="E65" s="143">
        <f>SUM(E61:E64)</f>
        <v>0</v>
      </c>
      <c r="F65" s="143"/>
      <c r="G65" s="143"/>
      <c r="H65" s="143"/>
    </row>
  </sheetData>
  <dataValidations count="8">
    <dataValidation allowBlank="1" showInputMessage="1" showErrorMessage="1" prompt="Criterio para la aplicación de depreciación: anual, mensual, trimestral, etc." sqref="F60 F40 F50 F30 F7 F17"/>
    <dataValidation allowBlank="1" showInputMessage="1" showErrorMessage="1" prompt="Diferencia entre el saldo final y el inicial presentados." sqref="E30 E40 E50 E60 E7 E17"/>
    <dataValidation allowBlank="1" showInputMessage="1" showErrorMessage="1" prompt="Corresponde al nombre o descripción de la cuenta de acuerdo al Plan de Cuentas emitido por el CONAC." sqref="B30 B40 B50 B60 B7 B17"/>
    <dataValidation allowBlank="1" showInputMessage="1" showErrorMessage="1" prompt="Indicar el método de depreciación." sqref="G30 G40 G50 G60"/>
    <dataValidation allowBlank="1" showInputMessage="1" showErrorMessage="1" prompt="Indicar la tasa de aplicación." sqref="H30 H40 H50 H60"/>
    <dataValidation allowBlank="1" showInputMessage="1" showErrorMessage="1" prompt="Corresponde al número de la cuenta de acuerdo al Plan de Cuentas emitido por el CONAC (DOF 23/12/2015)." sqref="A30 A40 A50 A60 A7 A17"/>
    <dataValidation allowBlank="1" showInputMessage="1" showErrorMessage="1" prompt="Saldo al 31 de diciembre del año anterior del ejercio que se presenta." sqref="C30 C40 C50 C60 C7 C17"/>
    <dataValidation allowBlank="1" showInputMessage="1" showErrorMessage="1" prompt="Importe final del periodo que corresponde la información financiera trimestral que se presenta." sqref="D30 D40 D50 D60 D7 D17"/>
  </dataValidations>
  <pageMargins left="0.7" right="0.7" top="0.75" bottom="0.75" header="0.3" footer="0.3"/>
  <pageSetup scale="54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3"/>
  <sheetViews>
    <sheetView topLeftCell="A11" zoomScaleNormal="100" zoomScaleSheetLayoutView="100" workbookViewId="0">
      <selection activeCell="E43" sqref="E43"/>
    </sheetView>
  </sheetViews>
  <sheetFormatPr baseColWidth="10" defaultRowHeight="11.25"/>
  <cols>
    <col min="1" max="1" width="20.7109375" style="8" customWidth="1"/>
    <col min="2" max="2" width="50.7109375" style="8" customWidth="1"/>
    <col min="3" max="5" width="17.7109375" style="9" customWidth="1"/>
    <col min="6" max="6" width="17.7109375" style="8" customWidth="1"/>
    <col min="7" max="16384" width="11.42578125" style="8"/>
  </cols>
  <sheetData>
    <row r="1" spans="1:6" ht="11.25" customHeight="1">
      <c r="A1" s="3" t="s">
        <v>43</v>
      </c>
      <c r="B1" s="3"/>
      <c r="C1" s="4"/>
      <c r="D1" s="4"/>
      <c r="E1" s="4"/>
      <c r="F1" s="7"/>
    </row>
    <row r="2" spans="1:6" ht="11.25" customHeight="1">
      <c r="A2" s="3" t="s">
        <v>199</v>
      </c>
      <c r="B2" s="3"/>
      <c r="C2" s="4"/>
      <c r="D2" s="4"/>
      <c r="E2" s="4"/>
    </row>
    <row r="3" spans="1:6" s="273" customFormat="1" ht="11.25" customHeight="1">
      <c r="A3" s="3"/>
      <c r="B3" s="3"/>
      <c r="C3" s="4"/>
      <c r="D3" s="4"/>
      <c r="E3" s="4"/>
    </row>
    <row r="4" spans="1:6" ht="11.25" customHeight="1"/>
    <row r="5" spans="1:6" ht="11.25" customHeight="1">
      <c r="A5" s="61" t="s">
        <v>144</v>
      </c>
      <c r="B5" s="61"/>
      <c r="C5" s="62"/>
      <c r="D5" s="62"/>
      <c r="E5" s="62"/>
      <c r="F5" s="12" t="s">
        <v>80</v>
      </c>
    </row>
    <row r="6" spans="1:6" s="19" customFormat="1">
      <c r="A6" s="63"/>
      <c r="B6" s="63"/>
      <c r="C6" s="62"/>
      <c r="D6" s="62"/>
      <c r="E6" s="62"/>
    </row>
    <row r="7" spans="1:6" ht="15" customHeight="1">
      <c r="A7" s="15" t="s">
        <v>46</v>
      </c>
      <c r="B7" s="16" t="s">
        <v>47</v>
      </c>
      <c r="C7" s="57" t="s">
        <v>75</v>
      </c>
      <c r="D7" s="57" t="s">
        <v>76</v>
      </c>
      <c r="E7" s="57" t="s">
        <v>77</v>
      </c>
      <c r="F7" s="58" t="s">
        <v>78</v>
      </c>
    </row>
    <row r="8" spans="1:6">
      <c r="A8" s="173" t="s">
        <v>422</v>
      </c>
      <c r="B8" s="171" t="s">
        <v>423</v>
      </c>
      <c r="C8" s="135">
        <v>96280</v>
      </c>
      <c r="D8" s="174">
        <v>96280</v>
      </c>
      <c r="E8" s="174">
        <v>0</v>
      </c>
      <c r="F8" s="140"/>
    </row>
    <row r="9" spans="1:6">
      <c r="A9" s="171"/>
      <c r="B9" s="171"/>
      <c r="C9" s="135"/>
      <c r="D9" s="174"/>
      <c r="E9" s="174"/>
      <c r="F9" s="140"/>
    </row>
    <row r="10" spans="1:6">
      <c r="A10" s="171"/>
      <c r="B10" s="171"/>
      <c r="C10" s="135"/>
      <c r="D10" s="174"/>
      <c r="E10" s="174"/>
      <c r="F10" s="140"/>
    </row>
    <row r="11" spans="1:6">
      <c r="A11" s="171"/>
      <c r="B11" s="171"/>
      <c r="C11" s="135"/>
      <c r="D11" s="174"/>
      <c r="E11" s="174"/>
      <c r="F11" s="140"/>
    </row>
    <row r="12" spans="1:6">
      <c r="A12" s="168"/>
      <c r="B12" s="168" t="s">
        <v>238</v>
      </c>
      <c r="C12" s="143">
        <f>SUM(C8:C11)</f>
        <v>96280</v>
      </c>
      <c r="D12" s="143">
        <f>SUM(D8:D11)</f>
        <v>96280</v>
      </c>
      <c r="E12" s="143">
        <f>SUM(E8:E11)</f>
        <v>0</v>
      </c>
      <c r="F12" s="168"/>
    </row>
    <row r="13" spans="1:6">
      <c r="A13" s="155"/>
      <c r="B13" s="155"/>
      <c r="C13" s="162"/>
      <c r="D13" s="162"/>
      <c r="E13" s="162"/>
      <c r="F13" s="155"/>
    </row>
    <row r="14" spans="1:6">
      <c r="A14" s="155"/>
      <c r="B14" s="155"/>
      <c r="C14" s="162"/>
      <c r="D14" s="162"/>
      <c r="E14" s="162"/>
      <c r="F14" s="155"/>
    </row>
    <row r="15" spans="1:6" ht="11.25" customHeight="1">
      <c r="A15" s="64" t="s">
        <v>219</v>
      </c>
      <c r="B15" s="65"/>
      <c r="C15" s="62"/>
      <c r="D15" s="62"/>
      <c r="E15" s="62"/>
      <c r="F15" s="12" t="s">
        <v>80</v>
      </c>
    </row>
    <row r="16" spans="1:6">
      <c r="A16" s="66"/>
      <c r="B16" s="66"/>
      <c r="C16" s="67"/>
      <c r="D16" s="67"/>
      <c r="E16" s="67"/>
    </row>
    <row r="17" spans="1:6" ht="15" customHeight="1">
      <c r="A17" s="15" t="s">
        <v>46</v>
      </c>
      <c r="B17" s="16" t="s">
        <v>47</v>
      </c>
      <c r="C17" s="57" t="s">
        <v>75</v>
      </c>
      <c r="D17" s="57" t="s">
        <v>76</v>
      </c>
      <c r="E17" s="57" t="s">
        <v>77</v>
      </c>
      <c r="F17" s="58" t="s">
        <v>78</v>
      </c>
    </row>
    <row r="18" spans="1:6" s="241" customFormat="1" ht="11.25" customHeight="1">
      <c r="A18" s="156"/>
      <c r="B18" s="171"/>
      <c r="C18" s="135"/>
      <c r="D18" s="135"/>
      <c r="E18" s="135"/>
      <c r="F18" s="140"/>
    </row>
    <row r="19" spans="1:6" s="281" customFormat="1" ht="11.25" customHeight="1">
      <c r="A19" s="156"/>
      <c r="B19" s="171"/>
      <c r="C19" s="135"/>
      <c r="D19" s="135"/>
      <c r="E19" s="135"/>
      <c r="F19" s="140"/>
    </row>
    <row r="20" spans="1:6" s="273" customFormat="1" ht="11.25" customHeight="1">
      <c r="A20" s="156"/>
      <c r="B20" s="171"/>
      <c r="C20" s="135"/>
      <c r="D20" s="135"/>
      <c r="E20" s="135"/>
      <c r="F20" s="140"/>
    </row>
    <row r="21" spans="1:6">
      <c r="A21" s="156"/>
      <c r="B21" s="171"/>
      <c r="C21" s="135"/>
      <c r="D21" s="135"/>
      <c r="E21" s="135"/>
      <c r="F21" s="140"/>
    </row>
    <row r="22" spans="1:6">
      <c r="A22" s="168"/>
      <c r="B22" s="168" t="s">
        <v>239</v>
      </c>
      <c r="C22" s="143">
        <f>SUM(C18:C21)</f>
        <v>0</v>
      </c>
      <c r="D22" s="143">
        <f>SUM(D18:D21)</f>
        <v>0</v>
      </c>
      <c r="E22" s="143">
        <f>SUM(E18:E21)</f>
        <v>0</v>
      </c>
      <c r="F22" s="168"/>
    </row>
    <row r="23" spans="1:6">
      <c r="A23" s="155"/>
      <c r="B23" s="155"/>
      <c r="C23" s="162"/>
      <c r="D23" s="162"/>
      <c r="E23" s="162"/>
      <c r="F23" s="155"/>
    </row>
    <row r="24" spans="1:6">
      <c r="A24" s="155"/>
      <c r="B24" s="155"/>
      <c r="C24" s="162"/>
      <c r="D24" s="162"/>
      <c r="E24" s="162"/>
      <c r="F24" s="155"/>
    </row>
    <row r="25" spans="1:6" ht="11.25" customHeight="1">
      <c r="A25" s="65" t="s">
        <v>152</v>
      </c>
      <c r="B25" s="155"/>
      <c r="C25" s="68"/>
      <c r="D25" s="68"/>
      <c r="E25" s="52"/>
      <c r="F25" s="53" t="s">
        <v>81</v>
      </c>
    </row>
    <row r="26" spans="1:6">
      <c r="A26" s="44"/>
      <c r="B26" s="44"/>
      <c r="C26" s="22"/>
    </row>
    <row r="27" spans="1:6" ht="15" customHeight="1">
      <c r="A27" s="15" t="s">
        <v>46</v>
      </c>
      <c r="B27" s="16" t="s">
        <v>47</v>
      </c>
      <c r="C27" s="57" t="s">
        <v>75</v>
      </c>
      <c r="D27" s="57" t="s">
        <v>76</v>
      </c>
      <c r="E27" s="57" t="s">
        <v>77</v>
      </c>
      <c r="F27" s="58" t="s">
        <v>78</v>
      </c>
    </row>
    <row r="28" spans="1:6">
      <c r="A28" s="171"/>
      <c r="B28" s="171"/>
      <c r="C28" s="135"/>
      <c r="D28" s="174"/>
      <c r="E28" s="174"/>
      <c r="F28" s="140"/>
    </row>
    <row r="29" spans="1:6">
      <c r="A29" s="171"/>
      <c r="B29" s="171"/>
      <c r="C29" s="135"/>
      <c r="D29" s="174"/>
      <c r="E29" s="174"/>
      <c r="F29" s="140"/>
    </row>
    <row r="30" spans="1:6">
      <c r="A30" s="171"/>
      <c r="B30" s="171"/>
      <c r="C30" s="135"/>
      <c r="D30" s="174"/>
      <c r="E30" s="174"/>
      <c r="F30" s="140"/>
    </row>
    <row r="31" spans="1:6">
      <c r="A31" s="171"/>
      <c r="B31" s="171"/>
      <c r="C31" s="135"/>
      <c r="D31" s="174"/>
      <c r="E31" s="174"/>
      <c r="F31" s="140"/>
    </row>
    <row r="32" spans="1:6">
      <c r="A32" s="175"/>
      <c r="B32" s="175" t="s">
        <v>240</v>
      </c>
      <c r="C32" s="176">
        <f>SUM(C28:C31)</f>
        <v>0</v>
      </c>
      <c r="D32" s="176">
        <f>SUM(D28:D31)</f>
        <v>0</v>
      </c>
      <c r="E32" s="176">
        <f>SUM(E28:E31)</f>
        <v>0</v>
      </c>
      <c r="F32" s="176"/>
    </row>
    <row r="33" spans="1:6">
      <c r="A33" s="149"/>
      <c r="B33" s="150"/>
      <c r="C33" s="151"/>
      <c r="D33" s="151"/>
      <c r="E33" s="151"/>
      <c r="F33" s="150"/>
    </row>
  </sheetData>
  <dataValidations count="6">
    <dataValidation allowBlank="1" showInputMessage="1" showErrorMessage="1" prompt="Corresponde al nombre o descripción de la cuenta de acuerdo al Plan de Cuentas emitido por el CONAC." sqref="B27 B7 B17"/>
    <dataValidation allowBlank="1" showInputMessage="1" showErrorMessage="1" prompt="Diferencia entre el saldo final y el inicial presentados." sqref="E27 E7 E17"/>
    <dataValidation allowBlank="1" showInputMessage="1" showErrorMessage="1" prompt="Indicar el medio como se está amortizando el intangible, por tiempo, por uso." sqref="F27 F7 F17"/>
    <dataValidation allowBlank="1" showInputMessage="1" showErrorMessage="1" prompt="Corresponde al número de la cuenta de acuerdo al Plan de Cuentas emitido por el CONAC (DOF 23/12/2015)." sqref="A17 A7 A27"/>
    <dataValidation allowBlank="1" showInputMessage="1" showErrorMessage="1" prompt="Saldo al 31 de diciembre del año anterior del ejercio que se presenta." sqref="C17 C7 C27"/>
    <dataValidation allowBlank="1" showInputMessage="1" showErrorMessage="1" prompt="Importe final del periodo que corresponde la información financiera trimestral que se presenta." sqref="D17 D7 D27"/>
  </dataValidations>
  <pageMargins left="0.70866141732283472" right="0.70866141732283472" top="0.74803149606299213" bottom="0.74803149606299213" header="0.31496062992125984" footer="0.31496062992125984"/>
  <pageSetup scale="65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Q8"/>
  <sheetViews>
    <sheetView zoomScaleNormal="100" zoomScaleSheetLayoutView="100" workbookViewId="0">
      <selection activeCell="G16" sqref="G16"/>
    </sheetView>
  </sheetViews>
  <sheetFormatPr baseColWidth="10" defaultRowHeight="11.25"/>
  <cols>
    <col min="1" max="1" width="20.7109375" style="69" customWidth="1"/>
    <col min="2" max="7" width="11.42578125" style="69"/>
    <col min="8" max="8" width="17.7109375" style="69" customWidth="1"/>
    <col min="9" max="16384" width="11.42578125" style="69"/>
  </cols>
  <sheetData>
    <row r="1" spans="1:17">
      <c r="A1" s="3" t="s">
        <v>43</v>
      </c>
      <c r="B1" s="3"/>
      <c r="C1" s="3"/>
      <c r="D1" s="3"/>
      <c r="E1" s="3"/>
      <c r="F1" s="3"/>
      <c r="G1" s="3"/>
      <c r="H1" s="7"/>
    </row>
    <row r="2" spans="1:17">
      <c r="A2" s="3" t="s">
        <v>199</v>
      </c>
      <c r="B2" s="3"/>
      <c r="C2" s="3"/>
      <c r="D2" s="3"/>
      <c r="E2" s="3"/>
      <c r="F2" s="3"/>
      <c r="G2" s="3"/>
      <c r="H2" s="8"/>
    </row>
    <row r="3" spans="1:17">
      <c r="A3" s="3"/>
      <c r="B3" s="3"/>
      <c r="C3" s="3"/>
      <c r="D3" s="3"/>
      <c r="E3" s="3"/>
      <c r="F3" s="3"/>
      <c r="G3" s="3"/>
      <c r="H3" s="8"/>
    </row>
    <row r="4" spans="1:17" ht="11.25" customHeight="1">
      <c r="A4" s="8"/>
      <c r="B4" s="8"/>
      <c r="C4" s="8"/>
      <c r="D4" s="8"/>
      <c r="E4" s="8"/>
      <c r="F4" s="8"/>
      <c r="G4" s="3"/>
      <c r="H4" s="261"/>
    </row>
    <row r="5" spans="1:17" ht="11.25" customHeight="1">
      <c r="A5" s="70" t="s">
        <v>83</v>
      </c>
      <c r="B5" s="71"/>
      <c r="C5" s="261"/>
      <c r="D5" s="261"/>
      <c r="E5" s="63"/>
      <c r="F5" s="63"/>
      <c r="G5" s="63"/>
      <c r="H5" s="260" t="s">
        <v>82</v>
      </c>
    </row>
    <row r="6" spans="1:17">
      <c r="J6" s="355"/>
      <c r="K6" s="355"/>
      <c r="L6" s="355"/>
      <c r="M6" s="355"/>
      <c r="N6" s="355"/>
      <c r="O6" s="355"/>
      <c r="P6" s="355"/>
      <c r="Q6" s="355"/>
    </row>
    <row r="7" spans="1:17">
      <c r="A7" s="3" t="s">
        <v>84</v>
      </c>
    </row>
    <row r="8" spans="1:17" ht="52.5" customHeight="1">
      <c r="A8" s="356" t="s">
        <v>85</v>
      </c>
      <c r="B8" s="356"/>
      <c r="C8" s="356"/>
      <c r="D8" s="356"/>
      <c r="E8" s="356"/>
      <c r="F8" s="356"/>
      <c r="G8" s="356"/>
      <c r="H8" s="356"/>
    </row>
  </sheetData>
  <mergeCells count="2">
    <mergeCell ref="J6:Q6"/>
    <mergeCell ref="A8:H8"/>
  </mergeCells>
  <pageMargins left="0.7" right="0.7" top="0.75" bottom="0.75" header="0.3" footer="0.3"/>
  <pageSetup scale="98" orientation="portrait" r:id="rId1"/>
  <colBreaks count="1" manualBreakCount="1">
    <brk id="8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2"/>
  <sheetViews>
    <sheetView zoomScaleNormal="100" zoomScaleSheetLayoutView="100" workbookViewId="0">
      <selection activeCell="A16" sqref="A16"/>
    </sheetView>
  </sheetViews>
  <sheetFormatPr baseColWidth="10" defaultRowHeight="11.25"/>
  <cols>
    <col min="1" max="1" width="20.7109375" style="8" customWidth="1"/>
    <col min="2" max="2" width="50.7109375" style="8" customWidth="1"/>
    <col min="3" max="3" width="17.7109375" style="9" customWidth="1"/>
    <col min="4" max="4" width="17.7109375" style="8" customWidth="1"/>
    <col min="5" max="16384" width="11.42578125" style="8"/>
  </cols>
  <sheetData>
    <row r="1" spans="1:4">
      <c r="A1" s="72" t="s">
        <v>43</v>
      </c>
      <c r="B1" s="72"/>
      <c r="C1" s="6"/>
      <c r="D1" s="7"/>
    </row>
    <row r="2" spans="1:4">
      <c r="A2" s="72" t="s">
        <v>199</v>
      </c>
      <c r="B2" s="72"/>
      <c r="C2" s="6"/>
    </row>
    <row r="3" spans="1:4">
      <c r="A3" s="41"/>
      <c r="B3" s="41"/>
      <c r="C3" s="73"/>
      <c r="D3" s="41"/>
    </row>
    <row r="4" spans="1:4">
      <c r="A4" s="41"/>
      <c r="B4" s="41"/>
      <c r="C4" s="73"/>
      <c r="D4" s="41"/>
    </row>
    <row r="5" spans="1:4" s="35" customFormat="1" ht="11.25" customHeight="1">
      <c r="A5" s="61" t="s">
        <v>244</v>
      </c>
      <c r="B5" s="280"/>
      <c r="C5" s="74"/>
      <c r="D5" s="75" t="s">
        <v>86</v>
      </c>
    </row>
    <row r="6" spans="1:4">
      <c r="A6" s="76"/>
      <c r="B6" s="76"/>
      <c r="C6" s="77"/>
      <c r="D6" s="76"/>
    </row>
    <row r="7" spans="1:4" ht="15" customHeight="1">
      <c r="A7" s="15" t="s">
        <v>46</v>
      </c>
      <c r="B7" s="16" t="s">
        <v>47</v>
      </c>
      <c r="C7" s="17" t="s">
        <v>48</v>
      </c>
      <c r="D7" s="51" t="s">
        <v>59</v>
      </c>
    </row>
    <row r="8" spans="1:4">
      <c r="A8" s="172"/>
      <c r="B8" s="172"/>
      <c r="C8" s="178"/>
      <c r="D8" s="177"/>
    </row>
    <row r="9" spans="1:4" s="281" customFormat="1">
      <c r="A9" s="172"/>
      <c r="B9" s="172"/>
      <c r="C9" s="178"/>
      <c r="D9" s="177"/>
    </row>
    <row r="10" spans="1:4">
      <c r="A10" s="172"/>
      <c r="B10" s="172"/>
      <c r="C10" s="178"/>
      <c r="D10" s="177"/>
    </row>
    <row r="11" spans="1:4">
      <c r="A11" s="172"/>
      <c r="B11" s="172"/>
      <c r="C11" s="178"/>
      <c r="D11" s="179"/>
    </row>
    <row r="12" spans="1:4">
      <c r="A12" s="153"/>
      <c r="B12" s="153" t="s">
        <v>245</v>
      </c>
      <c r="C12" s="147">
        <f>SUM(C8:C11)</f>
        <v>0</v>
      </c>
      <c r="D12" s="180"/>
    </row>
    <row r="15" spans="1:4" ht="11.25" customHeight="1">
      <c r="A15" s="61" t="s">
        <v>145</v>
      </c>
      <c r="B15" s="280"/>
      <c r="C15" s="74"/>
      <c r="D15" s="75" t="s">
        <v>86</v>
      </c>
    </row>
    <row r="16" spans="1:4">
      <c r="A16" s="76"/>
      <c r="B16" s="76"/>
      <c r="C16" s="77"/>
      <c r="D16" s="76"/>
    </row>
    <row r="17" spans="1:4" ht="15" customHeight="1">
      <c r="A17" s="15" t="s">
        <v>46</v>
      </c>
      <c r="B17" s="16" t="s">
        <v>47</v>
      </c>
      <c r="C17" s="17" t="s">
        <v>48</v>
      </c>
      <c r="D17" s="51" t="s">
        <v>59</v>
      </c>
    </row>
    <row r="18" spans="1:4">
      <c r="A18" s="172"/>
      <c r="B18" s="172"/>
      <c r="C18" s="178"/>
      <c r="D18" s="177"/>
    </row>
    <row r="19" spans="1:4" s="281" customFormat="1">
      <c r="A19" s="172"/>
      <c r="B19" s="172"/>
      <c r="C19" s="178"/>
      <c r="D19" s="177"/>
    </row>
    <row r="20" spans="1:4">
      <c r="A20" s="172"/>
      <c r="B20" s="172"/>
      <c r="C20" s="178"/>
      <c r="D20" s="177"/>
    </row>
    <row r="21" spans="1:4">
      <c r="A21" s="172"/>
      <c r="B21" s="172"/>
      <c r="C21" s="178"/>
      <c r="D21" s="179"/>
    </row>
    <row r="22" spans="1:4">
      <c r="A22" s="153"/>
      <c r="B22" s="153" t="s">
        <v>241</v>
      </c>
      <c r="C22" s="147">
        <f>SUM(C18:C21)</f>
        <v>0</v>
      </c>
      <c r="D22" s="180"/>
    </row>
  </sheetData>
  <dataValidations count="4">
    <dataValidation allowBlank="1" showInputMessage="1" showErrorMessage="1" prompt="Características cualitativas significativas que les impacten financieramente." sqref="D7 D17"/>
    <dataValidation allowBlank="1" showInputMessage="1" showErrorMessage="1" prompt="Corresponde al nombre o descripción de la cuenta de acuerdo al Plan de Cuentas emitido por el CONAC." sqref="B7 B17"/>
    <dataValidation allowBlank="1" showInputMessage="1" showErrorMessage="1" prompt="Corresponde al número de la cuenta de acuerdo al Plan de Cuentas emitido por el CONAC (DOF 23/12/2015)." sqref="A7 A17"/>
    <dataValidation allowBlank="1" showInputMessage="1" showErrorMessage="1" prompt="Saldo final de la Información Financiera Trimestral que se presenta (trimestral: 1er, 2do, 3ro. o 4to.)." sqref="C7 C17"/>
  </dataValidations>
  <pageMargins left="0.70866141732283472" right="0.70866141732283472" top="0.74803149606299213" bottom="0.74803149606299213" header="0.31496062992125984" footer="0.31496062992125984"/>
  <pageSetup scale="73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H37"/>
  <sheetViews>
    <sheetView zoomScaleNormal="100" zoomScaleSheetLayoutView="100" workbookViewId="0">
      <selection activeCell="A22" sqref="A22"/>
    </sheetView>
  </sheetViews>
  <sheetFormatPr baseColWidth="10" defaultColWidth="13.7109375" defaultRowHeight="11.25"/>
  <cols>
    <col min="1" max="1" width="20.7109375" style="8" customWidth="1"/>
    <col min="2" max="2" width="50.7109375" style="8" customWidth="1"/>
    <col min="3" max="7" width="17.7109375" style="9" customWidth="1"/>
    <col min="8" max="8" width="17.7109375" style="8" customWidth="1"/>
    <col min="9" max="16384" width="13.7109375" style="8"/>
  </cols>
  <sheetData>
    <row r="1" spans="1:8" ht="11.25" customHeight="1">
      <c r="A1" s="3" t="s">
        <v>43</v>
      </c>
      <c r="B1" s="3"/>
      <c r="C1" s="4"/>
      <c r="D1" s="4"/>
      <c r="E1" s="4"/>
      <c r="F1" s="4"/>
      <c r="G1" s="4"/>
      <c r="H1" s="7"/>
    </row>
    <row r="2" spans="1:8">
      <c r="A2" s="3" t="s">
        <v>199</v>
      </c>
      <c r="B2" s="3"/>
      <c r="C2" s="4"/>
      <c r="D2" s="4"/>
      <c r="E2" s="4"/>
      <c r="F2" s="4"/>
      <c r="G2" s="4"/>
      <c r="H2" s="9"/>
    </row>
    <row r="3" spans="1:8">
      <c r="H3" s="9"/>
    </row>
    <row r="4" spans="1:8">
      <c r="H4" s="9"/>
    </row>
    <row r="5" spans="1:8" ht="11.25" customHeight="1">
      <c r="A5" s="10" t="s">
        <v>246</v>
      </c>
      <c r="B5" s="12"/>
      <c r="C5" s="79"/>
      <c r="D5" s="79"/>
      <c r="E5" s="79"/>
      <c r="F5" s="79"/>
      <c r="G5" s="79"/>
      <c r="H5" s="80" t="s">
        <v>87</v>
      </c>
    </row>
    <row r="6" spans="1:8">
      <c r="A6" s="279"/>
      <c r="B6" s="281"/>
    </row>
    <row r="7" spans="1:8" ht="15" customHeight="1">
      <c r="A7" s="15" t="s">
        <v>46</v>
      </c>
      <c r="B7" s="16" t="s">
        <v>47</v>
      </c>
      <c r="C7" s="17" t="s">
        <v>48</v>
      </c>
      <c r="D7" s="39" t="s">
        <v>55</v>
      </c>
      <c r="E7" s="39" t="s">
        <v>56</v>
      </c>
      <c r="F7" s="39" t="s">
        <v>57</v>
      </c>
      <c r="G7" s="40" t="s">
        <v>58</v>
      </c>
      <c r="H7" s="16" t="s">
        <v>59</v>
      </c>
    </row>
    <row r="8" spans="1:8">
      <c r="A8" s="369" t="s">
        <v>424</v>
      </c>
      <c r="B8" s="156" t="s">
        <v>425</v>
      </c>
      <c r="C8" s="135">
        <v>0.93</v>
      </c>
      <c r="D8" s="135">
        <v>0.93</v>
      </c>
      <c r="E8" s="135"/>
      <c r="F8" s="135"/>
      <c r="G8" s="135"/>
      <c r="H8" s="181"/>
    </row>
    <row r="9" spans="1:8">
      <c r="A9" s="369" t="s">
        <v>426</v>
      </c>
      <c r="B9" s="156" t="s">
        <v>427</v>
      </c>
      <c r="C9" s="135">
        <v>0.8</v>
      </c>
      <c r="D9" s="135">
        <v>0.8</v>
      </c>
      <c r="E9" s="135"/>
      <c r="F9" s="135"/>
      <c r="G9" s="135"/>
      <c r="H9" s="181"/>
    </row>
    <row r="10" spans="1:8">
      <c r="A10" s="369" t="s">
        <v>428</v>
      </c>
      <c r="B10" s="156" t="s">
        <v>429</v>
      </c>
      <c r="C10" s="135">
        <v>0.1</v>
      </c>
      <c r="D10" s="135">
        <v>0.1</v>
      </c>
      <c r="E10" s="135"/>
      <c r="F10" s="135"/>
      <c r="G10" s="135"/>
      <c r="H10" s="181"/>
    </row>
    <row r="11" spans="1:8">
      <c r="A11" s="369" t="s">
        <v>430</v>
      </c>
      <c r="B11" s="156" t="s">
        <v>431</v>
      </c>
      <c r="C11" s="135">
        <v>448</v>
      </c>
      <c r="D11" s="135">
        <v>448</v>
      </c>
      <c r="E11" s="135"/>
      <c r="F11" s="135"/>
      <c r="G11" s="135"/>
      <c r="H11" s="181"/>
    </row>
    <row r="12" spans="1:8" s="281" customFormat="1">
      <c r="A12" s="370" t="s">
        <v>432</v>
      </c>
      <c r="B12" s="187" t="s">
        <v>433</v>
      </c>
      <c r="C12" s="371">
        <v>0.24</v>
      </c>
      <c r="D12" s="371">
        <v>0.24</v>
      </c>
      <c r="E12" s="371"/>
      <c r="F12" s="371"/>
      <c r="G12" s="371"/>
      <c r="H12" s="372"/>
    </row>
    <row r="13" spans="1:8" s="281" customFormat="1">
      <c r="A13" s="370" t="s">
        <v>434</v>
      </c>
      <c r="B13" s="187" t="s">
        <v>435</v>
      </c>
      <c r="C13" s="371">
        <v>182.7</v>
      </c>
      <c r="D13" s="371">
        <v>182.7</v>
      </c>
      <c r="E13" s="371"/>
      <c r="F13" s="371"/>
      <c r="G13" s="371"/>
      <c r="H13" s="372"/>
    </row>
    <row r="14" spans="1:8" s="281" customFormat="1">
      <c r="A14" s="370" t="s">
        <v>436</v>
      </c>
      <c r="B14" s="187" t="s">
        <v>437</v>
      </c>
      <c r="C14" s="371">
        <v>-0.01</v>
      </c>
      <c r="D14" s="371">
        <v>-0.01</v>
      </c>
      <c r="E14" s="371"/>
      <c r="F14" s="371"/>
      <c r="G14" s="371"/>
      <c r="H14" s="372"/>
    </row>
    <row r="15" spans="1:8" s="281" customFormat="1">
      <c r="A15" s="370" t="s">
        <v>438</v>
      </c>
      <c r="B15" s="187" t="s">
        <v>439</v>
      </c>
      <c r="C15" s="371">
        <v>0.01</v>
      </c>
      <c r="D15" s="371">
        <v>0.01</v>
      </c>
      <c r="E15" s="371"/>
      <c r="F15" s="371"/>
      <c r="G15" s="371"/>
      <c r="H15" s="372"/>
    </row>
    <row r="16" spans="1:8" s="281" customFormat="1">
      <c r="A16" s="370" t="s">
        <v>440</v>
      </c>
      <c r="B16" s="187" t="s">
        <v>441</v>
      </c>
      <c r="C16" s="371">
        <v>0.01</v>
      </c>
      <c r="D16" s="371">
        <v>0.01</v>
      </c>
      <c r="E16" s="371"/>
      <c r="F16" s="371"/>
      <c r="G16" s="371"/>
      <c r="H16" s="372"/>
    </row>
    <row r="17" spans="1:8" s="281" customFormat="1">
      <c r="A17" s="370" t="s">
        <v>442</v>
      </c>
      <c r="B17" s="187" t="s">
        <v>443</v>
      </c>
      <c r="C17" s="371">
        <v>32758.03</v>
      </c>
      <c r="D17" s="371">
        <v>32758.03</v>
      </c>
      <c r="E17" s="371"/>
      <c r="F17" s="371"/>
      <c r="G17" s="371"/>
      <c r="H17" s="372"/>
    </row>
    <row r="18" spans="1:8" s="281" customFormat="1">
      <c r="A18" s="370" t="s">
        <v>444</v>
      </c>
      <c r="B18" s="187" t="s">
        <v>445</v>
      </c>
      <c r="C18" s="371">
        <v>31239</v>
      </c>
      <c r="D18" s="371">
        <v>31239</v>
      </c>
      <c r="E18" s="371"/>
      <c r="F18" s="371"/>
      <c r="G18" s="371"/>
      <c r="H18" s="372"/>
    </row>
    <row r="19" spans="1:8" s="281" customFormat="1">
      <c r="A19" s="370" t="s">
        <v>446</v>
      </c>
      <c r="B19" s="187" t="s">
        <v>447</v>
      </c>
      <c r="C19" s="371">
        <v>65972.78</v>
      </c>
      <c r="D19" s="371">
        <v>65972.78</v>
      </c>
      <c r="E19" s="371"/>
      <c r="F19" s="371"/>
      <c r="G19" s="371"/>
      <c r="H19" s="372"/>
    </row>
    <row r="20" spans="1:8" s="281" customFormat="1">
      <c r="A20" s="370" t="s">
        <v>448</v>
      </c>
      <c r="B20" s="187" t="s">
        <v>449</v>
      </c>
      <c r="C20" s="371">
        <v>675</v>
      </c>
      <c r="D20" s="371">
        <v>675</v>
      </c>
      <c r="E20" s="371"/>
      <c r="F20" s="371"/>
      <c r="G20" s="371"/>
      <c r="H20" s="372"/>
    </row>
    <row r="21" spans="1:8" s="281" customFormat="1">
      <c r="A21" s="370" t="s">
        <v>450</v>
      </c>
      <c r="B21" s="187" t="s">
        <v>451</v>
      </c>
      <c r="C21" s="371">
        <v>-12400</v>
      </c>
      <c r="D21" s="371">
        <v>-12400</v>
      </c>
      <c r="E21" s="371"/>
      <c r="F21" s="371"/>
      <c r="G21" s="371"/>
      <c r="H21" s="372"/>
    </row>
    <row r="22" spans="1:8" s="281" customFormat="1">
      <c r="A22" s="370" t="s">
        <v>452</v>
      </c>
      <c r="B22" s="187" t="s">
        <v>453</v>
      </c>
      <c r="C22" s="371">
        <v>14428.12</v>
      </c>
      <c r="D22" s="371">
        <v>14428.12</v>
      </c>
      <c r="E22" s="371"/>
      <c r="F22" s="371"/>
      <c r="G22" s="371"/>
      <c r="H22" s="372"/>
    </row>
    <row r="23" spans="1:8" s="281" customFormat="1">
      <c r="A23" s="370" t="s">
        <v>454</v>
      </c>
      <c r="B23" s="187" t="s">
        <v>453</v>
      </c>
      <c r="C23" s="371">
        <v>4563</v>
      </c>
      <c r="D23" s="371">
        <v>4563</v>
      </c>
      <c r="E23" s="371"/>
      <c r="F23" s="371"/>
      <c r="G23" s="371"/>
      <c r="H23" s="372"/>
    </row>
    <row r="24" spans="1:8" s="281" customFormat="1">
      <c r="A24" s="370" t="s">
        <v>455</v>
      </c>
      <c r="B24" s="187" t="s">
        <v>456</v>
      </c>
      <c r="C24" s="371">
        <v>0.4</v>
      </c>
      <c r="D24" s="371">
        <v>0.4</v>
      </c>
      <c r="E24" s="371"/>
      <c r="F24" s="371"/>
      <c r="G24" s="371"/>
      <c r="H24" s="372"/>
    </row>
    <row r="25" spans="1:8" s="281" customFormat="1">
      <c r="A25" s="370" t="s">
        <v>457</v>
      </c>
      <c r="B25" s="187" t="s">
        <v>458</v>
      </c>
      <c r="C25" s="371">
        <v>28230</v>
      </c>
      <c r="D25" s="371">
        <v>28230</v>
      </c>
      <c r="E25" s="371"/>
      <c r="F25" s="371"/>
      <c r="G25" s="371"/>
      <c r="H25" s="372"/>
    </row>
    <row r="26" spans="1:8" s="281" customFormat="1">
      <c r="A26" s="370" t="s">
        <v>459</v>
      </c>
      <c r="B26" s="187" t="s">
        <v>451</v>
      </c>
      <c r="C26" s="371">
        <v>157374.76</v>
      </c>
      <c r="D26" s="371">
        <v>157374.76</v>
      </c>
      <c r="E26" s="371"/>
      <c r="F26" s="371"/>
      <c r="G26" s="371"/>
      <c r="H26" s="372"/>
    </row>
    <row r="27" spans="1:8">
      <c r="A27" s="182"/>
      <c r="B27" s="182" t="s">
        <v>248</v>
      </c>
      <c r="C27" s="183">
        <f>SUM(C8:C26)</f>
        <v>323473.87</v>
      </c>
      <c r="D27" s="183">
        <f>SUM(D8:D26)</f>
        <v>323473.87</v>
      </c>
      <c r="E27" s="183">
        <f>SUM(E8:E26)</f>
        <v>0</v>
      </c>
      <c r="F27" s="183">
        <f>SUM(F8:F26)</f>
        <v>0</v>
      </c>
      <c r="G27" s="183">
        <f>SUM(G8:G26)</f>
        <v>0</v>
      </c>
      <c r="H27" s="183"/>
    </row>
    <row r="30" spans="1:8">
      <c r="A30" s="10" t="s">
        <v>247</v>
      </c>
      <c r="B30" s="275"/>
      <c r="C30" s="79"/>
      <c r="D30" s="79"/>
      <c r="E30" s="79"/>
      <c r="F30" s="79"/>
      <c r="G30" s="79"/>
      <c r="H30" s="80" t="s">
        <v>87</v>
      </c>
    </row>
    <row r="31" spans="1:8">
      <c r="A31" s="279"/>
      <c r="B31" s="281"/>
      <c r="H31" s="274"/>
    </row>
    <row r="32" spans="1:8" ht="15" customHeight="1">
      <c r="A32" s="15" t="s">
        <v>46</v>
      </c>
      <c r="B32" s="16" t="s">
        <v>47</v>
      </c>
      <c r="C32" s="17" t="s">
        <v>48</v>
      </c>
      <c r="D32" s="39" t="s">
        <v>55</v>
      </c>
      <c r="E32" s="39" t="s">
        <v>56</v>
      </c>
      <c r="F32" s="39" t="s">
        <v>57</v>
      </c>
      <c r="G32" s="40" t="s">
        <v>58</v>
      </c>
      <c r="H32" s="16" t="s">
        <v>59</v>
      </c>
    </row>
    <row r="33" spans="1:8">
      <c r="A33" s="369" t="s">
        <v>459</v>
      </c>
      <c r="B33" s="156" t="s">
        <v>451</v>
      </c>
      <c r="C33" s="135">
        <v>157374.76</v>
      </c>
      <c r="D33" s="135">
        <v>157374.76</v>
      </c>
      <c r="E33" s="135"/>
      <c r="F33" s="135"/>
      <c r="G33" s="135"/>
      <c r="H33" s="181"/>
    </row>
    <row r="34" spans="1:8">
      <c r="A34" s="156"/>
      <c r="B34" s="156"/>
      <c r="C34" s="135"/>
      <c r="D34" s="135"/>
      <c r="E34" s="135"/>
      <c r="F34" s="135"/>
      <c r="G34" s="135"/>
      <c r="H34" s="181"/>
    </row>
    <row r="35" spans="1:8">
      <c r="A35" s="156"/>
      <c r="B35" s="156"/>
      <c r="C35" s="135"/>
      <c r="D35" s="135"/>
      <c r="E35" s="135"/>
      <c r="F35" s="135"/>
      <c r="G35" s="135"/>
      <c r="H35" s="181"/>
    </row>
    <row r="36" spans="1:8">
      <c r="A36" s="156"/>
      <c r="B36" s="156"/>
      <c r="C36" s="135"/>
      <c r="D36" s="135"/>
      <c r="E36" s="135"/>
      <c r="F36" s="135"/>
      <c r="G36" s="135"/>
      <c r="H36" s="181"/>
    </row>
    <row r="37" spans="1:8">
      <c r="A37" s="182"/>
      <c r="B37" s="182" t="s">
        <v>249</v>
      </c>
      <c r="C37" s="183">
        <f>SUM(C33:C36)</f>
        <v>157374.76</v>
      </c>
      <c r="D37" s="183">
        <f>SUM(D33:D36)</f>
        <v>157374.76</v>
      </c>
      <c r="E37" s="183">
        <f>SUM(E33:E36)</f>
        <v>0</v>
      </c>
      <c r="F37" s="183">
        <f>SUM(F33:F36)</f>
        <v>0</v>
      </c>
      <c r="G37" s="183">
        <f>SUM(G33:G36)</f>
        <v>0</v>
      </c>
      <c r="H37" s="183"/>
    </row>
  </sheetData>
  <dataValidations count="8">
    <dataValidation allowBlank="1" showInputMessage="1" showErrorMessage="1" prompt="Corresponde al nombre o descripción de la cuenta de acuerdo al Plan de Cuentas emitido por el CONAC." sqref="B32 B7"/>
    <dataValidation allowBlank="1" showInputMessage="1" showErrorMessage="1" prompt="Importe de la cuentas por cobrar con fecha de vencimiento de 1 a 90 días." sqref="D32 D7"/>
    <dataValidation allowBlank="1" showInputMessage="1" showErrorMessage="1" prompt="Importe de la cuentas por cobrar con fecha de vencimiento de 91 a 180 días." sqref="E32 E7"/>
    <dataValidation allowBlank="1" showInputMessage="1" showErrorMessage="1" prompt="Importe de la cuentas por cobrar con fecha de vencimiento de 181 a 365 días." sqref="F32 F7"/>
    <dataValidation allowBlank="1" showInputMessage="1" showErrorMessage="1" prompt="Importe de la cuentas por cobrar con vencimiento mayor a 365 días." sqref="G32 G7"/>
    <dataValidation allowBlank="1" showInputMessage="1" showErrorMessage="1" prompt="Informar sobre la factibilidad de pago." sqref="H32 H7"/>
    <dataValidation allowBlank="1" showInputMessage="1" showErrorMessage="1" prompt="Corresponde al número de la cuenta de acuerdo al Plan de Cuentas emitido por el CONAC (DOF 23/12/2015)." sqref="A32 A7"/>
    <dataValidation allowBlank="1" showInputMessage="1" showErrorMessage="1" prompt="Saldo final de la Información Financiera Trimestral que se presenta (trimestral: 1er, 2do, 3ro. o 4to.)." sqref="C32 C7"/>
  </dataValidations>
  <pageMargins left="0.7" right="0.7" top="0.75" bottom="0.75" header="0.3" footer="0.3"/>
  <pageSetup scale="55" orientation="portrait" horizontalDpi="300" verticalDpi="300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E18"/>
  <sheetViews>
    <sheetView zoomScaleNormal="100" zoomScaleSheetLayoutView="100" workbookViewId="0"/>
  </sheetViews>
  <sheetFormatPr baseColWidth="10" defaultColWidth="13.7109375" defaultRowHeight="11.25"/>
  <cols>
    <col min="1" max="1" width="20.7109375" style="8" customWidth="1"/>
    <col min="2" max="2" width="50.7109375" style="8" customWidth="1"/>
    <col min="3" max="3" width="17.7109375" style="9" customWidth="1"/>
    <col min="4" max="5" width="17.7109375" style="8" customWidth="1"/>
    <col min="6" max="16384" width="13.7109375" style="8"/>
  </cols>
  <sheetData>
    <row r="1" spans="1:5">
      <c r="A1" s="3" t="s">
        <v>43</v>
      </c>
      <c r="B1" s="3"/>
      <c r="D1" s="9"/>
    </row>
    <row r="2" spans="1:5">
      <c r="A2" s="3" t="s">
        <v>199</v>
      </c>
      <c r="B2" s="3"/>
      <c r="D2" s="9"/>
      <c r="E2" s="7" t="s">
        <v>44</v>
      </c>
    </row>
    <row r="5" spans="1:5" ht="11.25" customHeight="1">
      <c r="A5" s="264" t="s">
        <v>209</v>
      </c>
      <c r="B5" s="264"/>
      <c r="E5" s="80" t="s">
        <v>88</v>
      </c>
    </row>
    <row r="6" spans="1:5">
      <c r="D6" s="79"/>
    </row>
    <row r="7" spans="1:5" ht="15" customHeight="1">
      <c r="A7" s="15" t="s">
        <v>46</v>
      </c>
      <c r="B7" s="16" t="s">
        <v>47</v>
      </c>
      <c r="C7" s="17" t="s">
        <v>48</v>
      </c>
      <c r="D7" s="17" t="s">
        <v>89</v>
      </c>
      <c r="E7" s="17" t="s">
        <v>59</v>
      </c>
    </row>
    <row r="8" spans="1:5" s="241" customFormat="1" ht="11.25" customHeight="1">
      <c r="A8" s="156"/>
      <c r="B8" s="156"/>
      <c r="C8" s="181"/>
      <c r="D8" s="181"/>
      <c r="E8" s="140"/>
    </row>
    <row r="9" spans="1:5">
      <c r="A9" s="156"/>
      <c r="B9" s="156"/>
      <c r="C9" s="181"/>
      <c r="D9" s="181"/>
      <c r="E9" s="140"/>
    </row>
    <row r="10" spans="1:5">
      <c r="A10" s="190"/>
      <c r="B10" s="190" t="s">
        <v>251</v>
      </c>
      <c r="C10" s="191">
        <f>SUM(C8:C9)</f>
        <v>0</v>
      </c>
      <c r="D10" s="189"/>
      <c r="E10" s="189"/>
    </row>
    <row r="13" spans="1:5" ht="11.25" customHeight="1">
      <c r="A13" s="10" t="s">
        <v>250</v>
      </c>
      <c r="B13" s="275"/>
      <c r="D13" s="274"/>
      <c r="E13" s="80" t="s">
        <v>88</v>
      </c>
    </row>
    <row r="14" spans="1:5">
      <c r="A14" s="279"/>
      <c r="B14" s="281"/>
      <c r="D14" s="274"/>
      <c r="E14" s="274"/>
    </row>
    <row r="15" spans="1:5" ht="15" customHeight="1">
      <c r="A15" s="15" t="s">
        <v>46</v>
      </c>
      <c r="B15" s="16" t="s">
        <v>47</v>
      </c>
      <c r="C15" s="17" t="s">
        <v>48</v>
      </c>
      <c r="D15" s="17" t="s">
        <v>89</v>
      </c>
      <c r="E15" s="17" t="s">
        <v>59</v>
      </c>
    </row>
    <row r="16" spans="1:5">
      <c r="A16" s="184"/>
      <c r="B16" s="185"/>
      <c r="C16" s="186"/>
      <c r="D16" s="181"/>
      <c r="E16" s="140"/>
    </row>
    <row r="17" spans="1:5">
      <c r="A17" s="156"/>
      <c r="B17" s="187"/>
      <c r="C17" s="181"/>
      <c r="D17" s="181"/>
      <c r="E17" s="140"/>
    </row>
    <row r="18" spans="1:5">
      <c r="A18" s="182"/>
      <c r="B18" s="182" t="s">
        <v>252</v>
      </c>
      <c r="C18" s="188">
        <f>SUM(C16:C17)</f>
        <v>0</v>
      </c>
      <c r="D18" s="189"/>
      <c r="E18" s="189"/>
    </row>
  </sheetData>
  <dataValidations count="5">
    <dataValidation allowBlank="1" showInputMessage="1" showErrorMessage="1" prompt="Características cualitativas significativas que les impacten financieramente." sqref="E7 E15"/>
    <dataValidation allowBlank="1" showInputMessage="1" showErrorMessage="1" prompt="Especificar origen de dicho recurso: Federal, Estatal, Municipal, Particulares." sqref="D7 D15"/>
    <dataValidation allowBlank="1" showInputMessage="1" showErrorMessage="1" prompt="Corresponde al nombre o descripción de la cuenta de acuerdo al Plan de Cuentas emitido por el CONAC." sqref="B7 B15"/>
    <dataValidation allowBlank="1" showInputMessage="1" showErrorMessage="1" prompt="Corresponde al número de la cuenta de acuerdo al Plan de Cuentas emitido por el CONAC (DOF 23/12/2015)." sqref="A7 A15"/>
    <dataValidation allowBlank="1" showInputMessage="1" showErrorMessage="1" prompt="Saldo final de la Información Financiera Trimestral que se presenta (trimestral: 1er, 2do, 3ro. o 4to.)." sqref="C7 C15"/>
  </dataValidations>
  <pageMargins left="0.7" right="0.7" top="0.75" bottom="0.75" header="0.3" footer="0.3"/>
  <pageSetup scale="64" orientation="portrait" horizontalDpi="300" verticalDpi="300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E26"/>
  <sheetViews>
    <sheetView zoomScaleNormal="100" zoomScaleSheetLayoutView="100" workbookViewId="0">
      <selection activeCell="A24" sqref="A24"/>
    </sheetView>
  </sheetViews>
  <sheetFormatPr baseColWidth="10" defaultRowHeight="11.25"/>
  <cols>
    <col min="1" max="1" width="20.7109375" style="8" customWidth="1"/>
    <col min="2" max="2" width="50.7109375" style="8" customWidth="1"/>
    <col min="3" max="3" width="17.7109375" style="9" customWidth="1"/>
    <col min="4" max="5" width="17.7109375" style="8" customWidth="1"/>
    <col min="6" max="16384" width="11.42578125" style="8"/>
  </cols>
  <sheetData>
    <row r="1" spans="1:5" s="41" customFormat="1">
      <c r="A1" s="72" t="s">
        <v>43</v>
      </c>
      <c r="B1" s="72"/>
      <c r="C1" s="81"/>
      <c r="D1" s="82"/>
      <c r="E1" s="7"/>
    </row>
    <row r="2" spans="1:5" s="41" customFormat="1">
      <c r="A2" s="72" t="s">
        <v>199</v>
      </c>
      <c r="B2" s="72"/>
      <c r="C2" s="42"/>
    </row>
    <row r="3" spans="1:5" s="41" customFormat="1">
      <c r="C3" s="42"/>
    </row>
    <row r="4" spans="1:5" s="41" customFormat="1">
      <c r="C4" s="42"/>
    </row>
    <row r="5" spans="1:5" s="41" customFormat="1">
      <c r="A5" s="10" t="s">
        <v>146</v>
      </c>
      <c r="B5" s="12"/>
      <c r="C5" s="9"/>
      <c r="D5" s="8"/>
      <c r="E5" s="80" t="s">
        <v>256</v>
      </c>
    </row>
    <row r="6" spans="1:5" s="41" customFormat="1">
      <c r="A6" s="279"/>
      <c r="B6" s="281"/>
      <c r="C6" s="9"/>
      <c r="D6" s="8"/>
      <c r="E6" s="8"/>
    </row>
    <row r="7" spans="1:5" s="41" customFormat="1" ht="15" customHeight="1">
      <c r="A7" s="15" t="s">
        <v>46</v>
      </c>
      <c r="B7" s="16" t="s">
        <v>47</v>
      </c>
      <c r="C7" s="17" t="s">
        <v>48</v>
      </c>
      <c r="D7" s="17" t="s">
        <v>89</v>
      </c>
      <c r="E7" s="17" t="s">
        <v>59</v>
      </c>
    </row>
    <row r="8" spans="1:5" s="41" customFormat="1">
      <c r="A8" s="184"/>
      <c r="B8" s="185"/>
      <c r="C8" s="186"/>
      <c r="D8" s="181"/>
      <c r="E8" s="140"/>
    </row>
    <row r="9" spans="1:5" s="41" customFormat="1">
      <c r="A9" s="156"/>
      <c r="B9" s="187"/>
      <c r="C9" s="181"/>
      <c r="D9" s="181"/>
      <c r="E9" s="140"/>
    </row>
    <row r="10" spans="1:5" s="41" customFormat="1">
      <c r="A10" s="182"/>
      <c r="B10" s="182" t="s">
        <v>253</v>
      </c>
      <c r="C10" s="188">
        <f>SUM(C8:C9)</f>
        <v>0</v>
      </c>
      <c r="D10" s="189"/>
      <c r="E10" s="189"/>
    </row>
    <row r="11" spans="1:5" s="41" customFormat="1">
      <c r="C11" s="42"/>
    </row>
    <row r="12" spans="1:5" s="41" customFormat="1">
      <c r="C12" s="42"/>
    </row>
    <row r="13" spans="1:5" s="41" customFormat="1" ht="11.25" customHeight="1">
      <c r="A13" s="10" t="s">
        <v>147</v>
      </c>
      <c r="B13" s="10"/>
      <c r="C13" s="42"/>
      <c r="D13" s="83"/>
      <c r="E13" s="12" t="s">
        <v>90</v>
      </c>
    </row>
    <row r="14" spans="1:5" s="82" customFormat="1">
      <c r="A14" s="44"/>
      <c r="B14" s="44"/>
      <c r="C14" s="79"/>
      <c r="D14" s="83"/>
    </row>
    <row r="15" spans="1:5" ht="15" customHeight="1">
      <c r="A15" s="15" t="s">
        <v>46</v>
      </c>
      <c r="B15" s="16" t="s">
        <v>47</v>
      </c>
      <c r="C15" s="17" t="s">
        <v>48</v>
      </c>
      <c r="D15" s="17" t="s">
        <v>89</v>
      </c>
      <c r="E15" s="17" t="s">
        <v>59</v>
      </c>
    </row>
    <row r="16" spans="1:5" s="210" customFormat="1" ht="11.25" customHeight="1">
      <c r="A16" s="152"/>
      <c r="B16" s="167"/>
      <c r="C16" s="135"/>
      <c r="D16" s="135"/>
      <c r="E16" s="140"/>
    </row>
    <row r="17" spans="1:5">
      <c r="A17" s="152"/>
      <c r="B17" s="167"/>
      <c r="C17" s="135"/>
      <c r="D17" s="135"/>
      <c r="E17" s="140"/>
    </row>
    <row r="18" spans="1:5">
      <c r="A18" s="192"/>
      <c r="B18" s="192" t="s">
        <v>255</v>
      </c>
      <c r="C18" s="193">
        <f>SUM(C16:C17)</f>
        <v>0</v>
      </c>
      <c r="D18" s="143"/>
      <c r="E18" s="143"/>
    </row>
    <row r="21" spans="1:5">
      <c r="A21" s="10" t="s">
        <v>153</v>
      </c>
      <c r="B21" s="132"/>
      <c r="D21" s="133"/>
      <c r="E21" s="80" t="s">
        <v>256</v>
      </c>
    </row>
    <row r="22" spans="1:5">
      <c r="A22" s="279"/>
      <c r="B22" s="281"/>
      <c r="D22" s="133"/>
      <c r="E22" s="133"/>
    </row>
    <row r="23" spans="1:5" ht="15" customHeight="1">
      <c r="A23" s="15" t="s">
        <v>46</v>
      </c>
      <c r="B23" s="16" t="s">
        <v>47</v>
      </c>
      <c r="C23" s="17" t="s">
        <v>48</v>
      </c>
      <c r="D23" s="17" t="s">
        <v>89</v>
      </c>
      <c r="E23" s="17" t="s">
        <v>59</v>
      </c>
    </row>
    <row r="24" spans="1:5">
      <c r="A24" s="184"/>
      <c r="B24" s="185"/>
      <c r="C24" s="186"/>
      <c r="D24" s="181"/>
      <c r="E24" s="140"/>
    </row>
    <row r="25" spans="1:5">
      <c r="A25" s="156"/>
      <c r="B25" s="187"/>
      <c r="C25" s="181"/>
      <c r="D25" s="181"/>
      <c r="E25" s="140"/>
    </row>
    <row r="26" spans="1:5">
      <c r="A26" s="182"/>
      <c r="B26" s="182" t="s">
        <v>254</v>
      </c>
      <c r="C26" s="188">
        <f>SUM(C24:C25)</f>
        <v>0</v>
      </c>
      <c r="D26" s="189"/>
      <c r="E26" s="189"/>
    </row>
  </sheetData>
  <dataValidations count="5">
    <dataValidation allowBlank="1" showInputMessage="1" showErrorMessage="1" prompt="Corresponde al nombre o descripción de la cuenta de acuerdo al Plan de Cuentas emitido por el CONAC." sqref="B15 B7 B23"/>
    <dataValidation allowBlank="1" showInputMessage="1" showErrorMessage="1" prompt="Especificar origen de dicho recurso: Federal, Estatal, Municipal, Particulares." sqref="D15 D7 D23"/>
    <dataValidation allowBlank="1" showInputMessage="1" showErrorMessage="1" prompt="Características cualitativas significativas que les impacten financieramente." sqref="E15 E7 E23"/>
    <dataValidation allowBlank="1" showInputMessage="1" showErrorMessage="1" prompt="Corresponde al número de la cuenta de acuerdo al Plan de Cuentas emitido por el CONAC (DOF 23/12/2015)." sqref="A7 A15 A23"/>
    <dataValidation allowBlank="1" showInputMessage="1" showErrorMessage="1" prompt="Saldo final de la Información Financiera Trimestral que se presenta (trimestral: 1er, 2do, 3ro. o 4to.)." sqref="C7 C15 C23"/>
  </dataValidations>
  <pageMargins left="0.7" right="0.7" top="0.75" bottom="0.75" header="0.3" footer="0.3"/>
  <pageSetup scale="77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20"/>
  <sheetViews>
    <sheetView zoomScaleNormal="100" zoomScaleSheetLayoutView="100" workbookViewId="0">
      <selection activeCell="A8" sqref="A8"/>
    </sheetView>
  </sheetViews>
  <sheetFormatPr baseColWidth="10" defaultRowHeight="11.25"/>
  <cols>
    <col min="1" max="1" width="8.7109375" style="84" customWidth="1"/>
    <col min="2" max="2" width="23.140625" style="2" customWidth="1"/>
    <col min="3" max="3" width="11.42578125" style="2"/>
    <col min="4" max="4" width="11.5703125" style="2" customWidth="1"/>
    <col min="5" max="5" width="10.85546875" style="2" bestFit="1" customWidth="1"/>
    <col min="6" max="7" width="12.28515625" style="86" customWidth="1"/>
    <col min="8" max="8" width="14.28515625" style="86" customWidth="1"/>
    <col min="9" max="9" width="13.42578125" style="86" customWidth="1"/>
    <col min="10" max="10" width="9.42578125" style="86" customWidth="1"/>
    <col min="11" max="12" width="9.7109375" style="86" customWidth="1"/>
    <col min="13" max="15" width="12.7109375" style="86" customWidth="1"/>
    <col min="16" max="16" width="9.140625" style="2" customWidth="1"/>
    <col min="17" max="18" width="10.7109375" style="2" customWidth="1"/>
    <col min="19" max="19" width="10.7109375" style="92" customWidth="1"/>
    <col min="20" max="20" width="11.28515625" style="2" customWidth="1"/>
    <col min="21" max="21" width="8.85546875" style="2" bestFit="1" customWidth="1"/>
    <col min="22" max="22" width="10.42578125" style="2" customWidth="1"/>
    <col min="23" max="23" width="9.28515625" style="2" bestFit="1" customWidth="1"/>
    <col min="24" max="24" width="16" style="2" customWidth="1"/>
    <col min="25" max="25" width="15" style="2" customWidth="1"/>
    <col min="26" max="26" width="11.7109375" style="2" customWidth="1"/>
    <col min="27" max="27" width="16" style="2" customWidth="1"/>
    <col min="28" max="28" width="11.42578125" style="289"/>
    <col min="29" max="16384" width="11.42578125" style="290"/>
  </cols>
  <sheetData>
    <row r="1" spans="1:28" s="82" customFormat="1" ht="18" customHeight="1">
      <c r="A1" s="357" t="s">
        <v>259</v>
      </c>
      <c r="B1" s="357"/>
      <c r="C1" s="357"/>
      <c r="D1" s="357"/>
      <c r="E1" s="357"/>
      <c r="F1" s="357"/>
      <c r="G1" s="357"/>
      <c r="H1" s="357"/>
      <c r="I1" s="357"/>
      <c r="J1" s="357"/>
      <c r="K1" s="357"/>
      <c r="L1" s="357"/>
      <c r="M1" s="357"/>
      <c r="N1" s="357"/>
      <c r="O1" s="357"/>
      <c r="P1" s="357"/>
      <c r="Q1" s="357"/>
      <c r="R1" s="357"/>
      <c r="S1" s="357"/>
      <c r="T1" s="357"/>
      <c r="U1" s="357"/>
      <c r="V1" s="357"/>
      <c r="W1" s="357"/>
      <c r="X1" s="357"/>
      <c r="Y1" s="357"/>
      <c r="Z1" s="357"/>
      <c r="AA1" s="7"/>
      <c r="AB1" s="41"/>
    </row>
    <row r="2" spans="1:28" s="82" customFormat="1">
      <c r="A2" s="8"/>
      <c r="B2" s="8"/>
      <c r="C2" s="8"/>
      <c r="D2" s="8"/>
      <c r="E2" s="8"/>
      <c r="F2" s="9"/>
      <c r="G2" s="9"/>
      <c r="H2" s="9"/>
      <c r="I2" s="9"/>
      <c r="J2" s="9"/>
      <c r="K2" s="9"/>
      <c r="L2" s="9"/>
      <c r="M2" s="9"/>
      <c r="N2" s="9"/>
      <c r="O2" s="9"/>
      <c r="P2" s="8"/>
      <c r="Q2" s="8"/>
      <c r="R2" s="8"/>
      <c r="S2" s="85"/>
      <c r="T2" s="8"/>
      <c r="U2" s="8"/>
      <c r="V2" s="8"/>
      <c r="W2" s="8"/>
      <c r="X2" s="8"/>
      <c r="Y2" s="8"/>
      <c r="Z2" s="8"/>
      <c r="AA2" s="8"/>
      <c r="AB2" s="41"/>
    </row>
    <row r="3" spans="1:28" s="82" customFormat="1">
      <c r="A3" s="8"/>
      <c r="B3" s="8"/>
      <c r="C3" s="8"/>
      <c r="D3" s="8"/>
      <c r="E3" s="8"/>
      <c r="F3" s="9"/>
      <c r="G3" s="9"/>
      <c r="H3" s="9"/>
      <c r="I3" s="9"/>
      <c r="J3" s="9"/>
      <c r="K3" s="9"/>
      <c r="L3" s="9"/>
      <c r="M3" s="9"/>
      <c r="N3" s="9"/>
      <c r="O3" s="9"/>
      <c r="P3" s="8"/>
      <c r="Q3" s="8"/>
      <c r="R3" s="8"/>
      <c r="S3" s="85"/>
      <c r="T3" s="8"/>
      <c r="U3" s="8"/>
      <c r="V3" s="8"/>
      <c r="W3" s="8"/>
      <c r="X3" s="8"/>
      <c r="Y3" s="8"/>
      <c r="Z3" s="8"/>
      <c r="AA3" s="8"/>
      <c r="AB3" s="41"/>
    </row>
    <row r="4" spans="1:28" s="82" customFormat="1" ht="11.25" customHeight="1">
      <c r="A4" s="10" t="s">
        <v>137</v>
      </c>
      <c r="B4" s="325"/>
      <c r="C4" s="325"/>
      <c r="D4" s="325"/>
      <c r="E4" s="326"/>
      <c r="F4" s="42"/>
      <c r="G4" s="42"/>
      <c r="H4" s="42"/>
      <c r="I4" s="42"/>
      <c r="J4" s="86"/>
      <c r="K4" s="86"/>
      <c r="L4" s="86"/>
      <c r="M4" s="86"/>
      <c r="N4" s="86"/>
      <c r="O4" s="9"/>
      <c r="P4" s="358" t="s">
        <v>91</v>
      </c>
      <c r="Q4" s="358"/>
      <c r="R4" s="358"/>
      <c r="S4" s="358"/>
      <c r="T4" s="358"/>
      <c r="U4" s="8"/>
      <c r="V4" s="8"/>
      <c r="W4" s="8"/>
      <c r="X4" s="8"/>
      <c r="Y4" s="8"/>
      <c r="Z4" s="8"/>
      <c r="AA4" s="8"/>
      <c r="AB4" s="41"/>
    </row>
    <row r="5" spans="1:28" s="82" customFormat="1">
      <c r="A5" s="245"/>
      <c r="B5" s="246"/>
      <c r="C5" s="247"/>
      <c r="D5" s="19"/>
      <c r="E5" s="83"/>
      <c r="F5" s="79"/>
      <c r="G5" s="79"/>
      <c r="H5" s="79"/>
      <c r="I5" s="79"/>
      <c r="J5" s="21"/>
      <c r="K5" s="21"/>
      <c r="L5" s="21"/>
      <c r="M5" s="21"/>
      <c r="N5" s="21"/>
      <c r="O5" s="21"/>
      <c r="P5" s="19"/>
      <c r="Q5" s="19"/>
      <c r="R5" s="19"/>
      <c r="S5" s="87"/>
      <c r="T5" s="19"/>
      <c r="U5" s="19"/>
      <c r="V5" s="19"/>
      <c r="W5" s="19"/>
      <c r="X5" s="19"/>
      <c r="Y5" s="19"/>
      <c r="Z5" s="19"/>
      <c r="AA5" s="19"/>
    </row>
    <row r="6" spans="1:28" ht="15.75" customHeight="1">
      <c r="A6" s="248"/>
      <c r="B6" s="359" t="s">
        <v>92</v>
      </c>
      <c r="C6" s="359"/>
      <c r="D6" s="359"/>
      <c r="E6" s="359"/>
      <c r="F6" s="359"/>
      <c r="G6" s="359"/>
      <c r="H6" s="359"/>
      <c r="I6" s="359"/>
      <c r="J6" s="359"/>
      <c r="K6" s="359"/>
      <c r="L6" s="359"/>
      <c r="M6" s="359"/>
      <c r="N6" s="359"/>
      <c r="O6" s="359"/>
      <c r="P6" s="359"/>
      <c r="Q6" s="359"/>
      <c r="R6" s="359"/>
      <c r="S6" s="359"/>
      <c r="T6" s="359"/>
      <c r="U6" s="359"/>
      <c r="V6" s="359"/>
      <c r="W6" s="359"/>
      <c r="X6" s="359"/>
      <c r="Y6" s="359"/>
      <c r="Z6" s="359"/>
      <c r="AA6" s="360"/>
    </row>
    <row r="7" spans="1:28" ht="12.95" customHeight="1">
      <c r="A7" s="287"/>
      <c r="B7" s="287"/>
      <c r="C7" s="287"/>
      <c r="D7" s="287"/>
      <c r="E7" s="287"/>
      <c r="F7" s="297" t="s">
        <v>127</v>
      </c>
      <c r="G7" s="298"/>
      <c r="H7" s="302" t="s">
        <v>288</v>
      </c>
      <c r="I7" s="299"/>
      <c r="J7" s="287"/>
      <c r="K7" s="297" t="s">
        <v>128</v>
      </c>
      <c r="L7" s="298"/>
      <c r="M7" s="299"/>
      <c r="N7" s="299"/>
      <c r="O7" s="299"/>
      <c r="P7" s="287"/>
      <c r="Q7" s="287"/>
      <c r="R7" s="287"/>
      <c r="S7" s="287"/>
      <c r="T7" s="287"/>
      <c r="U7" s="287"/>
      <c r="V7" s="287"/>
      <c r="W7" s="287"/>
      <c r="X7" s="287"/>
      <c r="Y7" s="287"/>
      <c r="Z7" s="287"/>
      <c r="AA7" s="287"/>
    </row>
    <row r="8" spans="1:28" s="292" customFormat="1" ht="33.75" customHeight="1">
      <c r="A8" s="288" t="s">
        <v>132</v>
      </c>
      <c r="B8" s="288" t="s">
        <v>93</v>
      </c>
      <c r="C8" s="288" t="s">
        <v>94</v>
      </c>
      <c r="D8" s="288" t="s">
        <v>159</v>
      </c>
      <c r="E8" s="288" t="s">
        <v>133</v>
      </c>
      <c r="F8" s="300" t="s">
        <v>106</v>
      </c>
      <c r="G8" s="300" t="s">
        <v>107</v>
      </c>
      <c r="H8" s="300" t="s">
        <v>107</v>
      </c>
      <c r="I8" s="301" t="s">
        <v>134</v>
      </c>
      <c r="J8" s="288" t="s">
        <v>95</v>
      </c>
      <c r="K8" s="300" t="s">
        <v>106</v>
      </c>
      <c r="L8" s="300" t="s">
        <v>107</v>
      </c>
      <c r="M8" s="301" t="s">
        <v>129</v>
      </c>
      <c r="N8" s="301" t="s">
        <v>130</v>
      </c>
      <c r="O8" s="301" t="s">
        <v>96</v>
      </c>
      <c r="P8" s="288" t="s">
        <v>135</v>
      </c>
      <c r="Q8" s="288" t="s">
        <v>136</v>
      </c>
      <c r="R8" s="288" t="s">
        <v>97</v>
      </c>
      <c r="S8" s="288" t="s">
        <v>98</v>
      </c>
      <c r="T8" s="288" t="s">
        <v>99</v>
      </c>
      <c r="U8" s="288" t="s">
        <v>100</v>
      </c>
      <c r="V8" s="288" t="s">
        <v>101</v>
      </c>
      <c r="W8" s="288" t="s">
        <v>102</v>
      </c>
      <c r="X8" s="288" t="s">
        <v>103</v>
      </c>
      <c r="Y8" s="288" t="s">
        <v>131</v>
      </c>
      <c r="Z8" s="288" t="s">
        <v>104</v>
      </c>
      <c r="AA8" s="288" t="s">
        <v>105</v>
      </c>
      <c r="AB8" s="291"/>
    </row>
    <row r="9" spans="1:28">
      <c r="A9" s="303" t="s">
        <v>108</v>
      </c>
      <c r="B9" s="304"/>
      <c r="C9" s="305"/>
      <c r="D9" s="305"/>
      <c r="E9" s="305"/>
      <c r="F9" s="306"/>
      <c r="G9" s="306"/>
      <c r="H9" s="307"/>
      <c r="I9" s="307"/>
      <c r="J9" s="308"/>
      <c r="K9" s="306"/>
      <c r="L9" s="306"/>
      <c r="M9" s="306"/>
      <c r="N9" s="306"/>
      <c r="O9" s="306"/>
      <c r="P9" s="309"/>
      <c r="Q9" s="309"/>
      <c r="R9" s="310"/>
      <c r="S9" s="310"/>
      <c r="T9" s="305"/>
      <c r="U9" s="305"/>
      <c r="V9" s="304"/>
      <c r="W9" s="304"/>
      <c r="X9" s="305"/>
      <c r="Y9" s="305"/>
      <c r="Z9" s="310"/>
      <c r="AA9" s="305"/>
    </row>
    <row r="10" spans="1:28" s="294" customFormat="1">
      <c r="A10" s="303" t="s">
        <v>109</v>
      </c>
      <c r="B10" s="304"/>
      <c r="C10" s="305"/>
      <c r="D10" s="305"/>
      <c r="E10" s="305"/>
      <c r="F10" s="306"/>
      <c r="G10" s="306"/>
      <c r="H10" s="307"/>
      <c r="I10" s="307"/>
      <c r="J10" s="308"/>
      <c r="K10" s="306"/>
      <c r="L10" s="306"/>
      <c r="M10" s="306"/>
      <c r="N10" s="306"/>
      <c r="O10" s="306"/>
      <c r="P10" s="309"/>
      <c r="Q10" s="309"/>
      <c r="R10" s="310"/>
      <c r="S10" s="310"/>
      <c r="T10" s="305"/>
      <c r="U10" s="305"/>
      <c r="V10" s="304"/>
      <c r="W10" s="304"/>
      <c r="X10" s="305"/>
      <c r="Y10" s="305"/>
      <c r="Z10" s="310"/>
      <c r="AA10" s="305"/>
      <c r="AB10" s="293"/>
    </row>
    <row r="11" spans="1:28" s="289" customFormat="1">
      <c r="A11" s="303" t="s">
        <v>110</v>
      </c>
      <c r="B11" s="304"/>
      <c r="C11" s="305"/>
      <c r="D11" s="305"/>
      <c r="E11" s="305"/>
      <c r="F11" s="306"/>
      <c r="G11" s="306"/>
      <c r="H11" s="307"/>
      <c r="I11" s="307"/>
      <c r="J11" s="308"/>
      <c r="K11" s="306"/>
      <c r="L11" s="306"/>
      <c r="M11" s="306"/>
      <c r="N11" s="306"/>
      <c r="O11" s="306"/>
      <c r="P11" s="309"/>
      <c r="Q11" s="309"/>
      <c r="R11" s="310"/>
      <c r="S11" s="310"/>
      <c r="T11" s="305"/>
      <c r="U11" s="305"/>
      <c r="V11" s="304"/>
      <c r="W11" s="304"/>
      <c r="X11" s="305"/>
      <c r="Y11" s="305"/>
      <c r="Z11" s="310"/>
      <c r="AA11" s="305"/>
    </row>
    <row r="12" spans="1:28" s="289" customFormat="1">
      <c r="A12" s="303" t="s">
        <v>111</v>
      </c>
      <c r="B12" s="304"/>
      <c r="C12" s="305"/>
      <c r="D12" s="305"/>
      <c r="E12" s="305"/>
      <c r="F12" s="306"/>
      <c r="G12" s="306"/>
      <c r="H12" s="307"/>
      <c r="I12" s="307"/>
      <c r="J12" s="308"/>
      <c r="K12" s="306"/>
      <c r="L12" s="306"/>
      <c r="M12" s="306"/>
      <c r="N12" s="306"/>
      <c r="O12" s="306"/>
      <c r="P12" s="309"/>
      <c r="Q12" s="309"/>
      <c r="R12" s="310"/>
      <c r="S12" s="310"/>
      <c r="T12" s="305"/>
      <c r="U12" s="305"/>
      <c r="V12" s="304"/>
      <c r="W12" s="304"/>
      <c r="X12" s="305"/>
      <c r="Y12" s="305"/>
      <c r="Z12" s="310"/>
      <c r="AA12" s="305"/>
    </row>
    <row r="13" spans="1:28" s="289" customFormat="1">
      <c r="A13" s="303"/>
      <c r="B13" s="304"/>
      <c r="C13" s="305"/>
      <c r="D13" s="305"/>
      <c r="E13" s="305"/>
      <c r="F13" s="306"/>
      <c r="G13" s="306"/>
      <c r="H13" s="307"/>
      <c r="I13" s="307"/>
      <c r="J13" s="308"/>
      <c r="K13" s="306"/>
      <c r="L13" s="306"/>
      <c r="M13" s="306"/>
      <c r="N13" s="306"/>
      <c r="O13" s="306"/>
      <c r="P13" s="309"/>
      <c r="Q13" s="309"/>
      <c r="R13" s="310"/>
      <c r="S13" s="310"/>
      <c r="T13" s="305"/>
      <c r="U13" s="305"/>
      <c r="V13" s="304"/>
      <c r="W13" s="304"/>
      <c r="X13" s="305"/>
      <c r="Y13" s="305"/>
      <c r="Z13" s="310"/>
      <c r="AA13" s="305"/>
    </row>
    <row r="14" spans="1:28" s="289" customFormat="1">
      <c r="A14" s="303"/>
      <c r="B14" s="304"/>
      <c r="C14" s="305"/>
      <c r="D14" s="305"/>
      <c r="E14" s="305"/>
      <c r="F14" s="306"/>
      <c r="G14" s="306"/>
      <c r="H14" s="307"/>
      <c r="I14" s="307"/>
      <c r="J14" s="308"/>
      <c r="K14" s="306"/>
      <c r="L14" s="306"/>
      <c r="M14" s="306"/>
      <c r="N14" s="306"/>
      <c r="O14" s="306"/>
      <c r="P14" s="309"/>
      <c r="Q14" s="309"/>
      <c r="R14" s="310"/>
      <c r="S14" s="310"/>
      <c r="T14" s="305"/>
      <c r="U14" s="305"/>
      <c r="V14" s="304"/>
      <c r="W14" s="304"/>
      <c r="X14" s="305"/>
      <c r="Y14" s="305"/>
      <c r="Z14" s="310"/>
      <c r="AA14" s="305"/>
    </row>
    <row r="15" spans="1:28" s="289" customFormat="1">
      <c r="A15" s="303"/>
      <c r="B15" s="304"/>
      <c r="C15" s="305"/>
      <c r="D15" s="305"/>
      <c r="E15" s="305"/>
      <c r="F15" s="306"/>
      <c r="G15" s="306"/>
      <c r="H15" s="307"/>
      <c r="I15" s="307"/>
      <c r="J15" s="308"/>
      <c r="K15" s="306"/>
      <c r="L15" s="306"/>
      <c r="M15" s="306"/>
      <c r="N15" s="306"/>
      <c r="O15" s="306"/>
      <c r="P15" s="309"/>
      <c r="Q15" s="309"/>
      <c r="R15" s="310"/>
      <c r="S15" s="310"/>
      <c r="T15" s="305"/>
      <c r="U15" s="305"/>
      <c r="V15" s="304"/>
      <c r="W15" s="304"/>
      <c r="X15" s="305"/>
      <c r="Y15" s="305"/>
      <c r="Z15" s="310"/>
      <c r="AA15" s="305"/>
    </row>
    <row r="16" spans="1:28" s="289" customFormat="1">
      <c r="A16" s="303"/>
      <c r="B16" s="304"/>
      <c r="C16" s="305"/>
      <c r="D16" s="305"/>
      <c r="E16" s="305"/>
      <c r="F16" s="306"/>
      <c r="G16" s="306"/>
      <c r="H16" s="307"/>
      <c r="I16" s="307"/>
      <c r="J16" s="308"/>
      <c r="K16" s="306"/>
      <c r="L16" s="306"/>
      <c r="M16" s="306"/>
      <c r="N16" s="306"/>
      <c r="O16" s="306"/>
      <c r="P16" s="309"/>
      <c r="Q16" s="309"/>
      <c r="R16" s="310"/>
      <c r="S16" s="310"/>
      <c r="T16" s="305"/>
      <c r="U16" s="305"/>
      <c r="V16" s="304"/>
      <c r="W16" s="304"/>
      <c r="X16" s="305"/>
      <c r="Y16" s="305"/>
      <c r="Z16" s="310"/>
      <c r="AA16" s="305"/>
    </row>
    <row r="17" spans="1:27">
      <c r="A17" s="303"/>
      <c r="B17" s="304"/>
      <c r="C17" s="305"/>
      <c r="D17" s="305"/>
      <c r="E17" s="305"/>
      <c r="F17" s="306"/>
      <c r="G17" s="306"/>
      <c r="H17" s="307"/>
      <c r="I17" s="307"/>
      <c r="J17" s="308"/>
      <c r="K17" s="306"/>
      <c r="L17" s="306"/>
      <c r="M17" s="306"/>
      <c r="N17" s="306"/>
      <c r="O17" s="306"/>
      <c r="P17" s="309"/>
      <c r="Q17" s="309"/>
      <c r="R17" s="310"/>
      <c r="S17" s="310"/>
      <c r="T17" s="305"/>
      <c r="U17" s="305"/>
      <c r="V17" s="304"/>
      <c r="W17" s="304"/>
      <c r="X17" s="305"/>
      <c r="Y17" s="305"/>
      <c r="Z17" s="310"/>
      <c r="AA17" s="305"/>
    </row>
    <row r="18" spans="1:27" s="295" customFormat="1">
      <c r="A18" s="296">
        <v>900001</v>
      </c>
      <c r="B18" s="249" t="s">
        <v>112</v>
      </c>
      <c r="C18" s="249"/>
      <c r="D18" s="249"/>
      <c r="E18" s="249"/>
      <c r="F18" s="250">
        <f>SUM(F9:F17)</f>
        <v>0</v>
      </c>
      <c r="G18" s="250">
        <f>SUM(G9:G17)</f>
        <v>0</v>
      </c>
      <c r="H18" s="250">
        <f>SUM(H9:H17)</f>
        <v>0</v>
      </c>
      <c r="I18" s="250">
        <f>SUM(I9:I17)</f>
        <v>0</v>
      </c>
      <c r="J18" s="251"/>
      <c r="K18" s="250">
        <f>SUM(K9:K17)</f>
        <v>0</v>
      </c>
      <c r="L18" s="250">
        <f>SUM(L9:L17)</f>
        <v>0</v>
      </c>
      <c r="M18" s="250">
        <f>SUM(M9:M17)</f>
        <v>0</v>
      </c>
      <c r="N18" s="250">
        <f>SUM(N9:N17)</f>
        <v>0</v>
      </c>
      <c r="O18" s="250">
        <f>SUM(O9:O17)</f>
        <v>0</v>
      </c>
      <c r="P18" s="252"/>
      <c r="Q18" s="249"/>
      <c r="R18" s="249"/>
      <c r="S18" s="253"/>
      <c r="T18" s="249"/>
      <c r="U18" s="249"/>
      <c r="V18" s="249"/>
      <c r="W18" s="249"/>
      <c r="X18" s="249"/>
      <c r="Y18" s="249"/>
      <c r="Z18" s="249"/>
      <c r="AA18" s="249"/>
    </row>
    <row r="19" spans="1:27" s="295" customFormat="1">
      <c r="A19" s="59"/>
      <c r="B19" s="88"/>
      <c r="C19" s="88"/>
      <c r="D19" s="88"/>
      <c r="E19" s="88"/>
      <c r="F19" s="89"/>
      <c r="G19" s="89"/>
      <c r="H19" s="89"/>
      <c r="I19" s="89"/>
      <c r="J19" s="89"/>
      <c r="K19" s="89"/>
      <c r="L19" s="89"/>
      <c r="M19" s="89"/>
      <c r="N19" s="89"/>
      <c r="O19" s="89"/>
      <c r="P19" s="90"/>
      <c r="Q19" s="88"/>
      <c r="R19" s="88"/>
      <c r="S19" s="91"/>
      <c r="T19" s="88"/>
      <c r="U19" s="88"/>
      <c r="V19" s="88"/>
      <c r="W19" s="88"/>
      <c r="X19" s="88"/>
      <c r="Y19" s="88"/>
      <c r="Z19" s="88"/>
      <c r="AA19" s="88"/>
    </row>
    <row r="20" spans="1:27" s="295" customFormat="1">
      <c r="A20" s="59"/>
      <c r="B20" s="88"/>
      <c r="C20" s="88"/>
      <c r="D20" s="88"/>
      <c r="E20" s="88"/>
      <c r="F20" s="89"/>
      <c r="G20" s="89"/>
      <c r="H20" s="89"/>
      <c r="I20" s="89"/>
      <c r="J20" s="89"/>
      <c r="K20" s="89"/>
      <c r="L20" s="89"/>
      <c r="M20" s="89"/>
      <c r="N20" s="89"/>
      <c r="O20" s="89"/>
      <c r="P20" s="90"/>
      <c r="Q20" s="88"/>
      <c r="R20" s="88"/>
      <c r="S20" s="91"/>
      <c r="T20" s="88"/>
      <c r="U20" s="88"/>
      <c r="V20" s="88"/>
      <c r="W20" s="88"/>
      <c r="X20" s="88"/>
      <c r="Y20" s="88"/>
      <c r="Z20" s="88"/>
      <c r="AA20" s="88"/>
    </row>
  </sheetData>
  <sheetProtection insertRows="0" deleteRows="0" autoFilter="0"/>
  <mergeCells count="3">
    <mergeCell ref="A1:Z1"/>
    <mergeCell ref="P4:T4"/>
    <mergeCell ref="B6:AA6"/>
  </mergeCells>
  <dataValidations count="25">
    <dataValidation allowBlank="1" showInputMessage="1" showErrorMessage="1" prompt="Fecha en que el Congreso Estatal autoriza al ENTE PÚBLICO A CONTRAER DEUDA." sqref="Z7:Z8"/>
    <dataValidation allowBlank="1" showInputMessage="1" showErrorMessage="1" prompt="Indicar si se trata de un &quot;Contrato Nuevo&quot;, &quot;Contrato Existente&quot; o &quot;Reestructuración&quot;." sqref="AA7:AA8"/>
    <dataValidation allowBlank="1" showInputMessage="1" showErrorMessage="1" prompt="Documento donde el Congreso Estatal autoriza al ENTE PÚBLICO A CONTRAER DEUDA." sqref="Y7:Y8"/>
    <dataValidation allowBlank="1" showInputMessage="1" showErrorMessage="1" prompt="Especificar la fuente del ingreso con el que se cubrirá el financiamiento." sqref="X7:X8"/>
    <dataValidation allowBlank="1" showInputMessage="1" showErrorMessage="1" prompt="Documento que garantiza el compromiso de pagar la obligación. Ej. Participaciones, etc." sqref="W7:W8"/>
    <dataValidation allowBlank="1" showInputMessage="1" showErrorMessage="1" prompt="Por lo regular el Gobierno del Estado, es el Aval de los Municipios." sqref="V7:V8"/>
    <dataValidation allowBlank="1" showInputMessage="1" showErrorMessage="1" prompt="Ampliación en su caso, de la &quot;FECHA DE VENCIMIENTO&quot;." sqref="U7:U8"/>
    <dataValidation allowBlank="1" showInputMessage="1" showErrorMessage="1" prompt="De acuerdo a la Ley de Deuda Pública; la Deuda debe ser registrada en el &quot;Registro Estatal de Deuda Pública&quot;." sqref="T7:T8"/>
    <dataValidation allowBlank="1" showInputMessage="1" showErrorMessage="1" prompt="Fecha originalmente pactada en el contrato, en la que se presume debe quedar cubierto el pago total del crédito otorgado." sqref="S7:S8"/>
    <dataValidation allowBlank="1" showInputMessage="1" showErrorMessage="1" prompt="Fecha al momento del otorgamiento del crédito y se plasma en el contrato." sqref="R7:R8"/>
    <dataValidation allowBlank="1" showInputMessage="1" showErrorMessage="1" prompt="Número de pagos efectuados durante el periodo que se está reportando." sqref="Q7:Q8"/>
    <dataValidation allowBlank="1" showInputMessage="1" showErrorMessage="1" prompt="Número de amortización respecto del total pactado, contados desde la fecha de su contratación hasta la fecha del reporte. Ej. 26/180 (reflejar por renglón cada uno de los pagos efectuados en el periodo de cada crédito). " sqref="P7:P8"/>
    <dataValidation allowBlank="1" showInputMessage="1" showErrorMessage="1" prompt="Costo financiero del pago desde la fecha de su contratación hasta la fecha del reporte." sqref="M7:M8"/>
    <dataValidation allowBlank="1" showInputMessage="1" showErrorMessage="1" prompt="Monto del Capital (PRÉSTAMO O FINANCIAMIENTO) pagado, desde la fecha de su contratación hasta la fecha del reporte (acumulado), sin intereses." sqref="K7:L7"/>
    <dataValidation allowBlank="1" showInputMessage="1" showErrorMessage="1" prompt="Intereses pactados durante la vigencia del contrato." sqref="J7:J8"/>
    <dataValidation allowBlank="1" showInputMessage="1" showErrorMessage="1" prompt="Saldo por pagar actualizado." sqref="I7:I8"/>
    <dataValidation allowBlank="1" showInputMessage="1" showErrorMessage="1" prompt="Monto del financiamiento que efectivamente se ha utilizado." sqref="H7"/>
    <dataValidation allowBlank="1" showInputMessage="1" showErrorMessage="1" prompt="Monto del Capital (PRÉSTAMO O FINANCIAMIENTO) contratado. " sqref="F7:G7"/>
    <dataValidation allowBlank="1" showInputMessage="1" showErrorMessage="1" prompt="Instrumento financiero, mediante el cual se contrata y se obliga el pago del crédito: Emisión de bonos, pagarés, cetes, etc." sqref="E7:E8"/>
    <dataValidation allowBlank="1" showInputMessage="1" showErrorMessage="1" prompt="El registro numérico con que el ACREEDOR registra el contrato." sqref="D7:D8"/>
    <dataValidation allowBlank="1" showInputMessage="1" showErrorMessage="1" prompt="Entidad Financiera que otorga el crédito o financiamiento al Municipio, Ejecutivo Estatal, etc." sqref="C7:C8"/>
    <dataValidation allowBlank="1" showInputMessage="1" showErrorMessage="1" prompt="Obra, bien o servicio por el cual se contrató el crédito." sqref="B7:B8"/>
    <dataValidation allowBlank="1" showInputMessage="1" showErrorMessage="1" prompt="Corresponde al número consecutivo que la entidad le asigne para enumerar las deudas." sqref="A7:A8"/>
    <dataValidation allowBlank="1" showInputMessage="1" showErrorMessage="1" prompt="Monto del Capital (PRÉSTAMO O FINANCIAMIENTO) pagado al periodo, sin intereses." sqref="O7:O8"/>
    <dataValidation allowBlank="1" showInputMessage="1" showErrorMessage="1" prompt="Costo financiero al periodo que se está reportando." sqref="N7:N8"/>
  </dataValidations>
  <printOptions horizontalCentered="1"/>
  <pageMargins left="0.19685039370078741" right="0.11811023622047245" top="0.74803149606299213" bottom="0.74803149606299213" header="0.31496062992125984" footer="0.31496062992125984"/>
  <pageSetup scale="42" orientation="landscape" horizontalDpi="300" verticalDpi="300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D39"/>
  <sheetViews>
    <sheetView zoomScaleNormal="100" zoomScaleSheetLayoutView="100" workbookViewId="0">
      <selection activeCell="A18" sqref="A18"/>
    </sheetView>
  </sheetViews>
  <sheetFormatPr baseColWidth="10" defaultColWidth="12.42578125" defaultRowHeight="11.25"/>
  <cols>
    <col min="1" max="1" width="19.7109375" style="8" customWidth="1"/>
    <col min="2" max="2" width="50.7109375" style="8" customWidth="1"/>
    <col min="3" max="4" width="17.7109375" style="6" customWidth="1"/>
    <col min="5" max="16384" width="12.42578125" style="8"/>
  </cols>
  <sheetData>
    <row r="1" spans="1:4">
      <c r="A1" s="72" t="s">
        <v>43</v>
      </c>
      <c r="B1" s="72"/>
      <c r="D1" s="7"/>
    </row>
    <row r="2" spans="1:4">
      <c r="A2" s="72" t="s">
        <v>0</v>
      </c>
      <c r="B2" s="72"/>
    </row>
    <row r="3" spans="1:4" s="41" customFormat="1">
      <c r="C3" s="73"/>
      <c r="D3" s="73"/>
    </row>
    <row r="4" spans="1:4" s="41" customFormat="1">
      <c r="C4" s="73"/>
      <c r="D4" s="73"/>
    </row>
    <row r="5" spans="1:4" s="41" customFormat="1" ht="11.25" customHeight="1">
      <c r="A5" s="61" t="s">
        <v>257</v>
      </c>
      <c r="B5" s="61"/>
      <c r="C5" s="42"/>
      <c r="D5" s="12" t="s">
        <v>284</v>
      </c>
    </row>
    <row r="6" spans="1:4" ht="11.25" customHeight="1">
      <c r="A6" s="76"/>
      <c r="B6" s="76"/>
      <c r="C6" s="77"/>
      <c r="D6" s="93"/>
    </row>
    <row r="7" spans="1:4" ht="15" customHeight="1">
      <c r="A7" s="15" t="s">
        <v>46</v>
      </c>
      <c r="B7" s="16" t="s">
        <v>47</v>
      </c>
      <c r="C7" s="17" t="s">
        <v>48</v>
      </c>
      <c r="D7" s="17" t="s">
        <v>59</v>
      </c>
    </row>
    <row r="8" spans="1:4">
      <c r="A8" s="365" t="s">
        <v>460</v>
      </c>
      <c r="B8" s="152" t="s">
        <v>461</v>
      </c>
      <c r="C8" s="146">
        <v>269814</v>
      </c>
      <c r="D8" s="135"/>
    </row>
    <row r="9" spans="1:4">
      <c r="A9" s="365" t="s">
        <v>462</v>
      </c>
      <c r="B9" s="152" t="s">
        <v>463</v>
      </c>
      <c r="C9" s="146">
        <v>4022648.06</v>
      </c>
      <c r="D9" s="135"/>
    </row>
    <row r="10" spans="1:4">
      <c r="A10" s="152"/>
      <c r="B10" s="152"/>
      <c r="C10" s="146"/>
      <c r="D10" s="135"/>
    </row>
    <row r="11" spans="1:4">
      <c r="A11" s="152"/>
      <c r="B11" s="152"/>
      <c r="C11" s="146"/>
      <c r="D11" s="135"/>
    </row>
    <row r="12" spans="1:4" s="19" customFormat="1">
      <c r="A12" s="153"/>
      <c r="B12" s="153" t="s">
        <v>260</v>
      </c>
      <c r="C12" s="147">
        <f>SUM(C8:C11)</f>
        <v>4292462.0600000005</v>
      </c>
      <c r="D12" s="143"/>
    </row>
    <row r="13" spans="1:4" s="19" customFormat="1">
      <c r="A13" s="154"/>
      <c r="B13" s="154"/>
      <c r="C13" s="27"/>
      <c r="D13" s="27"/>
    </row>
    <row r="14" spans="1:4">
      <c r="A14" s="155"/>
      <c r="B14" s="155"/>
      <c r="C14" s="119"/>
      <c r="D14" s="119"/>
    </row>
    <row r="15" spans="1:4" ht="21.75" customHeight="1">
      <c r="A15" s="61" t="s">
        <v>258</v>
      </c>
      <c r="B15" s="61"/>
      <c r="C15" s="285"/>
      <c r="D15" s="276" t="s">
        <v>113</v>
      </c>
    </row>
    <row r="16" spans="1:4">
      <c r="A16" s="76"/>
      <c r="B16" s="76"/>
      <c r="C16" s="77"/>
      <c r="D16" s="93"/>
    </row>
    <row r="17" spans="1:4" ht="15" customHeight="1">
      <c r="A17" s="15" t="s">
        <v>46</v>
      </c>
      <c r="B17" s="16" t="s">
        <v>47</v>
      </c>
      <c r="C17" s="17" t="s">
        <v>48</v>
      </c>
      <c r="D17" s="17" t="s">
        <v>59</v>
      </c>
    </row>
    <row r="18" spans="1:4">
      <c r="A18" s="152"/>
      <c r="B18" s="152"/>
      <c r="C18" s="146"/>
      <c r="D18" s="135"/>
    </row>
    <row r="19" spans="1:4">
      <c r="A19" s="152"/>
      <c r="B19" s="152"/>
      <c r="C19" s="146"/>
      <c r="D19" s="135"/>
    </row>
    <row r="20" spans="1:4">
      <c r="A20" s="152"/>
      <c r="B20" s="152"/>
      <c r="C20" s="146"/>
      <c r="D20" s="135"/>
    </row>
    <row r="21" spans="1:4">
      <c r="A21" s="152"/>
      <c r="B21" s="152"/>
      <c r="C21" s="146"/>
      <c r="D21" s="135"/>
    </row>
    <row r="22" spans="1:4">
      <c r="A22" s="153"/>
      <c r="B22" s="153" t="s">
        <v>276</v>
      </c>
      <c r="C22" s="147">
        <f>SUM(C18:C21)</f>
        <v>0</v>
      </c>
      <c r="D22" s="143"/>
    </row>
    <row r="23" spans="1:4">
      <c r="A23" s="155"/>
      <c r="B23" s="155"/>
      <c r="C23" s="119"/>
      <c r="D23" s="119"/>
    </row>
    <row r="24" spans="1:4">
      <c r="A24" s="155"/>
      <c r="B24" s="155"/>
      <c r="C24" s="119"/>
      <c r="D24" s="119"/>
    </row>
    <row r="25" spans="1:4">
      <c r="A25" s="155"/>
      <c r="B25" s="155"/>
      <c r="C25" s="119"/>
      <c r="D25" s="119"/>
    </row>
    <row r="26" spans="1:4">
      <c r="A26" s="155"/>
      <c r="B26" s="155"/>
      <c r="C26" s="119"/>
      <c r="D26" s="119"/>
    </row>
    <row r="27" spans="1:4">
      <c r="A27" s="155"/>
      <c r="B27" s="155"/>
      <c r="C27" s="119"/>
      <c r="D27" s="119"/>
    </row>
    <row r="28" spans="1:4">
      <c r="A28" s="155"/>
      <c r="B28" s="155"/>
      <c r="C28" s="119"/>
      <c r="D28" s="119"/>
    </row>
    <row r="29" spans="1:4">
      <c r="A29" s="155"/>
      <c r="B29" s="155"/>
      <c r="C29" s="119"/>
      <c r="D29" s="119"/>
    </row>
    <row r="30" spans="1:4">
      <c r="A30" s="155"/>
      <c r="B30" s="155"/>
      <c r="C30" s="119"/>
      <c r="D30" s="119"/>
    </row>
    <row r="31" spans="1:4">
      <c r="A31" s="155"/>
      <c r="B31" s="155"/>
      <c r="C31" s="119"/>
      <c r="D31" s="119"/>
    </row>
    <row r="32" spans="1:4">
      <c r="A32" s="155"/>
      <c r="B32" s="155"/>
      <c r="C32" s="119"/>
      <c r="D32" s="119"/>
    </row>
    <row r="33" spans="1:4">
      <c r="A33" s="155"/>
      <c r="B33" s="155"/>
      <c r="C33" s="119"/>
      <c r="D33" s="119"/>
    </row>
    <row r="34" spans="1:4">
      <c r="A34" s="155"/>
      <c r="B34" s="155"/>
      <c r="C34" s="119"/>
      <c r="D34" s="119"/>
    </row>
    <row r="35" spans="1:4">
      <c r="A35" s="155"/>
      <c r="B35" s="155"/>
      <c r="C35" s="119"/>
      <c r="D35" s="119"/>
    </row>
    <row r="36" spans="1:4">
      <c r="A36" s="155"/>
      <c r="B36" s="155"/>
      <c r="C36" s="119"/>
      <c r="D36" s="119"/>
    </row>
    <row r="37" spans="1:4">
      <c r="A37" s="155"/>
      <c r="B37" s="155"/>
      <c r="C37" s="119"/>
      <c r="D37" s="119"/>
    </row>
    <row r="38" spans="1:4">
      <c r="A38" s="155"/>
      <c r="B38" s="155"/>
      <c r="C38" s="119"/>
      <c r="D38" s="119"/>
    </row>
    <row r="39" spans="1:4">
      <c r="A39" s="155"/>
      <c r="B39" s="155"/>
      <c r="C39" s="119"/>
      <c r="D39" s="119"/>
    </row>
  </sheetData>
  <dataValidations count="4">
    <dataValidation allowBlank="1" showInputMessage="1" showErrorMessage="1" prompt="Características cualitativas significativas que les impacten financieramente." sqref="D17 D7"/>
    <dataValidation allowBlank="1" showInputMessage="1" showErrorMessage="1" prompt="Corresponde al nombre o descripción de la cuenta de acuerdo al Plan de Cuentas emitido por el CONAC." sqref="B17 B7"/>
    <dataValidation allowBlank="1" showInputMessage="1" showErrorMessage="1" prompt="Corresponde al número de la cuenta de acuerdo al Plan de Cuentas emitido por el CONAC (DOF 23/12/2015)." sqref="A17 A7"/>
    <dataValidation allowBlank="1" showInputMessage="1" showErrorMessage="1" prompt="Saldo final de la Información Financiera Trimestral que se presenta (trimestral: 1er, 2do, 3ro. o 4to.)." sqref="C17 C7"/>
  </dataValidations>
  <pageMargins left="0.70866141732283472" right="0.70866141732283472" top="0.98425196850393704" bottom="0.98425196850393704" header="0.31496062992125984" footer="0.31496062992125984"/>
  <pageSetup scale="78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"/>
  <sheetViews>
    <sheetView zoomScaleNormal="100" zoomScaleSheetLayoutView="100" workbookViewId="0">
      <selection activeCell="A11" sqref="A11"/>
    </sheetView>
  </sheetViews>
  <sheetFormatPr baseColWidth="10" defaultRowHeight="11.25"/>
  <cols>
    <col min="1" max="1" width="20.7109375" style="8" customWidth="1"/>
    <col min="2" max="2" width="50.7109375" style="8" customWidth="1"/>
    <col min="3" max="3" width="17.7109375" style="9" customWidth="1"/>
    <col min="4" max="5" width="17.7109375" style="8" customWidth="1"/>
    <col min="6" max="6" width="11.42578125" style="8" customWidth="1"/>
    <col min="7" max="16384" width="11.42578125" style="8"/>
  </cols>
  <sheetData>
    <row r="1" spans="1:5">
      <c r="A1" s="72" t="s">
        <v>43</v>
      </c>
      <c r="B1" s="72"/>
      <c r="C1" s="6"/>
      <c r="E1" s="7"/>
    </row>
    <row r="2" spans="1:5">
      <c r="A2" s="72" t="s">
        <v>0</v>
      </c>
      <c r="B2" s="72"/>
      <c r="C2" s="6"/>
    </row>
    <row r="3" spans="1:5">
      <c r="A3" s="41"/>
      <c r="B3" s="41"/>
      <c r="C3" s="73"/>
      <c r="D3" s="41"/>
      <c r="E3" s="41"/>
    </row>
    <row r="4" spans="1:5">
      <c r="A4" s="41"/>
      <c r="B4" s="41"/>
      <c r="C4" s="73"/>
      <c r="D4" s="41"/>
      <c r="E4" s="41"/>
    </row>
    <row r="5" spans="1:5" ht="11.25" customHeight="1">
      <c r="A5" s="61" t="s">
        <v>138</v>
      </c>
      <c r="B5" s="61"/>
      <c r="C5" s="73"/>
      <c r="E5" s="12" t="s">
        <v>283</v>
      </c>
    </row>
    <row r="6" spans="1:5">
      <c r="A6" s="76"/>
      <c r="B6" s="76"/>
      <c r="C6" s="77"/>
      <c r="D6" s="76"/>
      <c r="E6" s="93"/>
    </row>
    <row r="7" spans="1:5" ht="15" customHeight="1">
      <c r="A7" s="15" t="s">
        <v>46</v>
      </c>
      <c r="B7" s="16" t="s">
        <v>47</v>
      </c>
      <c r="C7" s="17" t="s">
        <v>48</v>
      </c>
      <c r="D7" s="23" t="s">
        <v>89</v>
      </c>
      <c r="E7" s="17" t="s">
        <v>59</v>
      </c>
    </row>
    <row r="8" spans="1:5">
      <c r="A8" s="94"/>
      <c r="B8" s="94"/>
      <c r="C8" s="95"/>
      <c r="D8" s="48"/>
      <c r="E8" s="48"/>
    </row>
    <row r="9" spans="1:5" s="281" customFormat="1">
      <c r="A9" s="94"/>
      <c r="B9" s="94"/>
      <c r="C9" s="95"/>
      <c r="D9" s="48"/>
      <c r="E9" s="48"/>
    </row>
    <row r="10" spans="1:5" s="281" customFormat="1">
      <c r="A10" s="94"/>
      <c r="B10" s="94"/>
      <c r="C10" s="95"/>
      <c r="D10" s="48"/>
      <c r="E10" s="48"/>
    </row>
    <row r="11" spans="1:5">
      <c r="A11" s="94"/>
      <c r="B11" s="94"/>
      <c r="C11" s="95"/>
      <c r="D11" s="48"/>
      <c r="E11" s="48"/>
    </row>
    <row r="12" spans="1:5">
      <c r="A12" s="29"/>
      <c r="B12" s="153" t="s">
        <v>277</v>
      </c>
      <c r="C12" s="30">
        <f>SUM(C8:C11)</f>
        <v>0</v>
      </c>
      <c r="D12" s="78"/>
      <c r="E12" s="78"/>
    </row>
  </sheetData>
  <dataValidations count="5">
    <dataValidation allowBlank="1" showInputMessage="1" showErrorMessage="1" prompt="Características cualitativas significativas que les impacten financieramente." sqref="E7"/>
    <dataValidation allowBlank="1" showInputMessage="1" showErrorMessage="1" prompt="Procedencia de los otros ingresos: Productos financieros, bonificaciones y descuentos obtenidas, diferencias por tipo de cambio a favor, utilidades por participacion patrimonial, etc." sqref="D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Saldo final de la Información Financiera Trimestral que se presenta (trimestral: 1er, 2do, 3ro. o 4to.)." sqref="C7"/>
  </dataValidations>
  <pageMargins left="0.70866141732283472" right="0.70866141732283472" top="0.74803149606299213" bottom="0.74803149606299213" header="0.31496062992125984" footer="0.31496062992125984"/>
  <pageSetup scale="63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H51"/>
  <sheetViews>
    <sheetView zoomScaleNormal="100" zoomScaleSheetLayoutView="100" workbookViewId="0">
      <selection activeCell="A12" sqref="A12"/>
    </sheetView>
  </sheetViews>
  <sheetFormatPr baseColWidth="10" defaultRowHeight="11.25"/>
  <cols>
    <col min="1" max="1" width="20.7109375" style="155" customWidth="1"/>
    <col min="2" max="2" width="50.7109375" style="155" customWidth="1"/>
    <col min="3" max="3" width="17.7109375" style="119" customWidth="1"/>
    <col min="4" max="4" width="17.7109375" style="194" customWidth="1"/>
    <col min="5" max="5" width="17.7109375" style="195" customWidth="1"/>
    <col min="6" max="8" width="11.42578125" style="155"/>
    <col min="9" max="16384" width="11.42578125" style="8"/>
  </cols>
  <sheetData>
    <row r="1" spans="1:8" s="41" customFormat="1" ht="11.25" customHeight="1">
      <c r="A1" s="72" t="s">
        <v>43</v>
      </c>
      <c r="B1" s="72"/>
      <c r="C1" s="73"/>
      <c r="D1" s="96"/>
      <c r="E1" s="7"/>
    </row>
    <row r="2" spans="1:8" s="41" customFormat="1" ht="11.25" customHeight="1">
      <c r="A2" s="72" t="s">
        <v>0</v>
      </c>
      <c r="B2" s="72"/>
      <c r="C2" s="73"/>
      <c r="D2" s="96"/>
      <c r="E2" s="97"/>
    </row>
    <row r="3" spans="1:8" s="41" customFormat="1" ht="10.5" customHeight="1">
      <c r="C3" s="73"/>
      <c r="D3" s="96"/>
      <c r="E3" s="97"/>
    </row>
    <row r="4" spans="1:8" s="41" customFormat="1" ht="10.5" customHeight="1">
      <c r="C4" s="73"/>
      <c r="D4" s="96"/>
      <c r="E4" s="97"/>
    </row>
    <row r="5" spans="1:8" s="41" customFormat="1" ht="11.25" customHeight="1">
      <c r="A5" s="10" t="s">
        <v>208</v>
      </c>
      <c r="B5" s="10"/>
      <c r="C5" s="73"/>
      <c r="D5" s="98"/>
      <c r="E5" s="99" t="s">
        <v>282</v>
      </c>
    </row>
    <row r="6" spans="1:8" ht="11.25" customHeight="1">
      <c r="A6" s="13"/>
      <c r="B6" s="13"/>
      <c r="C6" s="4"/>
      <c r="D6" s="100"/>
      <c r="E6" s="3"/>
      <c r="F6" s="8"/>
      <c r="G6" s="8"/>
      <c r="H6" s="8"/>
    </row>
    <row r="7" spans="1:8" ht="15" customHeight="1">
      <c r="A7" s="15" t="s">
        <v>46</v>
      </c>
      <c r="B7" s="16" t="s">
        <v>47</v>
      </c>
      <c r="C7" s="17" t="s">
        <v>48</v>
      </c>
      <c r="D7" s="206" t="s">
        <v>114</v>
      </c>
      <c r="E7" s="101" t="s">
        <v>115</v>
      </c>
      <c r="F7" s="8"/>
      <c r="G7" s="8"/>
      <c r="H7" s="8"/>
    </row>
    <row r="8" spans="1:8">
      <c r="A8" s="365" t="s">
        <v>464</v>
      </c>
      <c r="B8" s="152" t="s">
        <v>465</v>
      </c>
      <c r="C8" s="165">
        <v>2886508.1</v>
      </c>
      <c r="D8" s="196">
        <v>0.68317800755504943</v>
      </c>
      <c r="E8" s="197"/>
    </row>
    <row r="9" spans="1:8" s="281" customFormat="1">
      <c r="A9" s="365" t="s">
        <v>466</v>
      </c>
      <c r="B9" s="152" t="s">
        <v>467</v>
      </c>
      <c r="C9" s="165">
        <v>102771</v>
      </c>
      <c r="D9" s="196">
        <v>2.4323814305055987E-2</v>
      </c>
      <c r="E9" s="197"/>
      <c r="F9" s="155"/>
      <c r="G9" s="155"/>
      <c r="H9" s="155"/>
    </row>
    <row r="10" spans="1:8">
      <c r="A10" s="365" t="s">
        <v>468</v>
      </c>
      <c r="B10" s="152" t="s">
        <v>469</v>
      </c>
      <c r="C10" s="165">
        <v>5335.05</v>
      </c>
      <c r="D10" s="196">
        <v>1.2626982855882393E-3</v>
      </c>
      <c r="E10" s="197"/>
    </row>
    <row r="11" spans="1:8">
      <c r="A11" s="365" t="s">
        <v>470</v>
      </c>
      <c r="B11" s="152" t="s">
        <v>471</v>
      </c>
      <c r="C11" s="165">
        <v>2136.9699999999998</v>
      </c>
      <c r="D11" s="196">
        <v>5.0577751948969541E-4</v>
      </c>
      <c r="E11" s="197"/>
    </row>
    <row r="12" spans="1:8" s="281" customFormat="1">
      <c r="A12" s="365" t="s">
        <v>472</v>
      </c>
      <c r="B12" s="152" t="s">
        <v>473</v>
      </c>
      <c r="C12" s="165">
        <v>10677.99</v>
      </c>
      <c r="D12" s="196">
        <v>2.5272639743823136E-3</v>
      </c>
      <c r="E12" s="197"/>
      <c r="F12" s="155"/>
      <c r="G12" s="155"/>
      <c r="H12" s="155"/>
    </row>
    <row r="13" spans="1:8" s="281" customFormat="1">
      <c r="A13" s="365" t="s">
        <v>474</v>
      </c>
      <c r="B13" s="152" t="s">
        <v>475</v>
      </c>
      <c r="C13" s="165">
        <v>18658</v>
      </c>
      <c r="D13" s="196">
        <v>4.4159707242678826E-3</v>
      </c>
      <c r="E13" s="197"/>
      <c r="F13" s="155"/>
      <c r="G13" s="155"/>
      <c r="H13" s="155"/>
    </row>
    <row r="14" spans="1:8" s="281" customFormat="1">
      <c r="A14" s="365" t="s">
        <v>476</v>
      </c>
      <c r="B14" s="152" t="s">
        <v>477</v>
      </c>
      <c r="C14" s="165">
        <v>68792</v>
      </c>
      <c r="D14" s="196">
        <v>1.628167317310731E-2</v>
      </c>
      <c r="E14" s="197"/>
      <c r="F14" s="155"/>
      <c r="G14" s="155"/>
      <c r="H14" s="155"/>
    </row>
    <row r="15" spans="1:8" s="281" customFormat="1">
      <c r="A15" s="365" t="s">
        <v>478</v>
      </c>
      <c r="B15" s="152" t="s">
        <v>479</v>
      </c>
      <c r="C15" s="165">
        <v>167899.1</v>
      </c>
      <c r="D15" s="196">
        <v>3.9738316552198831E-2</v>
      </c>
      <c r="E15" s="197"/>
      <c r="F15" s="155"/>
      <c r="G15" s="155"/>
      <c r="H15" s="155"/>
    </row>
    <row r="16" spans="1:8" s="281" customFormat="1">
      <c r="A16" s="365" t="s">
        <v>480</v>
      </c>
      <c r="B16" s="152" t="s">
        <v>481</v>
      </c>
      <c r="C16" s="165">
        <v>11105</v>
      </c>
      <c r="D16" s="196">
        <v>2.6283285932573075E-3</v>
      </c>
      <c r="E16" s="197"/>
      <c r="F16" s="155"/>
      <c r="G16" s="155"/>
      <c r="H16" s="155"/>
    </row>
    <row r="17" spans="1:8" s="281" customFormat="1">
      <c r="A17" s="365" t="s">
        <v>482</v>
      </c>
      <c r="B17" s="152" t="s">
        <v>483</v>
      </c>
      <c r="C17" s="165">
        <v>56957</v>
      </c>
      <c r="D17" s="196">
        <v>1.3480568364354475E-2</v>
      </c>
      <c r="E17" s="197"/>
      <c r="F17" s="155"/>
      <c r="G17" s="155"/>
      <c r="H17" s="155"/>
    </row>
    <row r="18" spans="1:8" s="281" customFormat="1">
      <c r="A18" s="365" t="s">
        <v>484</v>
      </c>
      <c r="B18" s="152" t="s">
        <v>485</v>
      </c>
      <c r="C18" s="165">
        <v>23185.919999999998</v>
      </c>
      <c r="D18" s="196">
        <v>5.4876376854548822E-3</v>
      </c>
      <c r="E18" s="197"/>
      <c r="F18" s="155"/>
      <c r="G18" s="155"/>
      <c r="H18" s="155"/>
    </row>
    <row r="19" spans="1:8" s="281" customFormat="1">
      <c r="A19" s="365" t="s">
        <v>486</v>
      </c>
      <c r="B19" s="152" t="s">
        <v>487</v>
      </c>
      <c r="C19" s="165">
        <v>20951.919999999998</v>
      </c>
      <c r="D19" s="196">
        <v>4.9588951300891162E-3</v>
      </c>
      <c r="E19" s="197"/>
      <c r="F19" s="155"/>
      <c r="G19" s="155"/>
      <c r="H19" s="155"/>
    </row>
    <row r="20" spans="1:8" s="281" customFormat="1">
      <c r="A20" s="365" t="s">
        <v>488</v>
      </c>
      <c r="B20" s="152" t="s">
        <v>489</v>
      </c>
      <c r="C20" s="165">
        <v>18555.439999999999</v>
      </c>
      <c r="D20" s="196">
        <v>4.3916968493894976E-3</v>
      </c>
      <c r="E20" s="197"/>
      <c r="F20" s="155"/>
      <c r="G20" s="155"/>
      <c r="H20" s="155"/>
    </row>
    <row r="21" spans="1:8" s="281" customFormat="1">
      <c r="A21" s="365" t="s">
        <v>490</v>
      </c>
      <c r="B21" s="152" t="s">
        <v>491</v>
      </c>
      <c r="C21" s="165">
        <v>96335.24</v>
      </c>
      <c r="D21" s="196">
        <v>2.2800600254867635E-2</v>
      </c>
      <c r="E21" s="197"/>
      <c r="F21" s="155"/>
      <c r="G21" s="155"/>
      <c r="H21" s="155"/>
    </row>
    <row r="22" spans="1:8" s="281" customFormat="1">
      <c r="A22" s="365" t="s">
        <v>492</v>
      </c>
      <c r="B22" s="152" t="s">
        <v>493</v>
      </c>
      <c r="C22" s="165">
        <v>4857.5</v>
      </c>
      <c r="D22" s="196">
        <v>1.1496718722870212E-3</v>
      </c>
      <c r="E22" s="197"/>
      <c r="F22" s="155"/>
      <c r="G22" s="155"/>
      <c r="H22" s="155"/>
    </row>
    <row r="23" spans="1:8" s="281" customFormat="1">
      <c r="A23" s="365" t="s">
        <v>494</v>
      </c>
      <c r="B23" s="152" t="s">
        <v>495</v>
      </c>
      <c r="C23" s="165">
        <v>265</v>
      </c>
      <c r="D23" s="196">
        <v>6.2720133022349072E-5</v>
      </c>
      <c r="E23" s="197"/>
      <c r="F23" s="155"/>
      <c r="G23" s="155"/>
      <c r="H23" s="155"/>
    </row>
    <row r="24" spans="1:8" s="281" customFormat="1">
      <c r="A24" s="365" t="s">
        <v>496</v>
      </c>
      <c r="B24" s="152" t="s">
        <v>497</v>
      </c>
      <c r="C24" s="165">
        <v>9116.1299999999992</v>
      </c>
      <c r="D24" s="196">
        <v>2.1576033443359509E-3</v>
      </c>
      <c r="E24" s="197"/>
      <c r="F24" s="155"/>
      <c r="G24" s="155"/>
      <c r="H24" s="155"/>
    </row>
    <row r="25" spans="1:8" s="281" customFormat="1">
      <c r="A25" s="365" t="s">
        <v>498</v>
      </c>
      <c r="B25" s="152" t="s">
        <v>499</v>
      </c>
      <c r="C25" s="165">
        <v>3443.99</v>
      </c>
      <c r="D25" s="196">
        <v>8.1512268274581121E-4</v>
      </c>
      <c r="E25" s="197"/>
      <c r="F25" s="155"/>
      <c r="G25" s="155"/>
      <c r="H25" s="155"/>
    </row>
    <row r="26" spans="1:8" s="281" customFormat="1">
      <c r="A26" s="365" t="s">
        <v>500</v>
      </c>
      <c r="B26" s="152" t="s">
        <v>501</v>
      </c>
      <c r="C26" s="165">
        <v>2260</v>
      </c>
      <c r="D26" s="196">
        <v>5.3489622879437319E-4</v>
      </c>
      <c r="E26" s="197"/>
      <c r="F26" s="155"/>
      <c r="G26" s="155"/>
      <c r="H26" s="155"/>
    </row>
    <row r="27" spans="1:8" s="281" customFormat="1">
      <c r="A27" s="365" t="s">
        <v>502</v>
      </c>
      <c r="B27" s="152" t="s">
        <v>503</v>
      </c>
      <c r="C27" s="165">
        <v>178076.66</v>
      </c>
      <c r="D27" s="196">
        <v>4.2147138880662752E-2</v>
      </c>
      <c r="E27" s="197"/>
      <c r="F27" s="155"/>
      <c r="G27" s="155"/>
      <c r="H27" s="155"/>
    </row>
    <row r="28" spans="1:8" s="281" customFormat="1">
      <c r="A28" s="365" t="s">
        <v>504</v>
      </c>
      <c r="B28" s="152" t="s">
        <v>505</v>
      </c>
      <c r="C28" s="165">
        <v>30420.28</v>
      </c>
      <c r="D28" s="196">
        <v>7.1998641818003962E-3</v>
      </c>
      <c r="E28" s="197"/>
      <c r="F28" s="155"/>
      <c r="G28" s="155"/>
      <c r="H28" s="155"/>
    </row>
    <row r="29" spans="1:8" s="281" customFormat="1">
      <c r="A29" s="365" t="s">
        <v>506</v>
      </c>
      <c r="B29" s="152" t="s">
        <v>507</v>
      </c>
      <c r="C29" s="165">
        <v>378.98</v>
      </c>
      <c r="D29" s="196">
        <v>8.9696890614376806E-5</v>
      </c>
      <c r="E29" s="197"/>
      <c r="F29" s="155"/>
      <c r="G29" s="155"/>
      <c r="H29" s="155"/>
    </row>
    <row r="30" spans="1:8" s="281" customFormat="1">
      <c r="A30" s="365" t="s">
        <v>508</v>
      </c>
      <c r="B30" s="152" t="s">
        <v>509</v>
      </c>
      <c r="C30" s="165">
        <v>981</v>
      </c>
      <c r="D30" s="196">
        <v>2.3218283205631864E-4</v>
      </c>
      <c r="E30" s="197"/>
      <c r="F30" s="155"/>
      <c r="G30" s="155"/>
      <c r="H30" s="155"/>
    </row>
    <row r="31" spans="1:8" s="281" customFormat="1">
      <c r="A31" s="365" t="s">
        <v>510</v>
      </c>
      <c r="B31" s="152" t="s">
        <v>511</v>
      </c>
      <c r="C31" s="165">
        <v>469.99</v>
      </c>
      <c r="D31" s="196">
        <v>1.1123711441197677E-4</v>
      </c>
      <c r="E31" s="197"/>
      <c r="F31" s="155"/>
      <c r="G31" s="155"/>
      <c r="H31" s="155"/>
    </row>
    <row r="32" spans="1:8" s="281" customFormat="1">
      <c r="A32" s="365" t="s">
        <v>512</v>
      </c>
      <c r="B32" s="152" t="s">
        <v>513</v>
      </c>
      <c r="C32" s="165">
        <v>44482.23</v>
      </c>
      <c r="D32" s="196">
        <v>1.0528042953700856E-2</v>
      </c>
      <c r="E32" s="197"/>
      <c r="F32" s="155"/>
      <c r="G32" s="155"/>
      <c r="H32" s="155"/>
    </row>
    <row r="33" spans="1:8" s="281" customFormat="1">
      <c r="A33" s="365" t="s">
        <v>514</v>
      </c>
      <c r="B33" s="152" t="s">
        <v>515</v>
      </c>
      <c r="C33" s="165">
        <v>4982.0200000000004</v>
      </c>
      <c r="D33" s="196">
        <v>1.1791432344151077E-3</v>
      </c>
      <c r="E33" s="197"/>
      <c r="F33" s="155"/>
      <c r="G33" s="155"/>
      <c r="H33" s="155"/>
    </row>
    <row r="34" spans="1:8" s="281" customFormat="1">
      <c r="A34" s="365" t="s">
        <v>516</v>
      </c>
      <c r="B34" s="152" t="s">
        <v>517</v>
      </c>
      <c r="C34" s="165">
        <v>8658</v>
      </c>
      <c r="D34" s="196">
        <v>2.0491732517264084E-3</v>
      </c>
      <c r="E34" s="197"/>
      <c r="F34" s="155"/>
      <c r="G34" s="155"/>
      <c r="H34" s="155"/>
    </row>
    <row r="35" spans="1:8" s="281" customFormat="1">
      <c r="A35" s="365" t="s">
        <v>518</v>
      </c>
      <c r="B35" s="152" t="s">
        <v>519</v>
      </c>
      <c r="C35" s="165">
        <v>43890.94</v>
      </c>
      <c r="D35" s="196">
        <v>1.038809658594695E-2</v>
      </c>
      <c r="E35" s="197"/>
      <c r="F35" s="155"/>
      <c r="G35" s="155"/>
      <c r="H35" s="155"/>
    </row>
    <row r="36" spans="1:8" s="281" customFormat="1">
      <c r="A36" s="365" t="s">
        <v>520</v>
      </c>
      <c r="B36" s="152" t="s">
        <v>521</v>
      </c>
      <c r="C36" s="165">
        <v>9082.7999999999993</v>
      </c>
      <c r="D36" s="196">
        <v>2.1497148083599702E-3</v>
      </c>
      <c r="E36" s="197"/>
      <c r="F36" s="155"/>
      <c r="G36" s="155"/>
      <c r="H36" s="155"/>
    </row>
    <row r="37" spans="1:8" s="281" customFormat="1">
      <c r="A37" s="365" t="s">
        <v>522</v>
      </c>
      <c r="B37" s="152" t="s">
        <v>523</v>
      </c>
      <c r="C37" s="165">
        <v>1447</v>
      </c>
      <c r="D37" s="196">
        <v>3.4247559427675136E-4</v>
      </c>
      <c r="E37" s="197"/>
      <c r="F37" s="155"/>
      <c r="G37" s="155"/>
      <c r="H37" s="155"/>
    </row>
    <row r="38" spans="1:8" s="281" customFormat="1">
      <c r="A38" s="365" t="s">
        <v>524</v>
      </c>
      <c r="B38" s="152" t="s">
        <v>525</v>
      </c>
      <c r="C38" s="165">
        <v>31403.52</v>
      </c>
      <c r="D38" s="196">
        <v>7.4325771764905645E-3</v>
      </c>
      <c r="E38" s="197"/>
      <c r="F38" s="155"/>
      <c r="G38" s="155"/>
      <c r="H38" s="155"/>
    </row>
    <row r="39" spans="1:8" s="281" customFormat="1">
      <c r="A39" s="365" t="s">
        <v>526</v>
      </c>
      <c r="B39" s="152" t="s">
        <v>527</v>
      </c>
      <c r="C39" s="165">
        <v>3345.44</v>
      </c>
      <c r="D39" s="196">
        <v>7.9179789365391498E-4</v>
      </c>
      <c r="E39" s="197"/>
      <c r="F39" s="155"/>
      <c r="G39" s="155"/>
      <c r="H39" s="155"/>
    </row>
    <row r="40" spans="1:8" s="281" customFormat="1">
      <c r="A40" s="365" t="s">
        <v>528</v>
      </c>
      <c r="B40" s="152" t="s">
        <v>529</v>
      </c>
      <c r="C40" s="165">
        <v>64808.1</v>
      </c>
      <c r="D40" s="196">
        <v>1.5338764728021512E-2</v>
      </c>
      <c r="E40" s="197"/>
      <c r="F40" s="155"/>
      <c r="G40" s="155"/>
      <c r="H40" s="155"/>
    </row>
    <row r="41" spans="1:8" s="281" customFormat="1">
      <c r="A41" s="365" t="s">
        <v>530</v>
      </c>
      <c r="B41" s="152" t="s">
        <v>531</v>
      </c>
      <c r="C41" s="165">
        <v>8700</v>
      </c>
      <c r="D41" s="196">
        <v>2.0591138011110829E-3</v>
      </c>
      <c r="E41" s="197"/>
      <c r="F41" s="155"/>
      <c r="G41" s="155"/>
      <c r="H41" s="155"/>
    </row>
    <row r="42" spans="1:8" s="281" customFormat="1">
      <c r="A42" s="365" t="s">
        <v>532</v>
      </c>
      <c r="B42" s="152" t="s">
        <v>533</v>
      </c>
      <c r="C42" s="165">
        <v>603.20000000000005</v>
      </c>
      <c r="D42" s="196">
        <v>1.4276522354370174E-4</v>
      </c>
      <c r="E42" s="197"/>
      <c r="F42" s="155"/>
      <c r="G42" s="155"/>
      <c r="H42" s="155"/>
    </row>
    <row r="43" spans="1:8" s="281" customFormat="1">
      <c r="A43" s="365" t="s">
        <v>534</v>
      </c>
      <c r="B43" s="152" t="s">
        <v>535</v>
      </c>
      <c r="C43" s="165">
        <v>131074.20000000001</v>
      </c>
      <c r="D43" s="196">
        <v>3.1022608527539575E-2</v>
      </c>
      <c r="E43" s="197"/>
      <c r="F43" s="155"/>
      <c r="G43" s="155"/>
      <c r="H43" s="155"/>
    </row>
    <row r="44" spans="1:8" s="281" customFormat="1">
      <c r="A44" s="365" t="s">
        <v>536</v>
      </c>
      <c r="B44" s="152" t="s">
        <v>537</v>
      </c>
      <c r="C44" s="165">
        <v>29231.37</v>
      </c>
      <c r="D44" s="196">
        <v>6.9184732634924679E-3</v>
      </c>
      <c r="E44" s="197"/>
      <c r="F44" s="155"/>
      <c r="G44" s="155"/>
      <c r="H44" s="155"/>
    </row>
    <row r="45" spans="1:8" s="281" customFormat="1">
      <c r="A45" s="365" t="s">
        <v>538</v>
      </c>
      <c r="B45" s="152" t="s">
        <v>539</v>
      </c>
      <c r="C45" s="165">
        <v>10266</v>
      </c>
      <c r="D45" s="196">
        <v>2.4297542853110778E-3</v>
      </c>
      <c r="E45" s="197"/>
      <c r="F45" s="155"/>
      <c r="G45" s="155"/>
      <c r="H45" s="155"/>
    </row>
    <row r="46" spans="1:8" s="281" customFormat="1">
      <c r="A46" s="365" t="s">
        <v>540</v>
      </c>
      <c r="B46" s="152" t="s">
        <v>541</v>
      </c>
      <c r="C46" s="165">
        <v>13460</v>
      </c>
      <c r="D46" s="196">
        <v>3.1857093980408244E-3</v>
      </c>
      <c r="E46" s="197"/>
      <c r="F46" s="155"/>
      <c r="G46" s="155"/>
      <c r="H46" s="155"/>
    </row>
    <row r="47" spans="1:8" s="281" customFormat="1">
      <c r="A47" s="365" t="s">
        <v>542</v>
      </c>
      <c r="B47" s="152" t="s">
        <v>543</v>
      </c>
      <c r="C47" s="165">
        <v>3979.08</v>
      </c>
      <c r="D47" s="196">
        <v>9.4176764870403302E-4</v>
      </c>
      <c r="E47" s="197"/>
      <c r="F47" s="155"/>
      <c r="G47" s="155"/>
      <c r="H47" s="155"/>
    </row>
    <row r="48" spans="1:8" s="281" customFormat="1">
      <c r="A48" s="365" t="s">
        <v>544</v>
      </c>
      <c r="B48" s="152" t="s">
        <v>545</v>
      </c>
      <c r="C48" s="165">
        <v>92566.43</v>
      </c>
      <c r="D48" s="196">
        <v>2.1908599256618731E-2</v>
      </c>
      <c r="E48" s="197"/>
      <c r="F48" s="155"/>
      <c r="G48" s="155"/>
      <c r="H48" s="155"/>
    </row>
    <row r="49" spans="1:8" s="281" customFormat="1">
      <c r="A49" s="365" t="s">
        <v>546</v>
      </c>
      <c r="B49" s="152" t="s">
        <v>547</v>
      </c>
      <c r="C49" s="165">
        <v>3000</v>
      </c>
      <c r="D49" s="196">
        <v>7.100392417624423E-4</v>
      </c>
      <c r="E49" s="197"/>
      <c r="F49" s="155"/>
      <c r="G49" s="155"/>
      <c r="H49" s="155"/>
    </row>
    <row r="50" spans="1:8">
      <c r="A50" s="153"/>
      <c r="B50" s="153" t="s">
        <v>389</v>
      </c>
      <c r="C50" s="166">
        <f>SUM(C8:C49)</f>
        <v>4225118.5900000008</v>
      </c>
      <c r="D50" s="198">
        <f>SUM(D8:D49)</f>
        <v>1</v>
      </c>
      <c r="E50" s="180"/>
    </row>
    <row r="51" spans="1:8">
      <c r="A51" s="199"/>
      <c r="B51" s="199"/>
      <c r="C51" s="200"/>
      <c r="D51" s="201"/>
      <c r="E51" s="202"/>
    </row>
  </sheetData>
  <dataValidations count="5">
    <dataValidation allowBlank="1" showInputMessage="1" showErrorMessage="1" prompt="Porcentaje que representa el gasto con respecto del total ejercido." sqref="D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Justificar aquellas cuentas de gastos que en lo individual representen el 10% o más del total de los gastos." sqref="E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Saldo final de la Información Financiera Trimestral que se presenta (trimestral: 1er, 2do, 3ro. o 4to.)." sqref="C7"/>
  </dataValidations>
  <pageMargins left="0.70866141732283472" right="0.70866141732283472" top="0.74803149606299213" bottom="0.74803149606299213" header="0.31496062992125984" footer="0.31496062992125984"/>
  <pageSetup scale="77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G12"/>
  <sheetViews>
    <sheetView zoomScaleNormal="100" zoomScaleSheetLayoutView="100" workbookViewId="0"/>
  </sheetViews>
  <sheetFormatPr baseColWidth="10" defaultRowHeight="11.25"/>
  <cols>
    <col min="1" max="1" width="20.7109375" style="8" customWidth="1"/>
    <col min="2" max="2" width="50.7109375" style="8" customWidth="1"/>
    <col min="3" max="5" width="17.7109375" style="9" customWidth="1"/>
    <col min="6" max="7" width="17.7109375" style="8" customWidth="1"/>
    <col min="8" max="16384" width="11.42578125" style="8"/>
  </cols>
  <sheetData>
    <row r="1" spans="1:7" s="41" customFormat="1" ht="11.25" customHeight="1">
      <c r="A1" s="72" t="s">
        <v>43</v>
      </c>
      <c r="B1" s="72"/>
      <c r="C1" s="42"/>
      <c r="D1" s="42"/>
      <c r="E1" s="42"/>
      <c r="F1" s="102"/>
      <c r="G1" s="7"/>
    </row>
    <row r="2" spans="1:7" s="41" customFormat="1" ht="11.25" customHeight="1">
      <c r="A2" s="72" t="s">
        <v>0</v>
      </c>
      <c r="B2" s="72"/>
      <c r="C2" s="42"/>
      <c r="D2" s="42"/>
      <c r="E2" s="42"/>
    </row>
    <row r="3" spans="1:7" s="41" customFormat="1">
      <c r="C3" s="42"/>
      <c r="D3" s="42"/>
      <c r="E3" s="42"/>
    </row>
    <row r="4" spans="1:7" s="41" customFormat="1">
      <c r="C4" s="42"/>
      <c r="D4" s="42"/>
      <c r="E4" s="42"/>
    </row>
    <row r="5" spans="1:7" s="41" customFormat="1" ht="11.25" customHeight="1">
      <c r="A5" s="10" t="s">
        <v>139</v>
      </c>
      <c r="B5" s="10"/>
      <c r="C5" s="42"/>
      <c r="D5" s="42"/>
      <c r="E5" s="42"/>
      <c r="G5" s="12" t="s">
        <v>116</v>
      </c>
    </row>
    <row r="6" spans="1:7" s="82" customFormat="1">
      <c r="A6" s="44"/>
      <c r="B6" s="44"/>
      <c r="C6" s="79"/>
      <c r="D6" s="81"/>
      <c r="E6" s="81"/>
    </row>
    <row r="7" spans="1:7" ht="15" customHeight="1">
      <c r="A7" s="15" t="s">
        <v>46</v>
      </c>
      <c r="B7" s="16" t="s">
        <v>47</v>
      </c>
      <c r="C7" s="57" t="s">
        <v>75</v>
      </c>
      <c r="D7" s="57" t="s">
        <v>76</v>
      </c>
      <c r="E7" s="103" t="s">
        <v>117</v>
      </c>
      <c r="F7" s="51" t="s">
        <v>49</v>
      </c>
      <c r="G7" s="51" t="s">
        <v>89</v>
      </c>
    </row>
    <row r="8" spans="1:7">
      <c r="A8" s="365" t="s">
        <v>548</v>
      </c>
      <c r="B8" s="152" t="s">
        <v>549</v>
      </c>
      <c r="C8" s="165">
        <v>151806.63</v>
      </c>
      <c r="D8" s="165">
        <v>151806.63</v>
      </c>
      <c r="E8" s="165">
        <v>0</v>
      </c>
      <c r="F8" s="177"/>
      <c r="G8" s="172"/>
    </row>
    <row r="9" spans="1:7">
      <c r="A9" s="152"/>
      <c r="B9" s="152"/>
      <c r="C9" s="165"/>
      <c r="D9" s="165"/>
      <c r="E9" s="165"/>
      <c r="F9" s="165"/>
      <c r="G9" s="172"/>
    </row>
    <row r="10" spans="1:7">
      <c r="A10" s="152"/>
      <c r="B10" s="152"/>
      <c r="C10" s="165"/>
      <c r="D10" s="165"/>
      <c r="E10" s="165"/>
      <c r="F10" s="172"/>
      <c r="G10" s="172"/>
    </row>
    <row r="11" spans="1:7">
      <c r="A11" s="152"/>
      <c r="B11" s="152"/>
      <c r="C11" s="165"/>
      <c r="D11" s="165"/>
      <c r="E11" s="165"/>
      <c r="F11" s="172"/>
      <c r="G11" s="172"/>
    </row>
    <row r="12" spans="1:7">
      <c r="A12" s="169"/>
      <c r="B12" s="153" t="s">
        <v>278</v>
      </c>
      <c r="C12" s="145">
        <v>151806.63</v>
      </c>
      <c r="D12" s="145">
        <v>151806.63</v>
      </c>
      <c r="E12" s="148">
        <v>0</v>
      </c>
      <c r="F12" s="203"/>
      <c r="G12" s="203"/>
    </row>
  </sheetData>
  <dataValidations count="7">
    <dataValidation allowBlank="1" showInputMessage="1" showErrorMessage="1" prompt="Procedencia de los recursos: Estatal o Municipal." sqref="G7"/>
    <dataValidation allowBlank="1" showInputMessage="1" showErrorMessage="1" prompt="Tipo de patrimonio clasificado de acuerdo al Plan de Cuentas emitido por el CONAC: Aportaciones, Donaciones de Capital y/o Actualización de la Hacienda Pública/Patrimonio." sqref="F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Variación (aumento o disminución) del patrimonio en el periodo, (diferencia entre saldo final y el saldo inicial)." sqref="E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Saldo al 31 de diciembre del año anterior del ejercio que se presenta." sqref="C7"/>
    <dataValidation allowBlank="1" showInputMessage="1" showErrorMessage="1" prompt="Importe final del periodo que corresponde la información financiera trimestral que se presenta." sqref="D7"/>
  </dataValidations>
  <pageMargins left="0.70866141732283472" right="0.70866141732283472" top="0.74803149606299213" bottom="0.74803149606299213" header="0.31496062992125984" footer="0.31496062992125984"/>
  <pageSetup scale="75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F13"/>
  <sheetViews>
    <sheetView zoomScaleNormal="100" zoomScaleSheetLayoutView="100" workbookViewId="0">
      <selection activeCell="A11" sqref="A11"/>
    </sheetView>
  </sheetViews>
  <sheetFormatPr baseColWidth="10" defaultRowHeight="11.25"/>
  <cols>
    <col min="1" max="1" width="20.7109375" style="8" customWidth="1"/>
    <col min="2" max="2" width="50.7109375" style="8" customWidth="1"/>
    <col min="3" max="5" width="17.7109375" style="9" customWidth="1"/>
    <col min="6" max="6" width="17.7109375" style="8" customWidth="1"/>
    <col min="7" max="16384" width="11.42578125" style="8"/>
  </cols>
  <sheetData>
    <row r="1" spans="1:6" s="41" customFormat="1">
      <c r="A1" s="72" t="s">
        <v>43</v>
      </c>
      <c r="B1" s="72"/>
      <c r="C1" s="42"/>
      <c r="D1" s="42"/>
      <c r="E1" s="42"/>
      <c r="F1" s="7"/>
    </row>
    <row r="2" spans="1:6" s="41" customFormat="1">
      <c r="A2" s="72" t="s">
        <v>0</v>
      </c>
      <c r="B2" s="72"/>
      <c r="C2" s="42"/>
      <c r="D2" s="42"/>
      <c r="E2" s="42"/>
    </row>
    <row r="3" spans="1:6" s="41" customFormat="1">
      <c r="C3" s="42"/>
      <c r="D3" s="42"/>
      <c r="E3" s="42"/>
    </row>
    <row r="4" spans="1:6" s="41" customFormat="1">
      <c r="C4" s="42"/>
      <c r="D4" s="42"/>
      <c r="E4" s="42"/>
    </row>
    <row r="5" spans="1:6" s="41" customFormat="1" ht="11.25" customHeight="1">
      <c r="A5" s="10" t="s">
        <v>140</v>
      </c>
      <c r="B5" s="10"/>
      <c r="C5" s="42"/>
      <c r="D5" s="42"/>
      <c r="E5" s="42"/>
      <c r="F5" s="12" t="s">
        <v>118</v>
      </c>
    </row>
    <row r="6" spans="1:6" s="82" customFormat="1">
      <c r="A6" s="44"/>
      <c r="B6" s="44"/>
      <c r="C6" s="79"/>
      <c r="D6" s="81"/>
      <c r="E6" s="81"/>
    </row>
    <row r="7" spans="1:6" ht="15" customHeight="1">
      <c r="A7" s="15" t="s">
        <v>46</v>
      </c>
      <c r="B7" s="16" t="s">
        <v>47</v>
      </c>
      <c r="C7" s="57" t="s">
        <v>75</v>
      </c>
      <c r="D7" s="57" t="s">
        <v>76</v>
      </c>
      <c r="E7" s="103" t="s">
        <v>117</v>
      </c>
      <c r="F7" s="103" t="s">
        <v>89</v>
      </c>
    </row>
    <row r="8" spans="1:6">
      <c r="A8" s="365" t="s">
        <v>550</v>
      </c>
      <c r="B8" s="152" t="s">
        <v>551</v>
      </c>
      <c r="C8" s="165">
        <v>143981.5</v>
      </c>
      <c r="D8" s="165">
        <v>67343.47</v>
      </c>
      <c r="E8" s="165">
        <v>-76638.03</v>
      </c>
      <c r="F8" s="207"/>
    </row>
    <row r="9" spans="1:6">
      <c r="A9" s="365" t="s">
        <v>552</v>
      </c>
      <c r="B9" s="152" t="s">
        <v>553</v>
      </c>
      <c r="C9" s="165">
        <v>37644.39</v>
      </c>
      <c r="D9" s="165">
        <v>37644.39</v>
      </c>
      <c r="E9" s="165">
        <v>0</v>
      </c>
      <c r="F9" s="207"/>
    </row>
    <row r="10" spans="1:6">
      <c r="A10" s="365" t="s">
        <v>554</v>
      </c>
      <c r="B10" s="152" t="s">
        <v>555</v>
      </c>
      <c r="C10" s="165">
        <v>295930.38</v>
      </c>
      <c r="D10" s="165">
        <v>295930.38</v>
      </c>
      <c r="E10" s="165">
        <v>0</v>
      </c>
      <c r="F10" s="207"/>
    </row>
    <row r="11" spans="1:6">
      <c r="A11" s="365" t="s">
        <v>556</v>
      </c>
      <c r="B11" s="152" t="s">
        <v>557</v>
      </c>
      <c r="C11" s="165">
        <v>1632067.91</v>
      </c>
      <c r="D11" s="165">
        <v>1632067.91</v>
      </c>
      <c r="E11" s="165">
        <v>0</v>
      </c>
      <c r="F11" s="207"/>
    </row>
    <row r="12" spans="1:6" s="281" customFormat="1">
      <c r="A12" s="365" t="s">
        <v>558</v>
      </c>
      <c r="B12" s="152" t="s">
        <v>559</v>
      </c>
      <c r="C12" s="165">
        <v>0</v>
      </c>
      <c r="D12" s="165">
        <v>143981.5</v>
      </c>
      <c r="E12" s="165">
        <v>143981.5</v>
      </c>
      <c r="F12" s="207"/>
    </row>
    <row r="13" spans="1:6">
      <c r="A13" s="153"/>
      <c r="B13" s="153" t="s">
        <v>279</v>
      </c>
      <c r="C13" s="166">
        <v>2109624.1800000002</v>
      </c>
      <c r="D13" s="166">
        <v>2176967.65</v>
      </c>
      <c r="E13" s="166">
        <v>67343.47</v>
      </c>
      <c r="F13" s="153"/>
    </row>
  </sheetData>
  <protectedRanges>
    <protectedRange sqref="F13" name="Rango1"/>
  </protectedRanges>
  <dataValidations count="6">
    <dataValidation allowBlank="1" showInputMessage="1" showErrorMessage="1" prompt="Procedencia de los recursos que modifican al patrimonio generado: Estatal o Municipal." sqref="F7"/>
    <dataValidation allowBlank="1" showInputMessage="1" showErrorMessage="1" prompt="Variación (aumento o disminución) del patrimonio en el periodo, (diferencia entre saldo final y el saldo inicial)." sqref="E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Saldo al 31 de diciembre del año anterior del ejercio que se presenta." sqref="C7"/>
    <dataValidation allowBlank="1" showInputMessage="1" showErrorMessage="1" prompt="Importe final del periodo que corresponde la información financiera trimestral que se presenta." sqref="D7"/>
  </dataValidations>
  <pageMargins left="0.7" right="0.7" top="0.75" bottom="0.75" header="0.3" footer="0.3"/>
  <pageSetup scale="61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4"/>
  <sheetViews>
    <sheetView zoomScaleNormal="100" zoomScaleSheetLayoutView="100" workbookViewId="0">
      <selection activeCell="A11" sqref="A11"/>
    </sheetView>
  </sheetViews>
  <sheetFormatPr baseColWidth="10" defaultRowHeight="11.25"/>
  <cols>
    <col min="1" max="1" width="20.7109375" style="155" customWidth="1"/>
    <col min="2" max="2" width="50.7109375" style="155" customWidth="1"/>
    <col min="3" max="5" width="17.7109375" style="119" customWidth="1"/>
    <col min="6" max="16384" width="11.42578125" style="8"/>
  </cols>
  <sheetData>
    <row r="1" spans="1:5" s="41" customFormat="1">
      <c r="A1" s="72" t="s">
        <v>43</v>
      </c>
      <c r="B1" s="72"/>
      <c r="C1" s="73"/>
      <c r="D1" s="73"/>
      <c r="E1" s="32"/>
    </row>
    <row r="2" spans="1:5" s="41" customFormat="1">
      <c r="A2" s="72" t="s">
        <v>0</v>
      </c>
      <c r="B2" s="72"/>
      <c r="C2" s="73"/>
      <c r="D2" s="73"/>
      <c r="E2" s="73"/>
    </row>
    <row r="3" spans="1:5" s="41" customFormat="1">
      <c r="C3" s="73"/>
      <c r="D3" s="73"/>
      <c r="E3" s="73"/>
    </row>
    <row r="4" spans="1:5" s="41" customFormat="1">
      <c r="C4" s="73"/>
      <c r="D4" s="73"/>
      <c r="E4" s="73"/>
    </row>
    <row r="5" spans="1:5" s="41" customFormat="1" ht="11.25" customHeight="1">
      <c r="A5" s="65" t="s">
        <v>154</v>
      </c>
      <c r="C5" s="73"/>
      <c r="D5" s="73"/>
      <c r="E5" s="268" t="s">
        <v>119</v>
      </c>
    </row>
    <row r="6" spans="1:5" s="82" customFormat="1">
      <c r="A6" s="28"/>
      <c r="B6" s="28"/>
      <c r="C6" s="104"/>
      <c r="D6" s="105"/>
      <c r="E6" s="105"/>
    </row>
    <row r="7" spans="1:5" ht="15" customHeight="1">
      <c r="A7" s="15" t="s">
        <v>46</v>
      </c>
      <c r="B7" s="16" t="s">
        <v>47</v>
      </c>
      <c r="C7" s="57" t="s">
        <v>75</v>
      </c>
      <c r="D7" s="57" t="s">
        <v>76</v>
      </c>
      <c r="E7" s="57" t="s">
        <v>77</v>
      </c>
    </row>
    <row r="8" spans="1:5">
      <c r="A8" s="373" t="s">
        <v>560</v>
      </c>
      <c r="B8" s="172" t="s">
        <v>561</v>
      </c>
      <c r="C8" s="165">
        <v>2000</v>
      </c>
      <c r="D8" s="165">
        <v>2000</v>
      </c>
      <c r="E8" s="165">
        <v>0</v>
      </c>
    </row>
    <row r="9" spans="1:5">
      <c r="A9" s="373" t="s">
        <v>562</v>
      </c>
      <c r="B9" s="172" t="s">
        <v>563</v>
      </c>
      <c r="C9" s="165">
        <v>2000</v>
      </c>
      <c r="D9" s="165">
        <v>2000</v>
      </c>
      <c r="E9" s="165">
        <v>0</v>
      </c>
    </row>
    <row r="10" spans="1:5">
      <c r="A10" s="373" t="s">
        <v>564</v>
      </c>
      <c r="B10" s="172" t="s">
        <v>565</v>
      </c>
      <c r="C10" s="165">
        <v>371002.57</v>
      </c>
      <c r="D10" s="165">
        <v>432852.86</v>
      </c>
      <c r="E10" s="165">
        <v>61850.29</v>
      </c>
    </row>
    <row r="11" spans="1:5">
      <c r="A11" s="373" t="s">
        <v>566</v>
      </c>
      <c r="B11" s="172" t="s">
        <v>567</v>
      </c>
      <c r="C11" s="165">
        <v>29891.56</v>
      </c>
      <c r="D11" s="165">
        <v>118308.35</v>
      </c>
      <c r="E11" s="165">
        <v>88416.79</v>
      </c>
    </row>
    <row r="12" spans="1:5" s="281" customFormat="1">
      <c r="A12" s="373" t="s">
        <v>568</v>
      </c>
      <c r="B12" s="172" t="s">
        <v>569</v>
      </c>
      <c r="C12" s="165">
        <v>400894.13</v>
      </c>
      <c r="D12" s="165">
        <v>551161.21</v>
      </c>
      <c r="E12" s="165">
        <v>150267.07999999999</v>
      </c>
    </row>
    <row r="13" spans="1:5" s="19" customFormat="1">
      <c r="A13" s="153"/>
      <c r="B13" s="153" t="s">
        <v>390</v>
      </c>
      <c r="C13" s="166">
        <v>402894.13</v>
      </c>
      <c r="D13" s="166">
        <v>553161.21</v>
      </c>
      <c r="E13" s="166">
        <v>150267.07999999999</v>
      </c>
    </row>
    <row r="14" spans="1:5" s="19" customFormat="1">
      <c r="A14" s="199"/>
      <c r="B14" s="199"/>
      <c r="C14" s="204"/>
      <c r="D14" s="204"/>
      <c r="E14" s="204"/>
    </row>
  </sheetData>
  <dataValidations count="5">
    <dataValidation allowBlank="1" showInputMessage="1" showErrorMessage="1" prompt="Diferencia entre el saldo final y el inicial presentados." sqref="E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Saldo al 31 de diciembre del año anterior del ejercio que se presenta." sqref="C7"/>
    <dataValidation allowBlank="1" showInputMessage="1" showErrorMessage="1" prompt="Importe final del periodo que corresponde la información financiera trimestral que se presenta." sqref="D7"/>
  </dataValidations>
  <pageMargins left="0.70866141732283472" right="0.70866141732283472" top="0.74803149606299213" bottom="0.74803149606299213" header="0.31496062992125984" footer="0.31496062992125984"/>
  <pageSetup scale="37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:D22"/>
  <sheetViews>
    <sheetView zoomScaleNormal="100" zoomScaleSheetLayoutView="100" workbookViewId="0">
      <selection activeCell="A17" sqref="A17"/>
    </sheetView>
  </sheetViews>
  <sheetFormatPr baseColWidth="10" defaultRowHeight="11.25"/>
  <cols>
    <col min="1" max="1" width="20.7109375" style="155" customWidth="1"/>
    <col min="2" max="2" width="50.7109375" style="155" customWidth="1"/>
    <col min="3" max="3" width="17.7109375" style="119" customWidth="1"/>
    <col min="4" max="4" width="17.7109375" style="120" customWidth="1"/>
    <col min="5" max="16384" width="11.42578125" style="8"/>
  </cols>
  <sheetData>
    <row r="1" spans="1:4" s="41" customFormat="1">
      <c r="A1" s="72" t="s">
        <v>43</v>
      </c>
      <c r="B1" s="72"/>
      <c r="C1" s="106"/>
      <c r="D1" s="107"/>
    </row>
    <row r="2" spans="1:4" s="41" customFormat="1">
      <c r="A2" s="72" t="s">
        <v>0</v>
      </c>
      <c r="B2" s="72"/>
      <c r="C2" s="106"/>
      <c r="D2" s="108"/>
    </row>
    <row r="3" spans="1:4" s="41" customFormat="1">
      <c r="A3" s="72"/>
      <c r="B3" s="72"/>
      <c r="C3" s="106"/>
      <c r="D3" s="108"/>
    </row>
    <row r="4" spans="1:4" s="41" customFormat="1">
      <c r="C4" s="106"/>
      <c r="D4" s="108"/>
    </row>
    <row r="5" spans="1:4" s="41" customFormat="1" ht="11.25" customHeight="1">
      <c r="A5" s="361" t="s">
        <v>280</v>
      </c>
      <c r="B5" s="362"/>
      <c r="C5" s="106"/>
      <c r="D5" s="109" t="s">
        <v>120</v>
      </c>
    </row>
    <row r="6" spans="1:4">
      <c r="A6" s="110"/>
      <c r="B6" s="110"/>
      <c r="C6" s="111"/>
      <c r="D6" s="112"/>
    </row>
    <row r="7" spans="1:4" ht="15" customHeight="1">
      <c r="A7" s="15" t="s">
        <v>46</v>
      </c>
      <c r="B7" s="16" t="s">
        <v>47</v>
      </c>
      <c r="C7" s="57" t="s">
        <v>77</v>
      </c>
      <c r="D7" s="51" t="s">
        <v>121</v>
      </c>
    </row>
    <row r="8" spans="1:4">
      <c r="A8" s="113"/>
      <c r="B8" s="114"/>
      <c r="C8" s="115"/>
      <c r="D8" s="116"/>
    </row>
    <row r="9" spans="1:4">
      <c r="A9" s="113"/>
      <c r="B9" s="114"/>
      <c r="C9" s="115"/>
      <c r="D9" s="116"/>
    </row>
    <row r="10" spans="1:4">
      <c r="A10" s="113"/>
      <c r="B10" s="114"/>
      <c r="C10" s="115"/>
      <c r="D10" s="116"/>
    </row>
    <row r="11" spans="1:4">
      <c r="A11" s="113"/>
      <c r="B11" s="114"/>
      <c r="C11" s="115"/>
      <c r="D11" s="116"/>
    </row>
    <row r="12" spans="1:4">
      <c r="A12" s="117"/>
      <c r="B12" s="117" t="s">
        <v>388</v>
      </c>
      <c r="C12" s="118">
        <f>SUM(C8:C11)</f>
        <v>0</v>
      </c>
      <c r="D12" s="205">
        <v>0</v>
      </c>
    </row>
    <row r="15" spans="1:4">
      <c r="A15" s="361" t="s">
        <v>281</v>
      </c>
      <c r="B15" s="362"/>
      <c r="C15" s="106"/>
      <c r="D15" s="109" t="s">
        <v>120</v>
      </c>
    </row>
    <row r="16" spans="1:4">
      <c r="A16" s="374" t="s">
        <v>408</v>
      </c>
      <c r="B16" s="110" t="s">
        <v>409</v>
      </c>
      <c r="C16" s="111">
        <v>1997.97</v>
      </c>
      <c r="D16" s="112"/>
    </row>
    <row r="17" spans="1:4">
      <c r="A17" s="375" t="s">
        <v>412</v>
      </c>
      <c r="B17" s="16" t="s">
        <v>413</v>
      </c>
      <c r="C17" s="57">
        <v>3572.02</v>
      </c>
      <c r="D17" s="51" t="s">
        <v>121</v>
      </c>
    </row>
    <row r="18" spans="1:4">
      <c r="A18" s="376" t="s">
        <v>414</v>
      </c>
      <c r="B18" s="114" t="s">
        <v>415</v>
      </c>
      <c r="C18" s="115">
        <v>13051</v>
      </c>
      <c r="D18" s="116"/>
    </row>
    <row r="19" spans="1:4">
      <c r="A19" s="113"/>
      <c r="B19" s="114"/>
      <c r="C19" s="115"/>
      <c r="D19" s="116"/>
    </row>
    <row r="20" spans="1:4">
      <c r="A20" s="113"/>
      <c r="B20" s="114"/>
      <c r="C20" s="115"/>
      <c r="D20" s="116"/>
    </row>
    <row r="21" spans="1:4">
      <c r="A21" s="113"/>
      <c r="B21" s="114"/>
      <c r="C21" s="115"/>
      <c r="D21" s="116"/>
    </row>
    <row r="22" spans="1:4">
      <c r="A22" s="117"/>
      <c r="B22" s="117" t="s">
        <v>391</v>
      </c>
      <c r="C22" s="118">
        <f>SUM(C18:C21)</f>
        <v>13051</v>
      </c>
      <c r="D22" s="205">
        <v>0</v>
      </c>
    </row>
  </sheetData>
  <mergeCells count="2">
    <mergeCell ref="A5:B5"/>
    <mergeCell ref="A15:B15"/>
  </mergeCells>
  <dataValidations count="5">
    <dataValidation allowBlank="1" showInputMessage="1" showErrorMessage="1" prompt="Detallar el porcentaje de estas adquisiciones que fueron realizadas mediante subsidios de capital del sector central (subsidiados por la federación, estado o municipio)." sqref="D17 D7"/>
    <dataValidation allowBlank="1" showInputMessage="1" showErrorMessage="1" prompt="Importe (saldo final) de las adquisiciones de bienes muebles e inmuebles efectuadas en el periodo al que corresponde la cuenta pública presentada." sqref="C17"/>
    <dataValidation allowBlank="1" showInputMessage="1" showErrorMessage="1" prompt="Corresponde al nombre o descripción de la cuenta de acuerdo al Plan de Cuentas emitido por el CONAC." sqref="B17 B7"/>
    <dataValidation allowBlank="1" showInputMessage="1" showErrorMessage="1" prompt="Corresponde al número de la cuenta de acuerdo al Plan de Cuentas emitido por el CONAC (DOF 23/12/2015)." sqref="A17 A7"/>
    <dataValidation allowBlank="1" showInputMessage="1" showErrorMessage="1" prompt="Importe (saldo final) de las adquisiciones de bienes muebles e inmuebles efectuadas en el periodo que se presenta." sqref="C7"/>
  </dataValidations>
  <pageMargins left="0.7" right="0.7" top="0.75" bottom="0.75" header="0.3" footer="0.3"/>
  <pageSetup scale="9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:D43"/>
  <sheetViews>
    <sheetView tabSelected="1" zoomScaleNormal="100" zoomScaleSheetLayoutView="100" workbookViewId="0">
      <pane ySplit="8" topLeftCell="A30" activePane="bottomLeft" state="frozen"/>
      <selection pane="bottomLeft" activeCell="A43" sqref="A43"/>
    </sheetView>
  </sheetViews>
  <sheetFormatPr baseColWidth="10" defaultRowHeight="11.25"/>
  <cols>
    <col min="1" max="1" width="11.7109375" style="155" customWidth="1"/>
    <col min="2" max="2" width="68" style="155" customWidth="1"/>
    <col min="3" max="3" width="17.7109375" style="119" customWidth="1"/>
    <col min="4" max="4" width="17.7109375" style="273" customWidth="1"/>
    <col min="5" max="16384" width="11.42578125" style="273"/>
  </cols>
  <sheetData>
    <row r="1" spans="1:4" s="41" customFormat="1">
      <c r="A1" s="72" t="s">
        <v>43</v>
      </c>
      <c r="B1" s="72"/>
      <c r="C1" s="106"/>
    </row>
    <row r="2" spans="1:4" s="41" customFormat="1">
      <c r="A2" s="72" t="s">
        <v>0</v>
      </c>
      <c r="B2" s="72"/>
      <c r="C2" s="106"/>
    </row>
    <row r="3" spans="1:4" s="41" customFormat="1">
      <c r="A3" s="72"/>
      <c r="B3" s="72"/>
      <c r="C3" s="106"/>
    </row>
    <row r="4" spans="1:4" s="41" customFormat="1">
      <c r="A4" s="72"/>
      <c r="B4" s="72"/>
      <c r="C4" s="106"/>
    </row>
    <row r="5" spans="1:4" s="41" customFormat="1">
      <c r="C5" s="106"/>
    </row>
    <row r="6" spans="1:4" s="41" customFormat="1" ht="11.25" customHeight="1">
      <c r="A6" s="361" t="s">
        <v>262</v>
      </c>
      <c r="B6" s="362"/>
      <c r="C6" s="106"/>
      <c r="D6" s="286" t="s">
        <v>220</v>
      </c>
    </row>
    <row r="7" spans="1:4">
      <c r="A7" s="110"/>
      <c r="B7" s="110"/>
      <c r="C7" s="111"/>
    </row>
    <row r="8" spans="1:4" ht="15" customHeight="1">
      <c r="A8" s="15" t="s">
        <v>46</v>
      </c>
      <c r="B8" s="219" t="s">
        <v>47</v>
      </c>
      <c r="C8" s="57" t="s">
        <v>75</v>
      </c>
      <c r="D8" s="57" t="s">
        <v>76</v>
      </c>
    </row>
    <row r="9" spans="1:4">
      <c r="A9" s="313">
        <v>5500</v>
      </c>
      <c r="B9" s="314" t="s">
        <v>289</v>
      </c>
      <c r="C9" s="315">
        <v>0</v>
      </c>
      <c r="D9" s="316">
        <v>0</v>
      </c>
    </row>
    <row r="10" spans="1:4" s="281" customFormat="1">
      <c r="A10" s="317">
        <v>5510</v>
      </c>
      <c r="B10" s="318" t="s">
        <v>177</v>
      </c>
      <c r="C10" s="315">
        <v>0</v>
      </c>
      <c r="D10" s="316">
        <v>0</v>
      </c>
    </row>
    <row r="11" spans="1:4" s="281" customFormat="1">
      <c r="A11" s="317">
        <v>5511</v>
      </c>
      <c r="B11" s="318" t="s">
        <v>290</v>
      </c>
      <c r="C11" s="315">
        <v>0</v>
      </c>
      <c r="D11" s="316">
        <v>0</v>
      </c>
    </row>
    <row r="12" spans="1:4" s="281" customFormat="1">
      <c r="A12" s="317">
        <v>5512</v>
      </c>
      <c r="B12" s="318" t="s">
        <v>291</v>
      </c>
      <c r="C12" s="315">
        <v>0</v>
      </c>
      <c r="D12" s="316">
        <v>0</v>
      </c>
    </row>
    <row r="13" spans="1:4" s="281" customFormat="1">
      <c r="A13" s="317">
        <v>5513</v>
      </c>
      <c r="B13" s="318" t="s">
        <v>292</v>
      </c>
      <c r="C13" s="315">
        <v>0</v>
      </c>
      <c r="D13" s="316">
        <v>0</v>
      </c>
    </row>
    <row r="14" spans="1:4" s="281" customFormat="1">
      <c r="A14" s="317">
        <v>5514</v>
      </c>
      <c r="B14" s="318" t="s">
        <v>293</v>
      </c>
      <c r="C14" s="315">
        <v>0</v>
      </c>
      <c r="D14" s="316">
        <v>0</v>
      </c>
    </row>
    <row r="15" spans="1:4" s="281" customFormat="1">
      <c r="A15" s="317">
        <v>5515</v>
      </c>
      <c r="B15" s="318" t="s">
        <v>294</v>
      </c>
      <c r="C15" s="315">
        <v>0</v>
      </c>
      <c r="D15" s="316">
        <v>0</v>
      </c>
    </row>
    <row r="16" spans="1:4" s="281" customFormat="1">
      <c r="A16" s="317">
        <v>5516</v>
      </c>
      <c r="B16" s="318" t="s">
        <v>295</v>
      </c>
      <c r="C16" s="315">
        <v>0</v>
      </c>
      <c r="D16" s="316">
        <v>0</v>
      </c>
    </row>
    <row r="17" spans="1:4" s="281" customFormat="1">
      <c r="A17" s="317">
        <v>5517</v>
      </c>
      <c r="B17" s="318" t="s">
        <v>296</v>
      </c>
      <c r="C17" s="315">
        <v>0</v>
      </c>
      <c r="D17" s="316">
        <v>0</v>
      </c>
    </row>
    <row r="18" spans="1:4" s="281" customFormat="1">
      <c r="A18" s="317">
        <v>5518</v>
      </c>
      <c r="B18" s="318" t="s">
        <v>297</v>
      </c>
      <c r="C18" s="315">
        <v>0</v>
      </c>
      <c r="D18" s="316">
        <v>0</v>
      </c>
    </row>
    <row r="19" spans="1:4" s="281" customFormat="1">
      <c r="A19" s="317">
        <v>5520</v>
      </c>
      <c r="B19" s="318" t="s">
        <v>178</v>
      </c>
      <c r="C19" s="315">
        <v>0</v>
      </c>
      <c r="D19" s="316">
        <v>0</v>
      </c>
    </row>
    <row r="20" spans="1:4" s="281" customFormat="1">
      <c r="A20" s="317">
        <v>5521</v>
      </c>
      <c r="B20" s="318" t="s">
        <v>298</v>
      </c>
      <c r="C20" s="315">
        <v>0</v>
      </c>
      <c r="D20" s="316">
        <v>0</v>
      </c>
    </row>
    <row r="21" spans="1:4" s="281" customFormat="1">
      <c r="A21" s="317">
        <v>5522</v>
      </c>
      <c r="B21" s="318" t="s">
        <v>299</v>
      </c>
      <c r="C21" s="315">
        <v>0</v>
      </c>
      <c r="D21" s="316">
        <v>0</v>
      </c>
    </row>
    <row r="22" spans="1:4" s="281" customFormat="1">
      <c r="A22" s="317">
        <v>5530</v>
      </c>
      <c r="B22" s="318" t="s">
        <v>179</v>
      </c>
      <c r="C22" s="315">
        <v>0</v>
      </c>
      <c r="D22" s="316">
        <v>0</v>
      </c>
    </row>
    <row r="23" spans="1:4" s="281" customFormat="1">
      <c r="A23" s="317">
        <v>5531</v>
      </c>
      <c r="B23" s="318" t="s">
        <v>300</v>
      </c>
      <c r="C23" s="315">
        <v>0</v>
      </c>
      <c r="D23" s="316">
        <v>0</v>
      </c>
    </row>
    <row r="24" spans="1:4" s="281" customFormat="1">
      <c r="A24" s="317">
        <v>5532</v>
      </c>
      <c r="B24" s="318" t="s">
        <v>301</v>
      </c>
      <c r="C24" s="315">
        <v>0</v>
      </c>
      <c r="D24" s="316">
        <v>0</v>
      </c>
    </row>
    <row r="25" spans="1:4" s="281" customFormat="1">
      <c r="A25" s="317">
        <v>5533</v>
      </c>
      <c r="B25" s="318" t="s">
        <v>302</v>
      </c>
      <c r="C25" s="315">
        <v>0</v>
      </c>
      <c r="D25" s="316">
        <v>0</v>
      </c>
    </row>
    <row r="26" spans="1:4" s="281" customFormat="1">
      <c r="A26" s="317">
        <v>5534</v>
      </c>
      <c r="B26" s="318" t="s">
        <v>303</v>
      </c>
      <c r="C26" s="315">
        <v>0</v>
      </c>
      <c r="D26" s="316">
        <v>0</v>
      </c>
    </row>
    <row r="27" spans="1:4" s="281" customFormat="1">
      <c r="A27" s="317">
        <v>5535</v>
      </c>
      <c r="B27" s="318" t="s">
        <v>304</v>
      </c>
      <c r="C27" s="315">
        <v>0</v>
      </c>
      <c r="D27" s="316">
        <v>0</v>
      </c>
    </row>
    <row r="28" spans="1:4" s="281" customFormat="1">
      <c r="A28" s="317">
        <v>5540</v>
      </c>
      <c r="B28" s="318" t="s">
        <v>180</v>
      </c>
      <c r="C28" s="315">
        <v>0</v>
      </c>
      <c r="D28" s="316">
        <v>0</v>
      </c>
    </row>
    <row r="29" spans="1:4" s="281" customFormat="1">
      <c r="A29" s="317">
        <v>5541</v>
      </c>
      <c r="B29" s="318" t="s">
        <v>180</v>
      </c>
      <c r="C29" s="315">
        <v>0</v>
      </c>
      <c r="D29" s="316">
        <v>0</v>
      </c>
    </row>
    <row r="30" spans="1:4" s="281" customFormat="1">
      <c r="A30" s="317">
        <v>5550</v>
      </c>
      <c r="B30" s="319" t="s">
        <v>181</v>
      </c>
      <c r="C30" s="315">
        <v>0</v>
      </c>
      <c r="D30" s="316">
        <v>0</v>
      </c>
    </row>
    <row r="31" spans="1:4" s="281" customFormat="1">
      <c r="A31" s="317">
        <v>5551</v>
      </c>
      <c r="B31" s="319" t="s">
        <v>181</v>
      </c>
      <c r="C31" s="315">
        <v>0</v>
      </c>
      <c r="D31" s="316">
        <v>0</v>
      </c>
    </row>
    <row r="32" spans="1:4" s="281" customFormat="1">
      <c r="A32" s="317">
        <v>5590</v>
      </c>
      <c r="B32" s="319" t="s">
        <v>203</v>
      </c>
      <c r="C32" s="315">
        <v>0</v>
      </c>
      <c r="D32" s="316">
        <v>0</v>
      </c>
    </row>
    <row r="33" spans="1:4" s="281" customFormat="1">
      <c r="A33" s="317">
        <v>5591</v>
      </c>
      <c r="B33" s="319" t="s">
        <v>305</v>
      </c>
      <c r="C33" s="315">
        <v>0</v>
      </c>
      <c r="D33" s="316">
        <v>0</v>
      </c>
    </row>
    <row r="34" spans="1:4" s="281" customFormat="1">
      <c r="A34" s="317">
        <v>5592</v>
      </c>
      <c r="B34" s="319" t="s">
        <v>306</v>
      </c>
      <c r="C34" s="315">
        <v>0</v>
      </c>
      <c r="D34" s="316">
        <v>0</v>
      </c>
    </row>
    <row r="35" spans="1:4" s="281" customFormat="1">
      <c r="A35" s="317">
        <v>5593</v>
      </c>
      <c r="B35" s="319" t="s">
        <v>307</v>
      </c>
      <c r="C35" s="315">
        <v>0</v>
      </c>
      <c r="D35" s="316">
        <v>0</v>
      </c>
    </row>
    <row r="36" spans="1:4" s="281" customFormat="1">
      <c r="A36" s="317">
        <v>5594</v>
      </c>
      <c r="B36" s="319" t="s">
        <v>308</v>
      </c>
      <c r="C36" s="315">
        <v>0</v>
      </c>
      <c r="D36" s="316">
        <v>0</v>
      </c>
    </row>
    <row r="37" spans="1:4" s="281" customFormat="1">
      <c r="A37" s="317">
        <v>5595</v>
      </c>
      <c r="B37" s="319" t="s">
        <v>309</v>
      </c>
      <c r="C37" s="315">
        <v>0</v>
      </c>
      <c r="D37" s="316">
        <v>0</v>
      </c>
    </row>
    <row r="38" spans="1:4" s="281" customFormat="1">
      <c r="A38" s="317">
        <v>5596</v>
      </c>
      <c r="B38" s="319" t="s">
        <v>310</v>
      </c>
      <c r="C38" s="315">
        <v>0</v>
      </c>
      <c r="D38" s="316">
        <v>0</v>
      </c>
    </row>
    <row r="39" spans="1:4" s="281" customFormat="1">
      <c r="A39" s="317">
        <v>5597</v>
      </c>
      <c r="B39" s="319" t="s">
        <v>311</v>
      </c>
      <c r="C39" s="315">
        <v>0</v>
      </c>
      <c r="D39" s="316">
        <v>0</v>
      </c>
    </row>
    <row r="40" spans="1:4" s="281" customFormat="1">
      <c r="A40" s="317">
        <v>5599</v>
      </c>
      <c r="B40" s="319" t="s">
        <v>312</v>
      </c>
      <c r="C40" s="315">
        <v>0</v>
      </c>
      <c r="D40" s="316">
        <v>0</v>
      </c>
    </row>
    <row r="41" spans="1:4" s="281" customFormat="1">
      <c r="A41" s="313">
        <v>5600</v>
      </c>
      <c r="B41" s="320" t="s">
        <v>313</v>
      </c>
      <c r="C41" s="315">
        <v>0</v>
      </c>
      <c r="D41" s="316">
        <v>0</v>
      </c>
    </row>
    <row r="42" spans="1:4" s="281" customFormat="1">
      <c r="A42" s="317">
        <v>5610</v>
      </c>
      <c r="B42" s="319" t="s">
        <v>314</v>
      </c>
      <c r="C42" s="315">
        <v>0</v>
      </c>
      <c r="D42" s="316">
        <v>0</v>
      </c>
    </row>
    <row r="43" spans="1:4" s="281" customFormat="1">
      <c r="A43" s="321">
        <v>5611</v>
      </c>
      <c r="B43" s="322" t="s">
        <v>315</v>
      </c>
      <c r="C43" s="323">
        <v>0</v>
      </c>
      <c r="D43" s="324">
        <v>0</v>
      </c>
    </row>
  </sheetData>
  <mergeCells count="1">
    <mergeCell ref="A6:B6"/>
  </mergeCells>
  <dataValidations count="4">
    <dataValidation allowBlank="1" showInputMessage="1" showErrorMessage="1" prompt="Corresponde al nombre o descripción de la cuenta de acuerdo al Plan de Cuentas emitido por el CONAC." sqref="B8"/>
    <dataValidation allowBlank="1" showInputMessage="1" showErrorMessage="1" prompt="Saldo al 31 de diciembre del año anterior del ejercio que se presenta." sqref="C8"/>
    <dataValidation allowBlank="1" showInputMessage="1" showErrorMessage="1" prompt="Corresponde al número de la cuenta de acuerdo al Plan de Cuentas emitido por el CONAC (DOF 23/12/2015)." sqref="A8"/>
    <dataValidation allowBlank="1" showInputMessage="1" showErrorMessage="1" prompt="Importe final del periodo que corresponde la información financiera trimestral que se presenta." sqref="D8"/>
  </dataValidations>
  <pageMargins left="0.7" right="0.7" top="0.75" bottom="0.75" header="0.3" footer="0.3"/>
  <pageSetup scale="9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dimension ref="A1:C20"/>
  <sheetViews>
    <sheetView workbookViewId="0">
      <selection activeCell="C15" sqref="C15"/>
    </sheetView>
  </sheetViews>
  <sheetFormatPr baseColWidth="10" defaultRowHeight="11.25"/>
  <cols>
    <col min="1" max="1" width="20.7109375" style="211" customWidth="1"/>
    <col min="2" max="2" width="50.7109375" style="211" customWidth="1"/>
    <col min="3" max="3" width="17.7109375" style="211" customWidth="1"/>
    <col min="4" max="16384" width="11.42578125" style="211"/>
  </cols>
  <sheetData>
    <row r="1" spans="1:3">
      <c r="A1" s="72" t="s">
        <v>43</v>
      </c>
    </row>
    <row r="2" spans="1:3">
      <c r="A2" s="72"/>
    </row>
    <row r="3" spans="1:3" s="261" customFormat="1">
      <c r="A3" s="72"/>
    </row>
    <row r="4" spans="1:3">
      <c r="A4" s="72"/>
    </row>
    <row r="5" spans="1:3" ht="11.25" customHeight="1">
      <c r="A5" s="265" t="s">
        <v>195</v>
      </c>
      <c r="B5" s="266"/>
      <c r="C5" s="262" t="s">
        <v>213</v>
      </c>
    </row>
    <row r="6" spans="1:3">
      <c r="A6" s="270"/>
      <c r="B6" s="270"/>
      <c r="C6" s="271"/>
    </row>
    <row r="7" spans="1:3" ht="15" customHeight="1">
      <c r="A7" s="15" t="s">
        <v>46</v>
      </c>
      <c r="B7" s="267" t="s">
        <v>47</v>
      </c>
      <c r="C7" s="219" t="s">
        <v>54</v>
      </c>
    </row>
    <row r="8" spans="1:3">
      <c r="A8" s="237">
        <v>900001</v>
      </c>
      <c r="B8" s="220" t="s">
        <v>183</v>
      </c>
      <c r="C8" s="224">
        <v>4649967.6399999997</v>
      </c>
    </row>
    <row r="9" spans="1:3">
      <c r="A9" s="237">
        <v>900002</v>
      </c>
      <c r="B9" s="221" t="s">
        <v>184</v>
      </c>
      <c r="C9" s="224">
        <f>SUM(C10:C14)</f>
        <v>0</v>
      </c>
    </row>
    <row r="10" spans="1:3">
      <c r="A10" s="235">
        <v>4320</v>
      </c>
      <c r="B10" s="222" t="s">
        <v>185</v>
      </c>
      <c r="C10" s="225">
        <v>0</v>
      </c>
    </row>
    <row r="11" spans="1:3" ht="22.5">
      <c r="A11" s="235">
        <v>4330</v>
      </c>
      <c r="B11" s="222" t="s">
        <v>186</v>
      </c>
      <c r="C11" s="225">
        <v>0</v>
      </c>
    </row>
    <row r="12" spans="1:3">
      <c r="A12" s="235">
        <v>4340</v>
      </c>
      <c r="B12" s="222" t="s">
        <v>187</v>
      </c>
      <c r="C12" s="225">
        <v>0</v>
      </c>
    </row>
    <row r="13" spans="1:3">
      <c r="A13" s="235">
        <v>4399</v>
      </c>
      <c r="B13" s="222" t="s">
        <v>188</v>
      </c>
      <c r="C13" s="225">
        <v>0</v>
      </c>
    </row>
    <row r="14" spans="1:3">
      <c r="A14" s="236">
        <v>4400</v>
      </c>
      <c r="B14" s="222" t="s">
        <v>189</v>
      </c>
      <c r="C14" s="225"/>
    </row>
    <row r="15" spans="1:3">
      <c r="A15" s="237">
        <v>900003</v>
      </c>
      <c r="B15" s="221" t="s">
        <v>190</v>
      </c>
      <c r="C15" s="224">
        <f>SUM(C16:C19)</f>
        <v>0</v>
      </c>
    </row>
    <row r="16" spans="1:3">
      <c r="A16" s="240">
        <v>52</v>
      </c>
      <c r="B16" s="222" t="s">
        <v>191</v>
      </c>
      <c r="C16" s="225"/>
    </row>
    <row r="17" spans="1:3">
      <c r="A17" s="240">
        <v>62</v>
      </c>
      <c r="B17" s="222" t="s">
        <v>192</v>
      </c>
      <c r="C17" s="225"/>
    </row>
    <row r="18" spans="1:3">
      <c r="A18" s="244" t="s">
        <v>206</v>
      </c>
      <c r="B18" s="222" t="s">
        <v>193</v>
      </c>
      <c r="C18" s="225"/>
    </row>
    <row r="19" spans="1:3">
      <c r="A19" s="236">
        <v>4500</v>
      </c>
      <c r="B19" s="223" t="s">
        <v>201</v>
      </c>
      <c r="C19" s="225"/>
    </row>
    <row r="20" spans="1:3">
      <c r="A20" s="238">
        <v>900004</v>
      </c>
      <c r="B20" s="226" t="s">
        <v>194</v>
      </c>
      <c r="C20" s="227">
        <f>+C8+C9-C15</f>
        <v>4649967.6399999997</v>
      </c>
    </row>
  </sheetData>
  <dataValidations count="3"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Corresponde al número de la cuenta de acuerdo al Plan de Cuentas emitido por el CONAC (DOF 23/12/2015). y Clasificador por Rubros de Ingreso. (DOF-2-ene-13)." sqref="A7"/>
    <dataValidation allowBlank="1" showInputMessage="1" showErrorMessage="1" prompt="Saldo final de la Información Financiera Trimestral que se presenta (trimestral: 1er, 2do, 3ro. o 4to.)." sqref="C7"/>
  </dataValidations>
  <pageMargins left="0.7" right="0.7" top="0.75" bottom="0.75" header="0.3" footer="0.3"/>
  <pageSetup orientation="portrait" r:id="rId1"/>
  <ignoredErrors>
    <ignoredError sqref="A18" numberStoredAsText="1"/>
  </ignoredErrors>
</worksheet>
</file>

<file path=xl/worksheets/sheet27.xml><?xml version="1.0" encoding="utf-8"?>
<worksheet xmlns="http://schemas.openxmlformats.org/spreadsheetml/2006/main" xmlns:r="http://schemas.openxmlformats.org/officeDocument/2006/relationships">
  <dimension ref="A1:C35"/>
  <sheetViews>
    <sheetView topLeftCell="A12" workbookViewId="0">
      <selection activeCell="E35" sqref="E35"/>
    </sheetView>
  </sheetViews>
  <sheetFormatPr baseColWidth="10" defaultRowHeight="11.25"/>
  <cols>
    <col min="1" max="1" width="20.7109375" style="211" customWidth="1"/>
    <col min="2" max="2" width="50.7109375" style="211" customWidth="1"/>
    <col min="3" max="3" width="17.7109375" style="9" customWidth="1"/>
    <col min="4" max="16384" width="11.42578125" style="211"/>
  </cols>
  <sheetData>
    <row r="1" spans="1:3">
      <c r="A1" s="72" t="s">
        <v>43</v>
      </c>
    </row>
    <row r="2" spans="1:3">
      <c r="A2" s="72"/>
    </row>
    <row r="3" spans="1:3" s="261" customFormat="1">
      <c r="A3" s="72"/>
      <c r="C3" s="9"/>
    </row>
    <row r="4" spans="1:3">
      <c r="A4" s="72"/>
    </row>
    <row r="5" spans="1:3" ht="11.25" customHeight="1">
      <c r="A5" s="265" t="s">
        <v>196</v>
      </c>
      <c r="B5" s="266"/>
      <c r="C5" s="269" t="s">
        <v>214</v>
      </c>
    </row>
    <row r="6" spans="1:3" ht="11.25" customHeight="1">
      <c r="A6" s="270"/>
      <c r="B6" s="271"/>
      <c r="C6" s="272"/>
    </row>
    <row r="7" spans="1:3" ht="15" customHeight="1">
      <c r="A7" s="15" t="s">
        <v>46</v>
      </c>
      <c r="B7" s="267" t="s">
        <v>47</v>
      </c>
      <c r="C7" s="219" t="s">
        <v>54</v>
      </c>
    </row>
    <row r="8" spans="1:3">
      <c r="A8" s="242">
        <v>900001</v>
      </c>
      <c r="B8" s="229" t="s">
        <v>160</v>
      </c>
      <c r="C8" s="232">
        <v>4318841.58</v>
      </c>
    </row>
    <row r="9" spans="1:3">
      <c r="A9" s="242">
        <v>900002</v>
      </c>
      <c r="B9" s="229" t="s">
        <v>161</v>
      </c>
      <c r="C9" s="232">
        <f>SUM(C10:C26)</f>
        <v>0</v>
      </c>
    </row>
    <row r="10" spans="1:3">
      <c r="A10" s="235">
        <v>5100</v>
      </c>
      <c r="B10" s="230" t="s">
        <v>162</v>
      </c>
      <c r="C10" s="228">
        <v>0</v>
      </c>
    </row>
    <row r="11" spans="1:3">
      <c r="A11" s="235">
        <v>5200</v>
      </c>
      <c r="B11" s="230" t="s">
        <v>163</v>
      </c>
      <c r="C11" s="228">
        <v>0</v>
      </c>
    </row>
    <row r="12" spans="1:3">
      <c r="A12" s="235">
        <v>5300</v>
      </c>
      <c r="B12" s="230" t="s">
        <v>164</v>
      </c>
      <c r="C12" s="228">
        <v>0</v>
      </c>
    </row>
    <row r="13" spans="1:3">
      <c r="A13" s="235">
        <v>5400</v>
      </c>
      <c r="B13" s="230" t="s">
        <v>165</v>
      </c>
      <c r="C13" s="228">
        <v>0</v>
      </c>
    </row>
    <row r="14" spans="1:3">
      <c r="A14" s="235">
        <v>5500</v>
      </c>
      <c r="B14" s="230" t="s">
        <v>166</v>
      </c>
      <c r="C14" s="228">
        <v>0</v>
      </c>
    </row>
    <row r="15" spans="1:3">
      <c r="A15" s="235">
        <v>5600</v>
      </c>
      <c r="B15" s="230" t="s">
        <v>167</v>
      </c>
      <c r="C15" s="228">
        <v>0</v>
      </c>
    </row>
    <row r="16" spans="1:3">
      <c r="A16" s="235">
        <v>5700</v>
      </c>
      <c r="B16" s="230" t="s">
        <v>168</v>
      </c>
      <c r="C16" s="228">
        <v>0</v>
      </c>
    </row>
    <row r="17" spans="1:3">
      <c r="A17" s="235" t="s">
        <v>212</v>
      </c>
      <c r="B17" s="230" t="s">
        <v>169</v>
      </c>
      <c r="C17" s="228">
        <v>0</v>
      </c>
    </row>
    <row r="18" spans="1:3">
      <c r="A18" s="235">
        <v>5900</v>
      </c>
      <c r="B18" s="230" t="s">
        <v>170</v>
      </c>
      <c r="C18" s="228">
        <v>0</v>
      </c>
    </row>
    <row r="19" spans="1:3">
      <c r="A19" s="240">
        <v>6200</v>
      </c>
      <c r="B19" s="230" t="s">
        <v>171</v>
      </c>
      <c r="C19" s="228">
        <v>0</v>
      </c>
    </row>
    <row r="20" spans="1:3">
      <c r="A20" s="240">
        <v>7200</v>
      </c>
      <c r="B20" s="230" t="s">
        <v>172</v>
      </c>
      <c r="C20" s="228">
        <v>0</v>
      </c>
    </row>
    <row r="21" spans="1:3">
      <c r="A21" s="240">
        <v>7300</v>
      </c>
      <c r="B21" s="230" t="s">
        <v>173</v>
      </c>
      <c r="C21" s="228">
        <v>0</v>
      </c>
    </row>
    <row r="22" spans="1:3">
      <c r="A22" s="240">
        <v>7500</v>
      </c>
      <c r="B22" s="230" t="s">
        <v>174</v>
      </c>
      <c r="C22" s="228">
        <v>0</v>
      </c>
    </row>
    <row r="23" spans="1:3">
      <c r="A23" s="240">
        <v>7900</v>
      </c>
      <c r="B23" s="230" t="s">
        <v>175</v>
      </c>
      <c r="C23" s="228">
        <v>0</v>
      </c>
    </row>
    <row r="24" spans="1:3">
      <c r="A24" s="240">
        <v>9100</v>
      </c>
      <c r="B24" s="230" t="s">
        <v>200</v>
      </c>
      <c r="C24" s="228">
        <v>0</v>
      </c>
    </row>
    <row r="25" spans="1:3">
      <c r="A25" s="240">
        <v>9900</v>
      </c>
      <c r="B25" s="230" t="s">
        <v>176</v>
      </c>
      <c r="C25" s="228">
        <v>0</v>
      </c>
    </row>
    <row r="26" spans="1:3">
      <c r="A26" s="240">
        <v>7400</v>
      </c>
      <c r="B26" s="231" t="s">
        <v>202</v>
      </c>
      <c r="C26" s="228">
        <v>0</v>
      </c>
    </row>
    <row r="27" spans="1:3">
      <c r="A27" s="242">
        <v>900003</v>
      </c>
      <c r="B27" s="229" t="s">
        <v>205</v>
      </c>
      <c r="C27" s="232">
        <f>SUM(C28:C34)</f>
        <v>0</v>
      </c>
    </row>
    <row r="28" spans="1:3" ht="22.5">
      <c r="A28" s="235">
        <v>5510</v>
      </c>
      <c r="B28" s="230" t="s">
        <v>177</v>
      </c>
      <c r="C28" s="228">
        <v>0</v>
      </c>
    </row>
    <row r="29" spans="1:3">
      <c r="A29" s="235">
        <v>5520</v>
      </c>
      <c r="B29" s="230" t="s">
        <v>178</v>
      </c>
      <c r="C29" s="228">
        <v>0</v>
      </c>
    </row>
    <row r="30" spans="1:3">
      <c r="A30" s="235">
        <v>5530</v>
      </c>
      <c r="B30" s="230" t="s">
        <v>179</v>
      </c>
      <c r="C30" s="228">
        <v>0</v>
      </c>
    </row>
    <row r="31" spans="1:3" ht="22.5">
      <c r="A31" s="235">
        <v>5540</v>
      </c>
      <c r="B31" s="230" t="s">
        <v>180</v>
      </c>
      <c r="C31" s="228">
        <v>0</v>
      </c>
    </row>
    <row r="32" spans="1:3">
      <c r="A32" s="235">
        <v>5550</v>
      </c>
      <c r="B32" s="230" t="s">
        <v>181</v>
      </c>
      <c r="C32" s="228">
        <v>0</v>
      </c>
    </row>
    <row r="33" spans="1:3">
      <c r="A33" s="235">
        <v>5590</v>
      </c>
      <c r="B33" s="230" t="s">
        <v>203</v>
      </c>
      <c r="C33" s="228">
        <v>0</v>
      </c>
    </row>
    <row r="34" spans="1:3">
      <c r="A34" s="235">
        <v>5600</v>
      </c>
      <c r="B34" s="231" t="s">
        <v>204</v>
      </c>
      <c r="C34" s="228">
        <v>0</v>
      </c>
    </row>
    <row r="35" spans="1:3">
      <c r="A35" s="243">
        <v>900004</v>
      </c>
      <c r="B35" s="233" t="s">
        <v>182</v>
      </c>
      <c r="C35" s="234">
        <f>+C8-C9+C27</f>
        <v>4318841.58</v>
      </c>
    </row>
  </sheetData>
  <dataValidations count="3"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Corresponde al número de la cuenta de acuerdo al Plan de Cuentas emitido por el CONAC (DOF 23/12/2015). y Clasificador por objeto del gasto (DOF-22-dic-14)." sqref="A7"/>
    <dataValidation allowBlank="1" showInputMessage="1" showErrorMessage="1" prompt="Saldo final de la Información Financiera Trimestral que se presenta (trimestral: 1er, 2do, 3ro. o 4to.)." sqref="C7"/>
  </dataValidation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5"/>
  <sheetViews>
    <sheetView zoomScaleNormal="100" zoomScaleSheetLayoutView="100" workbookViewId="0">
      <selection activeCell="E13" sqref="E13"/>
    </sheetView>
  </sheetViews>
  <sheetFormatPr baseColWidth="10" defaultRowHeight="11.25"/>
  <cols>
    <col min="1" max="1" width="13" style="8" customWidth="1"/>
    <col min="2" max="2" width="53.5703125" style="8" customWidth="1"/>
    <col min="3" max="3" width="18.7109375" style="8" bestFit="1" customWidth="1"/>
    <col min="4" max="4" width="17" style="8" bestFit="1" customWidth="1"/>
    <col min="5" max="5" width="9.140625" style="8" bestFit="1" customWidth="1"/>
    <col min="6" max="16384" width="11.42578125" style="8"/>
  </cols>
  <sheetData>
    <row r="1" spans="1:8">
      <c r="E1" s="7" t="s">
        <v>44</v>
      </c>
    </row>
    <row r="2" spans="1:8" ht="15" customHeight="1">
      <c r="A2" s="351" t="s">
        <v>40</v>
      </c>
    </row>
    <row r="3" spans="1:8">
      <c r="A3" s="3"/>
    </row>
    <row r="4" spans="1:8" s="121" customFormat="1" ht="12.75">
      <c r="A4" s="352" t="s">
        <v>122</v>
      </c>
    </row>
    <row r="5" spans="1:8" s="121" customFormat="1" ht="35.1" customHeight="1">
      <c r="A5" s="364" t="s">
        <v>123</v>
      </c>
      <c r="B5" s="364"/>
      <c r="C5" s="364"/>
      <c r="D5" s="364"/>
      <c r="E5" s="364"/>
      <c r="F5" s="364"/>
      <c r="H5" s="123"/>
    </row>
    <row r="6" spans="1:8" s="121" customFormat="1">
      <c r="A6" s="122"/>
      <c r="B6" s="122"/>
      <c r="C6" s="122"/>
      <c r="D6" s="122"/>
      <c r="H6" s="123"/>
    </row>
    <row r="7" spans="1:8" s="121" customFormat="1" ht="12.75">
      <c r="A7" s="123" t="s">
        <v>124</v>
      </c>
      <c r="B7" s="123"/>
      <c r="C7" s="123"/>
      <c r="D7" s="123"/>
    </row>
    <row r="8" spans="1:8" s="121" customFormat="1">
      <c r="A8" s="123"/>
      <c r="B8" s="123"/>
      <c r="C8" s="123"/>
      <c r="D8" s="123"/>
    </row>
    <row r="9" spans="1:8" s="121" customFormat="1" ht="12.75">
      <c r="A9" s="339" t="s">
        <v>125</v>
      </c>
      <c r="B9" s="123"/>
      <c r="C9" s="123"/>
      <c r="D9" s="123"/>
    </row>
    <row r="10" spans="1:8" s="121" customFormat="1" ht="12.75">
      <c r="A10" s="339"/>
      <c r="B10" s="123"/>
      <c r="C10" s="123"/>
      <c r="D10" s="123"/>
    </row>
    <row r="11" spans="1:8" s="121" customFormat="1" ht="12.75">
      <c r="A11" s="341">
        <v>7000</v>
      </c>
      <c r="B11" s="340" t="s">
        <v>370</v>
      </c>
      <c r="C11" s="123"/>
      <c r="D11" s="123"/>
    </row>
    <row r="12" spans="1:8" s="121" customFormat="1" ht="12.75">
      <c r="A12" s="341"/>
      <c r="B12" s="340"/>
      <c r="C12" s="123"/>
      <c r="D12" s="123"/>
    </row>
    <row r="13" spans="1:8" s="121" customFormat="1">
      <c r="A13" s="126" t="s">
        <v>46</v>
      </c>
      <c r="B13" s="126" t="s">
        <v>47</v>
      </c>
      <c r="C13" s="126" t="s">
        <v>75</v>
      </c>
      <c r="D13" s="126" t="s">
        <v>76</v>
      </c>
      <c r="E13" s="126" t="s">
        <v>77</v>
      </c>
    </row>
    <row r="14" spans="1:8" s="121" customFormat="1">
      <c r="A14" s="342">
        <v>7100</v>
      </c>
      <c r="B14" s="343" t="s">
        <v>338</v>
      </c>
      <c r="C14" s="344">
        <v>0</v>
      </c>
      <c r="D14" s="344">
        <v>0</v>
      </c>
      <c r="E14" s="345">
        <v>0</v>
      </c>
    </row>
    <row r="15" spans="1:8" s="121" customFormat="1">
      <c r="A15" s="336">
        <v>7110</v>
      </c>
      <c r="B15" s="346" t="s">
        <v>339</v>
      </c>
      <c r="C15" s="344">
        <v>0</v>
      </c>
      <c r="D15" s="344">
        <v>0</v>
      </c>
      <c r="E15" s="345">
        <v>0</v>
      </c>
    </row>
    <row r="16" spans="1:8" s="121" customFormat="1">
      <c r="A16" s="336">
        <v>7120</v>
      </c>
      <c r="B16" s="346" t="s">
        <v>340</v>
      </c>
      <c r="C16" s="344">
        <v>0</v>
      </c>
      <c r="D16" s="344">
        <v>0</v>
      </c>
      <c r="E16" s="345">
        <v>0</v>
      </c>
    </row>
    <row r="17" spans="1:5" s="121" customFormat="1">
      <c r="A17" s="336">
        <v>7130</v>
      </c>
      <c r="B17" s="346" t="s">
        <v>341</v>
      </c>
      <c r="C17" s="344">
        <v>0</v>
      </c>
      <c r="D17" s="344">
        <v>0</v>
      </c>
      <c r="E17" s="345">
        <v>0</v>
      </c>
    </row>
    <row r="18" spans="1:5" s="121" customFormat="1" ht="22.5">
      <c r="A18" s="336">
        <v>7140</v>
      </c>
      <c r="B18" s="346" t="s">
        <v>342</v>
      </c>
      <c r="C18" s="344">
        <v>0</v>
      </c>
      <c r="D18" s="344">
        <v>0</v>
      </c>
      <c r="E18" s="345">
        <v>0</v>
      </c>
    </row>
    <row r="19" spans="1:5" s="121" customFormat="1" ht="22.5">
      <c r="A19" s="336">
        <v>7150</v>
      </c>
      <c r="B19" s="346" t="s">
        <v>343</v>
      </c>
      <c r="C19" s="344">
        <v>0</v>
      </c>
      <c r="D19" s="344">
        <v>0</v>
      </c>
      <c r="E19" s="345">
        <v>0</v>
      </c>
    </row>
    <row r="20" spans="1:5" s="121" customFormat="1">
      <c r="A20" s="336">
        <v>7160</v>
      </c>
      <c r="B20" s="346" t="s">
        <v>344</v>
      </c>
      <c r="C20" s="344">
        <v>0</v>
      </c>
      <c r="D20" s="344">
        <v>0</v>
      </c>
      <c r="E20" s="345">
        <v>0</v>
      </c>
    </row>
    <row r="21" spans="1:5" s="121" customFormat="1">
      <c r="A21" s="342">
        <v>7200</v>
      </c>
      <c r="B21" s="343" t="s">
        <v>345</v>
      </c>
      <c r="C21" s="344">
        <v>0</v>
      </c>
      <c r="D21" s="344">
        <v>0</v>
      </c>
      <c r="E21" s="345">
        <v>0</v>
      </c>
    </row>
    <row r="22" spans="1:5" s="121" customFormat="1" ht="22.5">
      <c r="A22" s="336">
        <v>7210</v>
      </c>
      <c r="B22" s="346" t="s">
        <v>346</v>
      </c>
      <c r="C22" s="344">
        <v>0</v>
      </c>
      <c r="D22" s="344">
        <v>0</v>
      </c>
      <c r="E22" s="345">
        <v>0</v>
      </c>
    </row>
    <row r="23" spans="1:5" s="121" customFormat="1" ht="22.5">
      <c r="A23" s="336">
        <v>7220</v>
      </c>
      <c r="B23" s="346" t="s">
        <v>347</v>
      </c>
      <c r="C23" s="344">
        <v>0</v>
      </c>
      <c r="D23" s="344">
        <v>0</v>
      </c>
      <c r="E23" s="345">
        <v>0</v>
      </c>
    </row>
    <row r="24" spans="1:5" s="121" customFormat="1" ht="12.95" customHeight="1">
      <c r="A24" s="336">
        <v>7230</v>
      </c>
      <c r="B24" s="347" t="s">
        <v>348</v>
      </c>
      <c r="C24" s="345">
        <v>0</v>
      </c>
      <c r="D24" s="345">
        <v>0</v>
      </c>
      <c r="E24" s="345">
        <v>0</v>
      </c>
    </row>
    <row r="25" spans="1:5" s="121" customFormat="1" ht="22.5">
      <c r="A25" s="336">
        <v>7240</v>
      </c>
      <c r="B25" s="347" t="s">
        <v>349</v>
      </c>
      <c r="C25" s="345">
        <v>0</v>
      </c>
      <c r="D25" s="345">
        <v>0</v>
      </c>
      <c r="E25" s="345">
        <v>0</v>
      </c>
    </row>
    <row r="26" spans="1:5" s="121" customFormat="1" ht="22.5">
      <c r="A26" s="336">
        <v>7250</v>
      </c>
      <c r="B26" s="347" t="s">
        <v>350</v>
      </c>
      <c r="C26" s="345">
        <v>0</v>
      </c>
      <c r="D26" s="345">
        <v>0</v>
      </c>
      <c r="E26" s="345">
        <v>0</v>
      </c>
    </row>
    <row r="27" spans="1:5" s="121" customFormat="1" ht="22.5">
      <c r="A27" s="336">
        <v>7260</v>
      </c>
      <c r="B27" s="347" t="s">
        <v>351</v>
      </c>
      <c r="C27" s="345">
        <v>0</v>
      </c>
      <c r="D27" s="345">
        <v>0</v>
      </c>
      <c r="E27" s="345">
        <v>0</v>
      </c>
    </row>
    <row r="28" spans="1:5" s="121" customFormat="1">
      <c r="A28" s="342">
        <v>7300</v>
      </c>
      <c r="B28" s="348" t="s">
        <v>352</v>
      </c>
      <c r="C28" s="345">
        <v>0</v>
      </c>
      <c r="D28" s="345">
        <v>0</v>
      </c>
      <c r="E28" s="345">
        <v>0</v>
      </c>
    </row>
    <row r="29" spans="1:5" s="121" customFormat="1">
      <c r="A29" s="336">
        <v>7310</v>
      </c>
      <c r="B29" s="347" t="s">
        <v>353</v>
      </c>
      <c r="C29" s="345">
        <v>0</v>
      </c>
      <c r="D29" s="345">
        <v>0</v>
      </c>
      <c r="E29" s="345">
        <v>0</v>
      </c>
    </row>
    <row r="30" spans="1:5" s="121" customFormat="1">
      <c r="A30" s="336">
        <v>7320</v>
      </c>
      <c r="B30" s="347" t="s">
        <v>354</v>
      </c>
      <c r="C30" s="345">
        <v>0</v>
      </c>
      <c r="D30" s="345">
        <v>0</v>
      </c>
      <c r="E30" s="345">
        <v>0</v>
      </c>
    </row>
    <row r="31" spans="1:5" s="121" customFormat="1">
      <c r="A31" s="336">
        <v>7330</v>
      </c>
      <c r="B31" s="347" t="s">
        <v>355</v>
      </c>
      <c r="C31" s="345">
        <v>0</v>
      </c>
      <c r="D31" s="345">
        <v>0</v>
      </c>
      <c r="E31" s="345">
        <v>0</v>
      </c>
    </row>
    <row r="32" spans="1:5" s="121" customFormat="1">
      <c r="A32" s="336">
        <v>7340</v>
      </c>
      <c r="B32" s="347" t="s">
        <v>356</v>
      </c>
      <c r="C32" s="345">
        <v>0</v>
      </c>
      <c r="D32" s="345">
        <v>0</v>
      </c>
      <c r="E32" s="345">
        <v>0</v>
      </c>
    </row>
    <row r="33" spans="1:5" s="121" customFormat="1">
      <c r="A33" s="336">
        <v>7350</v>
      </c>
      <c r="B33" s="347" t="s">
        <v>357</v>
      </c>
      <c r="C33" s="345">
        <v>0</v>
      </c>
      <c r="D33" s="345">
        <v>0</v>
      </c>
      <c r="E33" s="345">
        <v>0</v>
      </c>
    </row>
    <row r="34" spans="1:5" s="121" customFormat="1">
      <c r="A34" s="336">
        <v>7360</v>
      </c>
      <c r="B34" s="347" t="s">
        <v>358</v>
      </c>
      <c r="C34" s="345">
        <v>0</v>
      </c>
      <c r="D34" s="345">
        <v>0</v>
      </c>
      <c r="E34" s="345">
        <v>0</v>
      </c>
    </row>
    <row r="35" spans="1:5" s="121" customFormat="1">
      <c r="A35" s="342">
        <v>7400</v>
      </c>
      <c r="B35" s="348" t="s">
        <v>359</v>
      </c>
      <c r="C35" s="345">
        <v>0</v>
      </c>
      <c r="D35" s="345">
        <v>0</v>
      </c>
      <c r="E35" s="345">
        <v>0</v>
      </c>
    </row>
    <row r="36" spans="1:5" s="121" customFormat="1">
      <c r="A36" s="336">
        <v>7410</v>
      </c>
      <c r="B36" s="347" t="s">
        <v>360</v>
      </c>
      <c r="C36" s="345">
        <v>0</v>
      </c>
      <c r="D36" s="345">
        <v>0</v>
      </c>
      <c r="E36" s="345">
        <v>0</v>
      </c>
    </row>
    <row r="37" spans="1:5" s="121" customFormat="1">
      <c r="A37" s="336">
        <v>7420</v>
      </c>
      <c r="B37" s="347" t="s">
        <v>361</v>
      </c>
      <c r="C37" s="345">
        <v>0</v>
      </c>
      <c r="D37" s="345">
        <v>0</v>
      </c>
      <c r="E37" s="345">
        <v>0</v>
      </c>
    </row>
    <row r="38" spans="1:5" s="121" customFormat="1" ht="22.5">
      <c r="A38" s="342">
        <v>7500</v>
      </c>
      <c r="B38" s="348" t="s">
        <v>362</v>
      </c>
      <c r="C38" s="345">
        <v>0</v>
      </c>
      <c r="D38" s="345">
        <v>0</v>
      </c>
      <c r="E38" s="345">
        <v>0</v>
      </c>
    </row>
    <row r="39" spans="1:5" s="121" customFormat="1" ht="22.5">
      <c r="A39" s="336">
        <v>7510</v>
      </c>
      <c r="B39" s="347" t="s">
        <v>363</v>
      </c>
      <c r="C39" s="345">
        <v>0</v>
      </c>
      <c r="D39" s="345">
        <v>0</v>
      </c>
      <c r="E39" s="345">
        <v>0</v>
      </c>
    </row>
    <row r="40" spans="1:5" s="121" customFormat="1" ht="22.5">
      <c r="A40" s="336">
        <v>7520</v>
      </c>
      <c r="B40" s="347" t="s">
        <v>364</v>
      </c>
      <c r="C40" s="345">
        <v>0</v>
      </c>
      <c r="D40" s="345">
        <v>0</v>
      </c>
      <c r="E40" s="345">
        <v>0</v>
      </c>
    </row>
    <row r="41" spans="1:5" s="121" customFormat="1">
      <c r="A41" s="342">
        <v>7600</v>
      </c>
      <c r="B41" s="348" t="s">
        <v>365</v>
      </c>
      <c r="C41" s="345">
        <v>0</v>
      </c>
      <c r="D41" s="345">
        <v>0</v>
      </c>
      <c r="E41" s="345">
        <v>0</v>
      </c>
    </row>
    <row r="42" spans="1:5" s="121" customFormat="1">
      <c r="A42" s="336">
        <v>7610</v>
      </c>
      <c r="B42" s="346" t="s">
        <v>366</v>
      </c>
      <c r="C42" s="344">
        <v>0</v>
      </c>
      <c r="D42" s="344">
        <v>0</v>
      </c>
      <c r="E42" s="345">
        <v>0</v>
      </c>
    </row>
    <row r="43" spans="1:5" s="121" customFormat="1">
      <c r="A43" s="336">
        <v>7620</v>
      </c>
      <c r="B43" s="346" t="s">
        <v>367</v>
      </c>
      <c r="C43" s="344">
        <v>0</v>
      </c>
      <c r="D43" s="344">
        <v>0</v>
      </c>
      <c r="E43" s="345">
        <v>0</v>
      </c>
    </row>
    <row r="44" spans="1:5" s="121" customFormat="1">
      <c r="A44" s="336">
        <v>7630</v>
      </c>
      <c r="B44" s="346" t="s">
        <v>368</v>
      </c>
      <c r="C44" s="344">
        <v>0</v>
      </c>
      <c r="D44" s="344">
        <v>0</v>
      </c>
      <c r="E44" s="345">
        <v>0</v>
      </c>
    </row>
    <row r="45" spans="1:5" s="121" customFormat="1">
      <c r="A45" s="336">
        <v>7640</v>
      </c>
      <c r="B45" s="347" t="s">
        <v>369</v>
      </c>
      <c r="C45" s="345">
        <v>0</v>
      </c>
      <c r="D45" s="345">
        <v>0</v>
      </c>
      <c r="E45" s="345">
        <v>0</v>
      </c>
    </row>
    <row r="46" spans="1:5" s="121" customFormat="1">
      <c r="A46" s="336"/>
      <c r="B46" s="347"/>
      <c r="C46" s="345">
        <v>0</v>
      </c>
      <c r="D46" s="345">
        <v>0</v>
      </c>
      <c r="E46" s="345">
        <v>0</v>
      </c>
    </row>
    <row r="47" spans="1:5" s="121" customFormat="1">
      <c r="A47" s="342" t="s">
        <v>371</v>
      </c>
      <c r="B47" s="349" t="s">
        <v>372</v>
      </c>
      <c r="C47" s="345">
        <v>0</v>
      </c>
      <c r="D47" s="345">
        <v>0</v>
      </c>
      <c r="E47" s="345">
        <v>0</v>
      </c>
    </row>
    <row r="48" spans="1:5" s="121" customFormat="1">
      <c r="A48" s="336" t="s">
        <v>373</v>
      </c>
      <c r="B48" s="350" t="s">
        <v>374</v>
      </c>
      <c r="C48" s="345">
        <v>0</v>
      </c>
      <c r="D48" s="345">
        <v>0</v>
      </c>
      <c r="E48" s="345">
        <v>0</v>
      </c>
    </row>
    <row r="49" spans="1:8" s="121" customFormat="1">
      <c r="A49" s="336" t="s">
        <v>375</v>
      </c>
      <c r="B49" s="350" t="s">
        <v>376</v>
      </c>
      <c r="C49" s="345">
        <v>0</v>
      </c>
      <c r="D49" s="345">
        <v>0</v>
      </c>
      <c r="E49" s="345">
        <v>0</v>
      </c>
    </row>
    <row r="50" spans="1:8" s="121" customFormat="1">
      <c r="A50" s="336" t="s">
        <v>377</v>
      </c>
      <c r="B50" s="350" t="s">
        <v>378</v>
      </c>
      <c r="C50" s="345">
        <v>0</v>
      </c>
      <c r="D50" s="345">
        <v>0</v>
      </c>
      <c r="E50" s="345">
        <v>0</v>
      </c>
    </row>
    <row r="51" spans="1:8" s="121" customFormat="1">
      <c r="A51" s="336" t="s">
        <v>379</v>
      </c>
      <c r="B51" s="350" t="s">
        <v>380</v>
      </c>
      <c r="C51" s="345">
        <v>0</v>
      </c>
      <c r="D51" s="345">
        <v>0</v>
      </c>
      <c r="E51" s="345">
        <v>0</v>
      </c>
    </row>
    <row r="52" spans="1:8" s="121" customFormat="1">
      <c r="A52" s="336" t="s">
        <v>381</v>
      </c>
      <c r="B52" s="350" t="s">
        <v>382</v>
      </c>
      <c r="C52" s="345">
        <v>0</v>
      </c>
      <c r="D52" s="345">
        <v>0</v>
      </c>
      <c r="E52" s="345">
        <v>0</v>
      </c>
    </row>
    <row r="53" spans="1:8" s="121" customFormat="1">
      <c r="A53" s="336" t="s">
        <v>383</v>
      </c>
      <c r="B53" s="350" t="s">
        <v>384</v>
      </c>
      <c r="C53" s="345">
        <v>0</v>
      </c>
      <c r="D53" s="345">
        <v>0</v>
      </c>
      <c r="E53" s="345">
        <v>0</v>
      </c>
    </row>
    <row r="54" spans="1:8" s="121" customFormat="1" ht="12">
      <c r="A54" s="327" t="s">
        <v>321</v>
      </c>
      <c r="B54" s="134"/>
    </row>
    <row r="55" spans="1:8" s="121" customFormat="1">
      <c r="A55" s="123"/>
      <c r="B55" s="134"/>
    </row>
    <row r="56" spans="1:8" s="121" customFormat="1" ht="12.75">
      <c r="A56" s="328" t="s">
        <v>385</v>
      </c>
      <c r="B56" s="134"/>
    </row>
    <row r="57" spans="1:8" s="121" customFormat="1" ht="12.75">
      <c r="A57" s="328"/>
    </row>
    <row r="58" spans="1:8" s="121" customFormat="1" ht="12.75">
      <c r="A58" s="341">
        <v>8000</v>
      </c>
      <c r="B58" s="340" t="s">
        <v>323</v>
      </c>
    </row>
    <row r="59" spans="1:8" s="121" customFormat="1">
      <c r="B59" s="363" t="s">
        <v>126</v>
      </c>
      <c r="C59" s="363"/>
      <c r="D59" s="363"/>
      <c r="E59" s="363"/>
      <c r="H59" s="124"/>
    </row>
    <row r="60" spans="1:8" s="121" customFormat="1">
      <c r="A60" s="125" t="s">
        <v>46</v>
      </c>
      <c r="B60" s="125" t="s">
        <v>47</v>
      </c>
      <c r="C60" s="126" t="s">
        <v>75</v>
      </c>
      <c r="D60" s="126" t="s">
        <v>76</v>
      </c>
      <c r="E60" s="126" t="s">
        <v>77</v>
      </c>
      <c r="H60" s="124"/>
    </row>
    <row r="61" spans="1:8" s="121" customFormat="1">
      <c r="A61" s="333">
        <v>8100</v>
      </c>
      <c r="B61" s="334" t="s">
        <v>324</v>
      </c>
      <c r="C61" s="128">
        <v>12462126</v>
      </c>
      <c r="D61" s="126">
        <v>13968937.140000001</v>
      </c>
      <c r="E61" s="126">
        <v>1506811.14</v>
      </c>
      <c r="H61" s="124"/>
    </row>
    <row r="62" spans="1:8" s="121" customFormat="1">
      <c r="A62" s="329">
        <v>8110</v>
      </c>
      <c r="B62" s="127" t="s">
        <v>325</v>
      </c>
      <c r="C62" s="128">
        <v>18693189</v>
      </c>
      <c r="D62" s="126">
        <v>20200000.140000001</v>
      </c>
      <c r="E62" s="126">
        <v>1506811.14</v>
      </c>
      <c r="F62" s="124"/>
      <c r="H62" s="124"/>
    </row>
    <row r="63" spans="1:8" s="121" customFormat="1">
      <c r="A63" s="329">
        <v>8120</v>
      </c>
      <c r="B63" s="127" t="s">
        <v>326</v>
      </c>
      <c r="C63" s="128">
        <v>24924252</v>
      </c>
      <c r="D63" s="126">
        <v>22346101.07</v>
      </c>
      <c r="E63" s="126">
        <v>-2578150.9300000002</v>
      </c>
      <c r="F63" s="124"/>
      <c r="H63" s="124"/>
    </row>
    <row r="64" spans="1:8" s="121" customFormat="1">
      <c r="A64" s="330">
        <v>8130</v>
      </c>
      <c r="B64" s="127" t="s">
        <v>327</v>
      </c>
      <c r="C64" s="128">
        <v>24924252</v>
      </c>
      <c r="D64" s="126">
        <v>23287906.640000001</v>
      </c>
      <c r="E64" s="126">
        <v>-1636345.36</v>
      </c>
      <c r="F64" s="124"/>
      <c r="H64" s="124"/>
    </row>
    <row r="65" spans="1:8" s="121" customFormat="1">
      <c r="A65" s="330">
        <v>8140</v>
      </c>
      <c r="B65" s="127" t="s">
        <v>328</v>
      </c>
      <c r="C65" s="128">
        <v>24924252</v>
      </c>
      <c r="D65" s="126">
        <v>23287906.640000001</v>
      </c>
      <c r="E65" s="126">
        <v>-1636345.36</v>
      </c>
      <c r="F65" s="124"/>
      <c r="H65" s="124"/>
    </row>
    <row r="66" spans="1:8" s="121" customFormat="1">
      <c r="A66" s="330">
        <v>8150</v>
      </c>
      <c r="B66" s="127" t="s">
        <v>329</v>
      </c>
      <c r="C66" s="128">
        <v>24924252</v>
      </c>
      <c r="D66" s="126">
        <v>27937874.280000001</v>
      </c>
      <c r="E66" s="126">
        <v>3013622.28</v>
      </c>
      <c r="F66" s="124"/>
      <c r="H66" s="124"/>
    </row>
    <row r="67" spans="1:8" s="121" customFormat="1">
      <c r="A67" s="335">
        <v>8200</v>
      </c>
      <c r="B67" s="334" t="s">
        <v>330</v>
      </c>
      <c r="C67" s="128">
        <v>37386378</v>
      </c>
      <c r="D67" s="126">
        <v>41907230.560000002</v>
      </c>
      <c r="E67" s="126">
        <v>4520852.5599999996</v>
      </c>
      <c r="F67" s="124"/>
      <c r="G67" s="124"/>
      <c r="H67" s="124"/>
    </row>
    <row r="68" spans="1:8" s="121" customFormat="1">
      <c r="A68" s="330">
        <v>8210</v>
      </c>
      <c r="B68" s="127" t="s">
        <v>331</v>
      </c>
      <c r="C68" s="128">
        <v>43617441</v>
      </c>
      <c r="D68" s="126">
        <v>48138293.560000002</v>
      </c>
      <c r="E68" s="126">
        <v>4520852.5599999996</v>
      </c>
      <c r="F68" s="124"/>
      <c r="G68" s="124"/>
      <c r="H68" s="124"/>
    </row>
    <row r="69" spans="1:8" s="121" customFormat="1">
      <c r="A69" s="330">
        <v>8220</v>
      </c>
      <c r="B69" s="127" t="s">
        <v>332</v>
      </c>
      <c r="C69" s="128">
        <v>49848504</v>
      </c>
      <c r="D69" s="126">
        <v>49078847.479999997</v>
      </c>
      <c r="E69" s="126">
        <v>-769656.52</v>
      </c>
      <c r="F69" s="124"/>
      <c r="G69" s="124"/>
      <c r="H69" s="124"/>
    </row>
    <row r="70" spans="1:8" s="121" customFormat="1">
      <c r="A70" s="330">
        <v>8230</v>
      </c>
      <c r="B70" s="127" t="s">
        <v>333</v>
      </c>
      <c r="C70" s="128">
        <v>49848504</v>
      </c>
      <c r="D70" s="126">
        <v>50021072.189999998</v>
      </c>
      <c r="E70" s="126">
        <v>172568.19</v>
      </c>
      <c r="F70" s="124"/>
      <c r="G70" s="124"/>
      <c r="H70" s="124"/>
    </row>
    <row r="71" spans="1:8" s="121" customFormat="1">
      <c r="A71" s="330">
        <v>8240</v>
      </c>
      <c r="B71" s="127" t="s">
        <v>334</v>
      </c>
      <c r="C71" s="128">
        <v>49848504</v>
      </c>
      <c r="D71" s="126">
        <v>51632847.259999998</v>
      </c>
      <c r="E71" s="126">
        <v>1784343.26</v>
      </c>
      <c r="F71" s="124"/>
      <c r="G71" s="124"/>
      <c r="H71" s="124"/>
    </row>
    <row r="72" spans="1:8" s="121" customFormat="1">
      <c r="A72" s="331">
        <v>8250</v>
      </c>
      <c r="B72" s="129" t="s">
        <v>335</v>
      </c>
      <c r="C72" s="130">
        <v>49848504</v>
      </c>
      <c r="D72" s="125">
        <v>51632847.259999998</v>
      </c>
      <c r="E72" s="125">
        <v>1784343.26</v>
      </c>
      <c r="F72" s="124"/>
      <c r="G72" s="124"/>
      <c r="H72" s="124"/>
    </row>
    <row r="73" spans="1:8" s="121" customFormat="1">
      <c r="A73" s="332">
        <v>8260</v>
      </c>
      <c r="B73" s="131" t="s">
        <v>336</v>
      </c>
      <c r="C73" s="126">
        <v>49848504</v>
      </c>
      <c r="D73" s="126">
        <v>51632847.259999998</v>
      </c>
      <c r="E73" s="126">
        <v>1784343.26</v>
      </c>
      <c r="F73" s="124"/>
      <c r="G73" s="124"/>
      <c r="H73" s="124"/>
    </row>
    <row r="74" spans="1:8" s="121" customFormat="1">
      <c r="A74" s="336">
        <v>8270</v>
      </c>
      <c r="B74" s="337" t="s">
        <v>337</v>
      </c>
      <c r="C74" s="338">
        <v>49848504</v>
      </c>
      <c r="D74" s="338">
        <v>55876586.840000004</v>
      </c>
      <c r="E74" s="338">
        <v>6028082.8399999999</v>
      </c>
      <c r="F74" s="124"/>
      <c r="G74" s="124"/>
      <c r="H74" s="124"/>
    </row>
    <row r="75" spans="1:8" ht="12">
      <c r="A75" s="327" t="s">
        <v>322</v>
      </c>
    </row>
  </sheetData>
  <mergeCells count="2">
    <mergeCell ref="B59:E59"/>
    <mergeCell ref="A5:F5"/>
  </mergeCells>
  <printOptions horizontalCentered="1"/>
  <pageMargins left="0.70866141732283472" right="0.70866141732283472" top="0.74803149606299213" bottom="0.74803149606299213" header="0.31496062992125984" footer="0.31496062992125984"/>
  <pageSetup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28</vt:i4>
      </vt:variant>
      <vt:variant>
        <vt:lpstr>Rangos con nombre</vt:lpstr>
      </vt:variant>
      <vt:variant>
        <vt:i4>28</vt:i4>
      </vt:variant>
    </vt:vector>
  </HeadingPairs>
  <TitlesOfParts>
    <vt:vector size="56" baseType="lpstr">
      <vt:lpstr>Hoja1</vt:lpstr>
      <vt:lpstr>Notas a los Edos Financieros</vt:lpstr>
      <vt:lpstr>ESF-01</vt:lpstr>
      <vt:lpstr>ESF-02 </vt:lpstr>
      <vt:lpstr>ESF-03</vt:lpstr>
      <vt:lpstr>ESF-04</vt:lpstr>
      <vt:lpstr>ESF-05</vt:lpstr>
      <vt:lpstr>ESF-06 </vt:lpstr>
      <vt:lpstr>ESF-07</vt:lpstr>
      <vt:lpstr>ESF-08</vt:lpstr>
      <vt:lpstr>ESF-09</vt:lpstr>
      <vt:lpstr>ESF-10</vt:lpstr>
      <vt:lpstr>ESF-11</vt:lpstr>
      <vt:lpstr>ESF-12 </vt:lpstr>
      <vt:lpstr>ESF-13</vt:lpstr>
      <vt:lpstr>ESF-14</vt:lpstr>
      <vt:lpstr>ESF-15</vt:lpstr>
      <vt:lpstr>EA-01</vt:lpstr>
      <vt:lpstr>EA-02</vt:lpstr>
      <vt:lpstr>EA-03 </vt:lpstr>
      <vt:lpstr>VHP-01</vt:lpstr>
      <vt:lpstr>VHP-02</vt:lpstr>
      <vt:lpstr>EFE-01  </vt:lpstr>
      <vt:lpstr>EFE-02</vt:lpstr>
      <vt:lpstr>EFE-03</vt:lpstr>
      <vt:lpstr>Conciliacion_Ig</vt:lpstr>
      <vt:lpstr>Conciliacion_Eg</vt:lpstr>
      <vt:lpstr>Memoria</vt:lpstr>
      <vt:lpstr>'EA-01'!Print_Area</vt:lpstr>
      <vt:lpstr>'EA-02'!Print_Area</vt:lpstr>
      <vt:lpstr>'EA-03 '!Print_Area</vt:lpstr>
      <vt:lpstr>'EFE-01  '!Print_Area</vt:lpstr>
      <vt:lpstr>'EFE-02'!Print_Area</vt:lpstr>
      <vt:lpstr>'EFE-03'!Print_Area</vt:lpstr>
      <vt:lpstr>'ESF-01'!Print_Area</vt:lpstr>
      <vt:lpstr>'ESF-02 '!Print_Area</vt:lpstr>
      <vt:lpstr>'ESF-03'!Print_Area</vt:lpstr>
      <vt:lpstr>'ESF-04'!Print_Area</vt:lpstr>
      <vt:lpstr>'ESF-06 '!Print_Area</vt:lpstr>
      <vt:lpstr>'ESF-07'!Print_Area</vt:lpstr>
      <vt:lpstr>'ESF-08'!Print_Area</vt:lpstr>
      <vt:lpstr>'ESF-09'!Print_Area</vt:lpstr>
      <vt:lpstr>'ESF-10'!Print_Area</vt:lpstr>
      <vt:lpstr>'ESF-11'!Print_Area</vt:lpstr>
      <vt:lpstr>'ESF-12 '!Print_Area</vt:lpstr>
      <vt:lpstr>'ESF-13'!Print_Area</vt:lpstr>
      <vt:lpstr>'ESF-14'!Print_Area</vt:lpstr>
      <vt:lpstr>'ESF-15'!Print_Area</vt:lpstr>
      <vt:lpstr>Memoria!Print_Area</vt:lpstr>
      <vt:lpstr>'Notas a los Edos Financieros'!Print_Area</vt:lpstr>
      <vt:lpstr>'VHP-01'!Print_Area</vt:lpstr>
      <vt:lpstr>'VHP-02'!Print_Area</vt:lpstr>
      <vt:lpstr>'EA-01'!Print_Titles</vt:lpstr>
      <vt:lpstr>'EA-03 '!Print_Titles</vt:lpstr>
      <vt:lpstr>'EFE-01  '!Print_Titles</vt:lpstr>
      <vt:lpstr>'Notas a los Edos Financieros'!Print_Titles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NOMINA-DIF</cp:lastModifiedBy>
  <dcterms:created xsi:type="dcterms:W3CDTF">2012-12-11T20:36:24Z</dcterms:created>
  <dcterms:modified xsi:type="dcterms:W3CDTF">2016-10-20T20:16:47Z</dcterms:modified>
</cp:coreProperties>
</file>