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calcChain.xml><?xml version="1.0" encoding="utf-8"?>
<calcChain xmlns="http://schemas.openxmlformats.org/spreadsheetml/2006/main">
  <c r="H26" i="1"/>
  <c r="H18"/>
  <c r="H16"/>
  <c r="H9"/>
  <c r="H6"/>
  <c r="H29" l="1"/>
  <c r="G29"/>
  <c r="F29"/>
  <c r="E29"/>
  <c r="D29"/>
  <c r="H24"/>
  <c r="G24"/>
  <c r="F24"/>
  <c r="E24"/>
  <c r="D24"/>
  <c r="H21"/>
  <c r="G21"/>
  <c r="F21"/>
  <c r="E21"/>
  <c r="D21"/>
  <c r="H17"/>
  <c r="G17"/>
  <c r="F17"/>
  <c r="E17"/>
  <c r="D17"/>
  <c r="H8"/>
  <c r="G8"/>
  <c r="F8"/>
  <c r="E8"/>
  <c r="D8"/>
  <c r="H5"/>
  <c r="G5"/>
  <c r="F5"/>
  <c r="E5"/>
  <c r="D5"/>
  <c r="C29"/>
  <c r="C24"/>
  <c r="C21"/>
  <c r="C17"/>
  <c r="C8"/>
  <c r="C5"/>
  <c r="F4" l="1"/>
  <c r="F3" s="1"/>
  <c r="E4"/>
  <c r="E3" s="1"/>
  <c r="H4"/>
  <c r="H3" s="1"/>
  <c r="G4"/>
  <c r="G3" s="1"/>
  <c r="D4"/>
  <c r="D3" s="1"/>
  <c r="C4"/>
  <c r="C3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<sst xmlns="http://schemas.openxmlformats.org/spreadsheetml/2006/main" count="64" uniqueCount="64">
  <si>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</si>
  <si>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</si>
  <si>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</si>
  <si>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</si>
  <si>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</si>
  <si>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</si>
  <si>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</si>
  <si>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</si>
  <si>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</si>
  <si>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</si>
  <si>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</si>
  <si>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</si>
  <si>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</si>
  <si>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</si>
  <si>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</si>
  <si>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</si>
  <si>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</si>
  <si>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</si>
  <si>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</si>
  <si>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</si>
  <si>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</si>
  <si>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</si>
  <si>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</si>
  <si>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</si>
  <si>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</si>
  <si>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</si>
  <si>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</si>
  <si>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</si>
  <si>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</si>
  <si>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</si>
  <si>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</si>
  <si>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</si>
  <si>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</si>
  <si>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</si>
  <si>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</si>
  <si>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</si>
  <si>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</si>
  <si>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</si>
  <si>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</si>
  <si>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</si>
  <si>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</si>
  <si>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</si>
  <si>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</si>
  <si>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</si>
  <si>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</si>
  <si>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</si>
  <si>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</si>
  <si>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</si>
  <si>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</si>
  <si>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</si>
  <si>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</si>
  <si>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</si>
  <si>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</si>
  <si>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</si>
  <si>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</si>
  <si>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</si>
  <si>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</si>
  <si>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</si>
  <si>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</si>
  <si>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</si>
  <si>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</si>
  <si>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</si>
  <si>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</si>
  <si>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DESARROLLO INTEGRAL DE LA FAMILIA DEL MUNICIPIO DE PURISIMA DEL RINCON
GASTO POR CATEGORÍA PROGRAMÁTICA
 AL 30 DE SEPTIEMBRE DEL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</si>
</sst>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7"/>
  </cols>
  <sheetData>
    <row r="2020" spans="1:1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C10" sqref="C10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f t="shared" ref="C3:H3" si="0">SUM(C4,C31,C32,C33)</f>
        <v>6231063</v>
      </c>
      <c r="D3" s="4">
        <f t="shared" si="0"/>
        <v>565005.56999999995</v>
      </c>
      <c r="E3" s="4">
        <f t="shared" si="0"/>
        <v>6796068.5700000003</v>
      </c>
      <c r="F3" s="4">
        <f t="shared" si="0"/>
        <v>0</v>
      </c>
      <c r="G3" s="4">
        <f t="shared" si="0"/>
        <v>4243739.58</v>
      </c>
      <c r="H3" s="5">
        <f t="shared" si="0"/>
        <v>2552328.9900000002</v>
      </c>
    </row>
    <row r="4" spans="1:8">
      <c r="A4" s="6">
        <v>900002</v>
      </c>
      <c r="B4" s="19" t="s">
        <v>60</v>
      </c>
      <c r="C4" s="15">
        <f t="shared" ref="C4:H4" si="1">SUM(C5,C8,C17,C21,C24,C29)</f>
        <v>6231063</v>
      </c>
      <c r="D4" s="15">
        <f t="shared" si="1"/>
        <v>565005.56999999995</v>
      </c>
      <c r="E4" s="15">
        <f t="shared" si="1"/>
        <v>6796068.5700000003</v>
      </c>
      <c r="F4" s="15">
        <f t="shared" si="1"/>
        <v>0</v>
      </c>
      <c r="G4" s="15">
        <f t="shared" si="1"/>
        <v>4243739.58</v>
      </c>
      <c r="H4" s="16">
        <f t="shared" si="1"/>
        <v>2552328.9900000002</v>
      </c>
    </row>
    <row r="5" spans="1:8">
      <c r="A5" s="6">
        <v>900003</v>
      </c>
      <c r="B5" s="20" t="s">
        <v>7</v>
      </c>
      <c r="C5" s="13">
        <f t="shared" ref="C5:H5" si="2">SUM(C6:C7)</f>
        <v>688056</v>
      </c>
      <c r="D5" s="13">
        <f t="shared" si="2"/>
        <v>15891.43</v>
      </c>
      <c r="E5" s="13">
        <f t="shared" si="2"/>
        <v>708947.43</v>
      </c>
      <c r="F5" s="13">
        <f t="shared" si="2"/>
        <v>0</v>
      </c>
      <c r="G5" s="13">
        <f t="shared" si="2"/>
        <v>68792</v>
      </c>
      <c r="H5" s="14">
        <f t="shared" si="2"/>
        <v>640155.43000000005</v>
      </c>
    </row>
    <row r="6" spans="1:8">
      <c r="A6" s="11" t="s">
        <v>36</v>
      </c>
      <c r="B6" s="21" t="s">
        <v>8</v>
      </c>
      <c r="C6" s="7">
        <v>688056</v>
      </c>
      <c r="D6" s="7">
        <v>15891.43</v>
      </c>
      <c r="E6" s="7">
        <v>708947.43</v>
      </c>
      <c r="F6" s="7">
        <v>0</v>
      </c>
      <c r="G6" s="7">
        <v>68792</v>
      </c>
      <c r="H6" s="8">
        <f>E6-G6</f>
        <v>640155.43000000005</v>
      </c>
    </row>
    <row r="7" spans="1:8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>
      <c r="A8" s="6">
        <v>900004</v>
      </c>
      <c r="B8" s="20" t="s">
        <v>10</v>
      </c>
      <c r="C8" s="13">
        <f t="shared" ref="C8:H8" si="3">SUM(C9:C16)</f>
        <v>4770007</v>
      </c>
      <c r="D8" s="13">
        <f t="shared" si="3"/>
        <v>-4401.2699999999968</v>
      </c>
      <c r="E8" s="13">
        <f t="shared" si="3"/>
        <v>4705605.7300000004</v>
      </c>
      <c r="F8" s="13">
        <f t="shared" si="3"/>
        <v>0</v>
      </c>
      <c r="G8" s="13">
        <f t="shared" si="3"/>
        <v>3113318.49</v>
      </c>
      <c r="H8" s="14">
        <f t="shared" si="3"/>
        <v>1592287.2400000005</v>
      </c>
    </row>
    <row r="9" spans="1:8">
      <c r="A9" s="11" t="s">
        <v>38</v>
      </c>
      <c r="B9" s="21" t="s">
        <v>11</v>
      </c>
      <c r="C9" s="7">
        <v>4670007</v>
      </c>
      <c r="D9" s="7">
        <v>-44401.27</v>
      </c>
      <c r="E9" s="7">
        <v>4565605.7300000004</v>
      </c>
      <c r="F9" s="7">
        <v>0</v>
      </c>
      <c r="G9" s="7">
        <v>3020752.06</v>
      </c>
      <c r="H9" s="8">
        <f>E9-G9</f>
        <v>1544853.6700000004</v>
      </c>
    </row>
    <row r="10" spans="1:8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>
      <c r="A16" s="11" t="s">
        <v>45</v>
      </c>
      <c r="B16" s="21" t="s">
        <v>18</v>
      </c>
      <c r="C16" s="7">
        <v>100000</v>
      </c>
      <c r="D16" s="7">
        <v>40000</v>
      </c>
      <c r="E16" s="7">
        <v>140000</v>
      </c>
      <c r="F16" s="7">
        <v>0</v>
      </c>
      <c r="G16" s="7">
        <v>92566.43</v>
      </c>
      <c r="H16" s="8">
        <f>E16-G16</f>
        <v>47433.570000000007</v>
      </c>
    </row>
    <row r="17" spans="1:8">
      <c r="A17" s="6">
        <v>900005</v>
      </c>
      <c r="B17" s="20" t="s">
        <v>19</v>
      </c>
      <c r="C17" s="13">
        <f t="shared" ref="C17:H17" si="4">SUM(C18:C20)</f>
        <v>623000</v>
      </c>
      <c r="D17" s="13">
        <f t="shared" si="4"/>
        <v>503515.41</v>
      </c>
      <c r="E17" s="13">
        <f t="shared" si="4"/>
        <v>1181515.4099999999</v>
      </c>
      <c r="F17" s="13">
        <f t="shared" si="4"/>
        <v>0</v>
      </c>
      <c r="G17" s="13">
        <f t="shared" si="4"/>
        <v>893729.99</v>
      </c>
      <c r="H17" s="14">
        <f t="shared" si="4"/>
        <v>287785.41999999993</v>
      </c>
    </row>
    <row r="18" spans="1:8">
      <c r="A18" s="11" t="s">
        <v>46</v>
      </c>
      <c r="B18" s="21" t="s">
        <v>20</v>
      </c>
      <c r="C18" s="7">
        <v>623000</v>
      </c>
      <c r="D18" s="7">
        <v>503515.41</v>
      </c>
      <c r="E18" s="7">
        <v>1181515.4099999999</v>
      </c>
      <c r="F18" s="7">
        <v>0</v>
      </c>
      <c r="G18" s="7">
        <v>893729.99</v>
      </c>
      <c r="H18" s="8">
        <f>E18-G18</f>
        <v>287785.41999999993</v>
      </c>
    </row>
    <row r="19" spans="1:8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>
      <c r="A24" s="6">
        <v>900007</v>
      </c>
      <c r="B24" s="20" t="s">
        <v>26</v>
      </c>
      <c r="C24" s="13">
        <f t="shared" ref="C24:H24" si="6">SUM(C25:C28)</f>
        <v>150000</v>
      </c>
      <c r="D24" s="13">
        <f t="shared" si="6"/>
        <v>50000</v>
      </c>
      <c r="E24" s="13">
        <f t="shared" si="6"/>
        <v>200000</v>
      </c>
      <c r="F24" s="13">
        <f t="shared" si="6"/>
        <v>0</v>
      </c>
      <c r="G24" s="13">
        <f t="shared" si="6"/>
        <v>167899.1</v>
      </c>
      <c r="H24" s="14">
        <f t="shared" si="6"/>
        <v>32100.899999999994</v>
      </c>
    </row>
    <row r="25" spans="1:8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>
      <c r="A26" s="11" t="s">
        <v>52</v>
      </c>
      <c r="B26" s="21" t="s">
        <v>28</v>
      </c>
      <c r="C26" s="7">
        <v>150000</v>
      </c>
      <c r="D26" s="7">
        <v>50000</v>
      </c>
      <c r="E26" s="7">
        <v>200000</v>
      </c>
      <c r="F26" s="7">
        <v>0</v>
      </c>
      <c r="G26" s="7">
        <v>167899.1</v>
      </c>
      <c r="H26" s="8">
        <f>E26-G26</f>
        <v>32100.899999999994</v>
      </c>
    </row>
    <row r="27" spans="1:8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2012-12-20T00:46:02Z</cp:lastPrinted>
  <dcterms:created xsi:type="dcterms:W3CDTF">2012-12-11T21:13:37Z</dcterms:created>
  <dcterms:modified xsi:type="dcterms:W3CDTF">2016-10-24T15:50:23Z</dcterms:modified>
</cp:coreProperties>
</file>