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600" windowHeight="7995" firstSheet="1" activeTab="3"/>
  </bookViews>
  <sheets>
    <sheet name="Hoja1" sheetId="7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CFF!$A$2:$J$19</definedName>
    <definedName name="_xlnm._FilterDatabase" localSheetId="2" hidden="1">CRI!$A$2:$J$3</definedName>
    <definedName name="_xlnm._FilterDatabase" localSheetId="1" hidden="1">EAI!$A$2:$M$6</definedName>
  </definedNames>
  <calcPr calcId="125725"/>
</workbook>
</file>

<file path=xl/calcChain.xml><?xml version="1.0" encoding="utf-8"?>
<calcChain xmlns="http://schemas.openxmlformats.org/spreadsheetml/2006/main">
  <c r="I4" i="3"/>
  <c r="H4"/>
  <c r="G4"/>
  <c r="F4"/>
  <c r="E4"/>
  <c r="D4"/>
  <c r="C4"/>
  <c r="H3" i="4"/>
  <c r="G3" i="3" l="1"/>
  <c r="I3"/>
  <c r="H3"/>
  <c r="F3"/>
  <c r="E3"/>
  <c r="D3"/>
  <c r="C3"/>
</calcChain>
</file>

<file path=xl/sharedStrings.xml><?xml version="1.0" encoding="utf-8"?>
<sst xmlns="http://schemas.openxmlformats.org/spreadsheetml/2006/main" count="120" uniqueCount="41">
  <si>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</si>
  <si>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</si>
  <si>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</si>
  <si>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</si>
  <si>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</si>
  <si>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</si>
  <si>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</si>
  <si>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</si>
  <si>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</si>
  <si>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</si>
  <si>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</si>
  <si>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</si>
  <si>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</si>
  <si>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</si>
  <si>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</si>
  <si>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</si>
  <si>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</si>
  <si>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</si>
  <si>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</si>
  <si>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</si>
  <si>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</si>
  <si>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</si>
  <si>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</si>
  <si>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</si>
  <si>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</si>
  <si>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</si>
  <si>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</si>
  <si>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</si>
  <si>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</si>
  <si>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</si>
  <si>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</si>
  <si>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</si>
  <si>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</si>
  <si>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ANALITICO DE INGRESOS POR RUBRO 
 AL 31 DE DICIEMBRE DEL 2016</t>
  </si>
  <si>
    <t>1.1.4.0</t>
  </si>
  <si>
    <t>Derechos por prestacion de servicios</t>
  </si>
  <si>
    <t>1.1.7.0</t>
  </si>
  <si>
    <t>Aplicacion de Remanentes</t>
  </si>
  <si>
    <t>Aprovechamientos de tipo corriente</t>
  </si>
  <si>
    <t>DESARROLLO INTEGRAL DE LA FAMILIA DEL MUNICIPIO DE PURISIMA DEL RINCON
ESTADO ANALITICO DE INGRESOS
 AL 31 DE DICIEMBRE DEL 2016</t>
  </si>
  <si>
    <t>DESARROLLO INTEGRAL DE LA FAMILIA DEL MUNICIPIO DE PURISIMA DEL RINCON
ESTADO ANALITICO DE INGRESOS POR FUENTE DE FINANCIAMIENTO 
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</si>
</sst>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6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6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6" fillId="0" borderId="1" xfId="4" applyNumberFormat="1" applyFont="1" applyFill="1" applyBorder="1" applyAlignment="1" applyProtection="1">
      <alignment vertical="top"/>
      <protection locked="0"/>
    </xf>
    <xf numFmtId="4" fontId="6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6" fillId="0" borderId="0" xfId="4" applyFont="1" applyFill="1" applyBorder="1" applyAlignment="1" applyProtection="1">
      <alignment vertical="top"/>
    </xf>
    <xf numFmtId="4" fontId="6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6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5" applyFont="1" applyAlignment="1" applyProtection="1">
      <alignment vertical="top"/>
    </xf>
    <xf numFmtId="0" fontId="7" fillId="0" borderId="0" xfId="5" applyFont="1" applyAlignment="1">
      <alignment vertical="top" wrapText="1"/>
    </xf>
    <xf numFmtId="4" fontId="7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0" xfId="5" applyFont="1" applyAlignment="1" applyProtection="1">
      <alignment vertical="top" wrapText="1"/>
      <protection locked="0"/>
    </xf>
    <xf numFmtId="0" fontId="7" fillId="0" borderId="0" xfId="5" applyFont="1" applyAlignment="1" applyProtection="1">
      <alignment horizontal="left" vertical="top" wrapText="1" indent="5"/>
      <protection locked="0"/>
    </xf>
    <xf numFmtId="0" fontId="7" fillId="0" borderId="0" xfId="5" applyFont="1" applyAlignment="1" applyProtection="1">
      <alignment vertical="top"/>
      <protection locked="0"/>
    </xf>
    <xf numFmtId="0" fontId="7" fillId="0" borderId="0" xfId="5" applyFont="1" applyBorder="1" applyAlignment="1" applyProtection="1">
      <alignment horizontal="left" vertical="top" wrapText="1" indent="2"/>
      <protection locked="0"/>
    </xf>
    <xf numFmtId="0" fontId="7" fillId="0" borderId="0" xfId="5" applyFont="1" applyBorder="1" applyAlignment="1" applyProtection="1">
      <alignment vertical="top" wrapText="1"/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0" xfId="4" applyFont="1" applyFill="1" applyBorder="1" applyAlignment="1" applyProtection="1">
      <alignment horizontal="left" vertical="top" wrapText="1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6" fillId="0" borderId="1" xfId="4" applyFont="1" applyFill="1" applyBorder="1" applyAlignment="1" applyProtection="1">
      <alignment vertical="top" wrapText="1"/>
    </xf>
    <xf numFmtId="0" fontId="6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4" fillId="0" borderId="10" xfId="5" applyFont="1" applyBorder="1" applyAlignment="1" applyProtection="1">
      <alignment horizontal="center" vertical="top"/>
      <protection hidden="1"/>
    </xf>
    <xf numFmtId="0" fontId="4" fillId="0" borderId="8" xfId="5" applyFont="1" applyBorder="1" applyAlignment="1" applyProtection="1">
      <alignment horizontal="center" vertical="top"/>
      <protection hidden="1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6"/>
      <c r="B1" s="26"/>
    </row>
    <row r="2020" spans="1:1">
      <c r="A2020" s="27" t="s">
        <v>29</v>
      </c>
    </row>
  </sheetData>
  <sheetProtection sheet="1" objects="1" scenarios="1" selectLockedCells="1"/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50" t="s">
        <v>39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6231063</v>
      </c>
      <c r="F3" s="5">
        <v>665266.69999999995</v>
      </c>
      <c r="G3" s="5">
        <v>6896329.7000000002</v>
      </c>
      <c r="H3" s="5">
        <v>6921129.7000000002</v>
      </c>
      <c r="I3" s="5">
        <v>6896329.7000000002</v>
      </c>
      <c r="J3" s="5">
        <v>665266.69999999995</v>
      </c>
      <c r="K3" s="5">
        <v>665266.69999999995</v>
      </c>
    </row>
    <row r="4" spans="1:11">
      <c r="A4" s="6">
        <v>4</v>
      </c>
      <c r="B4" s="6" t="s">
        <v>34</v>
      </c>
      <c r="C4" s="6">
        <v>43</v>
      </c>
      <c r="D4" s="7" t="s">
        <v>35</v>
      </c>
      <c r="E4" s="4">
        <v>0</v>
      </c>
      <c r="F4" s="4">
        <v>22700</v>
      </c>
      <c r="G4" s="4">
        <v>22700</v>
      </c>
      <c r="H4" s="4">
        <v>22700</v>
      </c>
      <c r="I4" s="4">
        <v>22700</v>
      </c>
      <c r="J4" s="4">
        <v>22700</v>
      </c>
      <c r="K4" s="4">
        <v>22700</v>
      </c>
    </row>
    <row r="5" spans="1:11">
      <c r="A5" s="6">
        <v>4</v>
      </c>
      <c r="B5" s="6" t="s">
        <v>34</v>
      </c>
      <c r="C5" s="6">
        <v>43</v>
      </c>
      <c r="D5" s="8" t="s">
        <v>35</v>
      </c>
      <c r="E5" s="4">
        <v>30000</v>
      </c>
      <c r="F5" s="4">
        <v>-23000</v>
      </c>
      <c r="G5" s="4">
        <v>7000</v>
      </c>
      <c r="H5" s="4">
        <v>7000</v>
      </c>
      <c r="I5" s="4">
        <v>7000</v>
      </c>
      <c r="J5" s="4">
        <v>-23000</v>
      </c>
      <c r="K5" s="4">
        <v>0</v>
      </c>
    </row>
    <row r="6" spans="1:11">
      <c r="A6" s="6">
        <v>4</v>
      </c>
      <c r="B6" s="6" t="s">
        <v>34</v>
      </c>
      <c r="C6" s="6">
        <v>43</v>
      </c>
      <c r="D6" s="8" t="s">
        <v>35</v>
      </c>
      <c r="E6" s="4">
        <v>70000</v>
      </c>
      <c r="F6" s="4">
        <v>-35480</v>
      </c>
      <c r="G6" s="4">
        <v>34520</v>
      </c>
      <c r="H6" s="4">
        <v>34520</v>
      </c>
      <c r="I6" s="4">
        <v>34520</v>
      </c>
      <c r="J6" s="4">
        <v>-35480</v>
      </c>
      <c r="K6" s="4">
        <v>0</v>
      </c>
    </row>
    <row r="7" spans="1:11">
      <c r="A7" s="9">
        <v>4</v>
      </c>
      <c r="B7" s="9" t="s">
        <v>34</v>
      </c>
      <c r="C7" s="9">
        <v>43</v>
      </c>
      <c r="D7" s="9" t="s">
        <v>35</v>
      </c>
      <c r="E7" s="4">
        <v>15000</v>
      </c>
      <c r="F7" s="4">
        <v>46160</v>
      </c>
      <c r="G7" s="4">
        <v>61160</v>
      </c>
      <c r="H7" s="4">
        <v>61160</v>
      </c>
      <c r="I7" s="4">
        <v>61160</v>
      </c>
      <c r="J7" s="4">
        <v>46160</v>
      </c>
      <c r="K7" s="4">
        <v>46160</v>
      </c>
    </row>
    <row r="8" spans="1:11">
      <c r="A8" s="9">
        <v>4</v>
      </c>
      <c r="B8" s="9" t="s">
        <v>34</v>
      </c>
      <c r="C8" s="9">
        <v>43</v>
      </c>
      <c r="D8" s="9" t="s">
        <v>35</v>
      </c>
      <c r="E8" s="4">
        <v>85000</v>
      </c>
      <c r="F8" s="4">
        <v>50760</v>
      </c>
      <c r="G8" s="4">
        <v>135760</v>
      </c>
      <c r="H8" s="4">
        <v>135760</v>
      </c>
      <c r="I8" s="4">
        <v>135760</v>
      </c>
      <c r="J8" s="4">
        <v>50760</v>
      </c>
      <c r="K8" s="4">
        <v>50760</v>
      </c>
    </row>
    <row r="9" spans="1:11">
      <c r="A9" s="9">
        <v>4</v>
      </c>
      <c r="B9" s="9" t="s">
        <v>34</v>
      </c>
      <c r="C9" s="9">
        <v>43</v>
      </c>
      <c r="D9" s="9" t="s">
        <v>35</v>
      </c>
      <c r="E9" s="4">
        <v>10000</v>
      </c>
      <c r="F9" s="4">
        <v>34555</v>
      </c>
      <c r="G9" s="4">
        <v>44555</v>
      </c>
      <c r="H9" s="4">
        <v>44555</v>
      </c>
      <c r="I9" s="4">
        <v>44555</v>
      </c>
      <c r="J9" s="4">
        <v>34555</v>
      </c>
      <c r="K9" s="4">
        <v>34555</v>
      </c>
    </row>
    <row r="10" spans="1:11">
      <c r="A10" s="9">
        <v>4</v>
      </c>
      <c r="B10" s="9" t="s">
        <v>34</v>
      </c>
      <c r="C10" s="9">
        <v>43</v>
      </c>
      <c r="D10" s="9" t="s">
        <v>35</v>
      </c>
      <c r="E10" s="4">
        <v>30000</v>
      </c>
      <c r="F10" s="4">
        <v>-12205</v>
      </c>
      <c r="G10" s="4">
        <v>17795</v>
      </c>
      <c r="H10" s="4">
        <v>17795</v>
      </c>
      <c r="I10" s="4">
        <v>17795</v>
      </c>
      <c r="J10" s="4">
        <v>-12205</v>
      </c>
      <c r="K10" s="4">
        <v>0</v>
      </c>
    </row>
    <row r="11" spans="1:11">
      <c r="A11" s="9">
        <v>4</v>
      </c>
      <c r="B11" s="9" t="s">
        <v>34</v>
      </c>
      <c r="C11" s="9">
        <v>43</v>
      </c>
      <c r="D11" s="9" t="s">
        <v>35</v>
      </c>
      <c r="E11" s="4">
        <v>24133.599999999999</v>
      </c>
      <c r="F11" s="4">
        <v>-228.6</v>
      </c>
      <c r="G11" s="4">
        <v>23905</v>
      </c>
      <c r="H11" s="4">
        <v>23905</v>
      </c>
      <c r="I11" s="4">
        <v>23905</v>
      </c>
      <c r="J11" s="4">
        <v>-228.6</v>
      </c>
      <c r="K11" s="4">
        <v>0</v>
      </c>
    </row>
    <row r="12" spans="1:11">
      <c r="A12" s="9">
        <v>4</v>
      </c>
      <c r="B12" s="9" t="s">
        <v>34</v>
      </c>
      <c r="C12" s="9">
        <v>43</v>
      </c>
      <c r="D12" s="9" t="s">
        <v>35</v>
      </c>
      <c r="E12" s="4">
        <v>8000</v>
      </c>
      <c r="F12" s="4">
        <v>-8000</v>
      </c>
      <c r="G12" s="4">
        <v>0</v>
      </c>
      <c r="H12" s="4">
        <v>0</v>
      </c>
      <c r="I12" s="4">
        <v>0</v>
      </c>
      <c r="J12" s="4">
        <v>-8000</v>
      </c>
      <c r="K12" s="4">
        <v>0</v>
      </c>
    </row>
    <row r="13" spans="1:11">
      <c r="A13" s="9">
        <v>4</v>
      </c>
      <c r="B13" s="9" t="s">
        <v>34</v>
      </c>
      <c r="C13" s="9">
        <v>43</v>
      </c>
      <c r="D13" s="9" t="s">
        <v>35</v>
      </c>
      <c r="E13" s="4">
        <v>35873.4</v>
      </c>
      <c r="F13" s="4">
        <v>-5173.3999999999996</v>
      </c>
      <c r="G13" s="4">
        <v>30700</v>
      </c>
      <c r="H13" s="4">
        <v>30700</v>
      </c>
      <c r="I13" s="4">
        <v>30700</v>
      </c>
      <c r="J13" s="4">
        <v>-5173.3999999999996</v>
      </c>
      <c r="K13" s="4">
        <v>0</v>
      </c>
    </row>
    <row r="14" spans="1:11">
      <c r="A14" s="9">
        <v>4</v>
      </c>
      <c r="B14" s="9" t="s">
        <v>34</v>
      </c>
      <c r="C14" s="9">
        <v>43</v>
      </c>
      <c r="D14" s="9" t="s">
        <v>35</v>
      </c>
      <c r="E14" s="4">
        <v>70000</v>
      </c>
      <c r="F14" s="4">
        <v>-59530</v>
      </c>
      <c r="G14" s="4">
        <v>10470</v>
      </c>
      <c r="H14" s="4">
        <v>10470</v>
      </c>
      <c r="I14" s="4">
        <v>10470</v>
      </c>
      <c r="J14" s="4">
        <v>-59530</v>
      </c>
      <c r="K14" s="4">
        <v>0</v>
      </c>
    </row>
    <row r="15" spans="1:11">
      <c r="A15" s="9">
        <v>4</v>
      </c>
      <c r="B15" s="9" t="s">
        <v>34</v>
      </c>
      <c r="C15" s="9">
        <v>43</v>
      </c>
      <c r="D15" s="9" t="s">
        <v>35</v>
      </c>
      <c r="E15" s="4">
        <v>5000</v>
      </c>
      <c r="F15" s="4">
        <v>-2995</v>
      </c>
      <c r="G15" s="4">
        <v>2005</v>
      </c>
      <c r="H15" s="4">
        <v>2005</v>
      </c>
      <c r="I15" s="4">
        <v>2005</v>
      </c>
      <c r="J15" s="4">
        <v>-2995</v>
      </c>
      <c r="K15" s="4">
        <v>0</v>
      </c>
    </row>
    <row r="16" spans="1:11">
      <c r="A16" s="9">
        <v>4</v>
      </c>
      <c r="B16" s="9" t="s">
        <v>34</v>
      </c>
      <c r="C16" s="9">
        <v>61</v>
      </c>
      <c r="D16" s="9" t="s">
        <v>35</v>
      </c>
      <c r="E16" s="4">
        <v>60000</v>
      </c>
      <c r="F16" s="4">
        <v>39841.81</v>
      </c>
      <c r="G16" s="4">
        <v>99841.81</v>
      </c>
      <c r="H16" s="4">
        <v>99841.81</v>
      </c>
      <c r="I16" s="4">
        <v>99841.81</v>
      </c>
      <c r="J16" s="4">
        <v>39841.81</v>
      </c>
      <c r="K16" s="4">
        <v>39841.81</v>
      </c>
    </row>
    <row r="17" spans="1:11">
      <c r="A17" s="9">
        <v>4</v>
      </c>
      <c r="B17" s="9" t="s">
        <v>36</v>
      </c>
      <c r="C17" s="9">
        <v>3</v>
      </c>
      <c r="D17" s="9" t="s">
        <v>37</v>
      </c>
      <c r="E17" s="4">
        <v>0</v>
      </c>
      <c r="F17" s="4">
        <v>327053.13</v>
      </c>
      <c r="G17" s="4">
        <v>327053.13</v>
      </c>
      <c r="H17" s="4">
        <v>351853.13</v>
      </c>
      <c r="I17" s="4">
        <v>327053.13</v>
      </c>
      <c r="J17" s="4">
        <v>327053.13</v>
      </c>
      <c r="K17" s="4">
        <v>327053.13</v>
      </c>
    </row>
    <row r="18" spans="1:11">
      <c r="A18" s="9">
        <v>4</v>
      </c>
      <c r="B18" s="9" t="s">
        <v>36</v>
      </c>
      <c r="C18" s="9">
        <v>3</v>
      </c>
      <c r="D18" s="9" t="s">
        <v>37</v>
      </c>
      <c r="E18" s="4">
        <v>0</v>
      </c>
      <c r="F18" s="4">
        <v>99705.71</v>
      </c>
      <c r="G18" s="4">
        <v>99705.71</v>
      </c>
      <c r="H18" s="4">
        <v>99705.71</v>
      </c>
      <c r="I18" s="4">
        <v>99705.71</v>
      </c>
      <c r="J18" s="4">
        <v>99705.71</v>
      </c>
      <c r="K18" s="4">
        <v>99705.71</v>
      </c>
    </row>
    <row r="19" spans="1:11">
      <c r="A19" s="9">
        <v>7</v>
      </c>
      <c r="B19" s="9" t="s">
        <v>36</v>
      </c>
      <c r="C19" s="9">
        <v>61</v>
      </c>
      <c r="D19" s="9" t="s">
        <v>38</v>
      </c>
      <c r="E19" s="4">
        <v>5500000</v>
      </c>
      <c r="F19" s="4">
        <v>199999.92</v>
      </c>
      <c r="G19" s="4">
        <v>5699999.9199999999</v>
      </c>
      <c r="H19" s="4">
        <v>5699999.9199999999</v>
      </c>
      <c r="I19" s="4">
        <v>5699999.9199999999</v>
      </c>
      <c r="J19" s="4">
        <v>199999.92</v>
      </c>
      <c r="K19" s="4">
        <v>199999.92</v>
      </c>
    </row>
    <row r="20" spans="1:11">
      <c r="A20" s="9">
        <v>7</v>
      </c>
      <c r="B20" s="9" t="s">
        <v>36</v>
      </c>
      <c r="C20" s="9">
        <v>61</v>
      </c>
      <c r="D20" s="9" t="s">
        <v>38</v>
      </c>
      <c r="E20" s="4">
        <v>28056</v>
      </c>
      <c r="F20" s="4">
        <v>7000</v>
      </c>
      <c r="G20" s="4">
        <v>35056</v>
      </c>
      <c r="H20" s="4">
        <v>35056</v>
      </c>
      <c r="I20" s="4">
        <v>35056</v>
      </c>
      <c r="J20" s="4">
        <v>7000</v>
      </c>
      <c r="K20" s="4">
        <v>7000</v>
      </c>
    </row>
    <row r="21" spans="1:11">
      <c r="A21" s="9">
        <v>7</v>
      </c>
      <c r="B21" s="9" t="s">
        <v>36</v>
      </c>
      <c r="C21" s="9">
        <v>61</v>
      </c>
      <c r="D21" s="9" t="s">
        <v>38</v>
      </c>
      <c r="E21" s="4">
        <v>100000</v>
      </c>
      <c r="F21" s="4">
        <v>34103.129999999997</v>
      </c>
      <c r="G21" s="4">
        <v>134103.13</v>
      </c>
      <c r="H21" s="4">
        <v>134103.13</v>
      </c>
      <c r="I21" s="4">
        <v>134103.13</v>
      </c>
      <c r="J21" s="4">
        <v>34103.129999999997</v>
      </c>
      <c r="K21" s="4">
        <v>34103.129999999997</v>
      </c>
    </row>
    <row r="22" spans="1:11">
      <c r="A22" s="9">
        <v>7</v>
      </c>
      <c r="B22" s="9" t="s">
        <v>36</v>
      </c>
      <c r="C22" s="9">
        <v>61</v>
      </c>
      <c r="D22" s="9" t="s">
        <v>38</v>
      </c>
      <c r="E22" s="4">
        <v>160000</v>
      </c>
      <c r="F22" s="4">
        <v>-50000</v>
      </c>
      <c r="G22" s="4">
        <v>110000</v>
      </c>
      <c r="H22" s="4">
        <v>110000</v>
      </c>
      <c r="I22" s="4">
        <v>110000</v>
      </c>
      <c r="J22" s="4">
        <v>-50000</v>
      </c>
      <c r="K22" s="4">
        <v>0</v>
      </c>
    </row>
  </sheetData>
  <sheetProtection sheet="1" objects="1" scenarios="1" insertRows="0" deleteRows="0" autoFilter="0"/>
  <mergeCells count="1">
    <mergeCell ref="A1:K1"/>
  </mergeCells>
  <phoneticPr fontId="7" type="noConversion"/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dos dígito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zoomScaleNormal="100" workbookViewId="0">
      <selection sqref="A1:I1"/>
    </sheetView>
  </sheetViews>
  <sheetFormatPr baseColWidth="10" defaultRowHeight="11.25"/>
  <cols>
    <col min="1" max="1" width="8.83203125" style="12" customWidth="1"/>
    <col min="2" max="2" width="50.83203125" style="12" customWidth="1"/>
    <col min="3" max="3" width="17.83203125" style="12" customWidth="1"/>
    <col min="4" max="4" width="20.83203125" style="12" customWidth="1"/>
    <col min="5" max="9" width="17.83203125" style="12" customWidth="1"/>
    <col min="10" max="16384" width="12" style="9"/>
  </cols>
  <sheetData>
    <row r="1" spans="1:9" s="15" customFormat="1" ht="35.1" customHeight="1">
      <c r="A1" s="50" t="s">
        <v>33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>
      <c r="A2" s="22" t="s">
        <v>1</v>
      </c>
      <c r="B2" s="22" t="s">
        <v>0</v>
      </c>
      <c r="C2" s="23" t="s">
        <v>5</v>
      </c>
      <c r="D2" s="23" t="s">
        <v>27</v>
      </c>
      <c r="E2" s="23" t="s">
        <v>6</v>
      </c>
      <c r="F2" s="23" t="s">
        <v>7</v>
      </c>
      <c r="G2" s="23" t="s">
        <v>9</v>
      </c>
      <c r="H2" s="23" t="s">
        <v>10</v>
      </c>
      <c r="I2" s="24" t="s">
        <v>8</v>
      </c>
    </row>
    <row r="3" spans="1:9">
      <c r="A3" s="49">
        <v>90001</v>
      </c>
      <c r="B3" s="20" t="s">
        <v>4</v>
      </c>
      <c r="C3" s="5">
        <v>6231063</v>
      </c>
      <c r="D3" s="5">
        <v>665266.69999999995</v>
      </c>
      <c r="E3" s="5">
        <v>6896329.7000000002</v>
      </c>
      <c r="F3" s="5">
        <v>6921129.7000000002</v>
      </c>
      <c r="G3" s="5">
        <v>6896329.6999999993</v>
      </c>
      <c r="H3" s="5">
        <f>+G3-C3</f>
        <v>665266.69999999925</v>
      </c>
      <c r="I3" s="16">
        <v>665266.69999999925</v>
      </c>
    </row>
    <row r="4" spans="1:9">
      <c r="A4" s="40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>
      <c r="A5" s="40">
        <v>20</v>
      </c>
      <c r="B5" s="12" t="s">
        <v>12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40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40">
        <v>40</v>
      </c>
      <c r="B7" s="12" t="s">
        <v>14</v>
      </c>
      <c r="C7" s="4">
        <v>383007</v>
      </c>
      <c r="D7" s="4">
        <v>7563</v>
      </c>
      <c r="E7" s="4">
        <v>390570</v>
      </c>
      <c r="F7" s="4">
        <v>390570</v>
      </c>
      <c r="G7" s="4">
        <v>390570</v>
      </c>
      <c r="H7" s="4">
        <v>7563</v>
      </c>
      <c r="I7" s="17">
        <v>7563</v>
      </c>
    </row>
    <row r="8" spans="1:9">
      <c r="A8" s="40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40">
        <v>51</v>
      </c>
      <c r="B9" s="41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40">
        <v>52</v>
      </c>
      <c r="B10" s="41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40">
        <v>60</v>
      </c>
      <c r="B11" s="12" t="s">
        <v>18</v>
      </c>
      <c r="C11" s="4">
        <v>5848056</v>
      </c>
      <c r="D11" s="4">
        <v>230944.86</v>
      </c>
      <c r="E11" s="4">
        <v>6079000.8600000003</v>
      </c>
      <c r="F11" s="4">
        <v>6079000.8600000003</v>
      </c>
      <c r="G11" s="4">
        <v>6079000.8600000003</v>
      </c>
      <c r="H11" s="4">
        <v>230944.86</v>
      </c>
      <c r="I11" s="17">
        <v>230944.86</v>
      </c>
    </row>
    <row r="12" spans="1:9">
      <c r="A12" s="40">
        <v>61</v>
      </c>
      <c r="B12" s="41" t="s">
        <v>16</v>
      </c>
      <c r="C12" s="4">
        <v>5848056</v>
      </c>
      <c r="D12" s="4">
        <v>230944.86</v>
      </c>
      <c r="E12" s="4">
        <v>6079000.8600000003</v>
      </c>
      <c r="F12" s="4">
        <v>6079000.8600000003</v>
      </c>
      <c r="G12" s="4">
        <v>6079000.8600000003</v>
      </c>
      <c r="H12" s="4">
        <v>230944.86</v>
      </c>
      <c r="I12" s="17">
        <v>230944.86</v>
      </c>
    </row>
    <row r="13" spans="1:9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40">
        <v>70</v>
      </c>
      <c r="B15" s="12" t="s">
        <v>19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40">
        <v>80</v>
      </c>
      <c r="B16" s="12" t="s">
        <v>20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>
      <c r="A17" s="40">
        <v>90</v>
      </c>
      <c r="B17" s="12" t="s">
        <v>22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43" t="s">
        <v>26</v>
      </c>
      <c r="B18" s="44" t="s">
        <v>21</v>
      </c>
      <c r="C18" s="18">
        <v>0</v>
      </c>
      <c r="D18" s="18">
        <v>426758.84</v>
      </c>
      <c r="E18" s="18">
        <v>426758.84</v>
      </c>
      <c r="F18" s="18">
        <v>451558.84</v>
      </c>
      <c r="G18" s="18">
        <v>426758.84</v>
      </c>
      <c r="H18" s="18">
        <v>426758.84</v>
      </c>
      <c r="I18" s="19">
        <v>426758.84</v>
      </c>
    </row>
    <row r="20" spans="1:9">
      <c r="A20" s="28" t="s">
        <v>30</v>
      </c>
      <c r="B20" s="29"/>
      <c r="C20" s="29"/>
      <c r="D20" s="30"/>
    </row>
    <row r="21" spans="1:9">
      <c r="A21" s="31"/>
      <c r="B21" s="29"/>
      <c r="C21" s="29"/>
      <c r="D21" s="30"/>
    </row>
    <row r="22" spans="1:9">
      <c r="A22" s="32"/>
      <c r="B22" s="33"/>
      <c r="C22" s="32"/>
      <c r="D22" s="32"/>
      <c r="E22" s="9"/>
      <c r="F22" s="9"/>
      <c r="G22" s="9"/>
      <c r="H22" s="9"/>
      <c r="I22" s="9"/>
    </row>
    <row r="23" spans="1:9">
      <c r="A23" s="34"/>
      <c r="B23" s="32"/>
      <c r="C23" s="32"/>
      <c r="D23" s="32"/>
      <c r="E23" s="9"/>
      <c r="F23" s="9"/>
      <c r="G23" s="9"/>
      <c r="H23" s="9"/>
      <c r="I23" s="9"/>
    </row>
    <row r="24" spans="1:9">
      <c r="A24" s="34"/>
      <c r="B24" s="32" t="s">
        <v>31</v>
      </c>
      <c r="C24" s="34"/>
      <c r="D24" s="38" t="s">
        <v>31</v>
      </c>
      <c r="E24" s="9"/>
      <c r="F24" s="9"/>
      <c r="G24" s="9"/>
      <c r="H24" s="9"/>
      <c r="I24" s="9"/>
    </row>
    <row r="25" spans="1:9" ht="22.5">
      <c r="A25" s="34"/>
      <c r="B25" s="35" t="s">
        <v>32</v>
      </c>
      <c r="C25" s="36"/>
      <c r="D25" s="37" t="s">
        <v>32</v>
      </c>
      <c r="E25" s="9"/>
      <c r="F25" s="9"/>
      <c r="G25" s="9"/>
      <c r="H25" s="9"/>
      <c r="I25" s="9"/>
    </row>
  </sheetData>
  <sheetProtection sheet="1" objects="1" scenarios="1" insertRows="0" deleteRows="0" autoFilter="0"/>
  <mergeCells count="1">
    <mergeCell ref="A1:I1"/>
  </mergeCells>
  <phoneticPr fontId="7" type="noConversion"/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Normal="100" workbookViewId="0">
      <selection sqref="A1:I1"/>
    </sheetView>
  </sheetViews>
  <sheetFormatPr baseColWidth="10" defaultRowHeight="11.25"/>
  <cols>
    <col min="1" max="1" width="8.83203125" style="12" customWidth="1"/>
    <col min="2" max="2" width="50.83203125" style="12" customWidth="1"/>
    <col min="3" max="3" width="17.83203125" style="12" customWidth="1"/>
    <col min="4" max="4" width="19.83203125" style="12" customWidth="1"/>
    <col min="5" max="5" width="17.83203125" style="12" customWidth="1"/>
    <col min="6" max="6" width="19.83203125" style="12" customWidth="1"/>
    <col min="7" max="9" width="17.83203125" style="12" customWidth="1"/>
    <col min="10" max="16384" width="12" style="9"/>
  </cols>
  <sheetData>
    <row r="1" spans="1:9" s="15" customFormat="1" ht="35.1" customHeight="1">
      <c r="A1" s="50" t="s">
        <v>40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>
      <c r="A2" s="22" t="s">
        <v>1</v>
      </c>
      <c r="B2" s="25" t="s">
        <v>0</v>
      </c>
      <c r="C2" s="24" t="s">
        <v>5</v>
      </c>
      <c r="D2" s="23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4" t="s">
        <v>8</v>
      </c>
    </row>
    <row r="3" spans="1:9">
      <c r="A3" s="48">
        <v>90001</v>
      </c>
      <c r="B3" s="45" t="s">
        <v>4</v>
      </c>
      <c r="C3" s="10">
        <f>C4+C17+C21</f>
        <v>6231063</v>
      </c>
      <c r="D3" s="10">
        <f t="shared" ref="D3:I3" si="0">D4+D17+D21</f>
        <v>665266.69999999995</v>
      </c>
      <c r="E3" s="10">
        <f t="shared" si="0"/>
        <v>6896329.7000000002</v>
      </c>
      <c r="F3" s="10">
        <f t="shared" si="0"/>
        <v>6921129.7000000002</v>
      </c>
      <c r="G3" s="10">
        <f t="shared" si="0"/>
        <v>6896329.7000000002</v>
      </c>
      <c r="H3" s="5">
        <f t="shared" si="0"/>
        <v>665266.69999999995</v>
      </c>
      <c r="I3" s="11">
        <f t="shared" si="0"/>
        <v>665266.69999999995</v>
      </c>
    </row>
    <row r="4" spans="1:9">
      <c r="A4" s="39">
        <v>90002</v>
      </c>
      <c r="B4" s="46" t="s">
        <v>23</v>
      </c>
      <c r="C4" s="5">
        <f t="shared" ref="C4:I4" si="1">C5+C6+C7+C8+C11+C15+C16</f>
        <v>6231063</v>
      </c>
      <c r="D4" s="5">
        <f t="shared" si="1"/>
        <v>238507.86</v>
      </c>
      <c r="E4" s="5">
        <f t="shared" si="1"/>
        <v>6469570.8600000003</v>
      </c>
      <c r="F4" s="5">
        <f t="shared" si="1"/>
        <v>6469570.8600000003</v>
      </c>
      <c r="G4" s="5">
        <f t="shared" si="1"/>
        <v>6469570.8600000003</v>
      </c>
      <c r="H4" s="5">
        <f t="shared" si="1"/>
        <v>238507.86</v>
      </c>
      <c r="I4" s="16">
        <f t="shared" si="1"/>
        <v>238507.86</v>
      </c>
    </row>
    <row r="5" spans="1:9">
      <c r="A5" s="40">
        <v>10</v>
      </c>
      <c r="B5" s="4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40">
        <v>30</v>
      </c>
      <c r="B6" s="4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40">
        <v>40</v>
      </c>
      <c r="B7" s="47" t="s">
        <v>14</v>
      </c>
      <c r="C7" s="4">
        <v>383007</v>
      </c>
      <c r="D7" s="4">
        <v>7563</v>
      </c>
      <c r="E7" s="4">
        <v>390570</v>
      </c>
      <c r="F7" s="4">
        <v>390570</v>
      </c>
      <c r="G7" s="4">
        <v>390570</v>
      </c>
      <c r="H7" s="4">
        <v>7563</v>
      </c>
      <c r="I7" s="17">
        <v>7563</v>
      </c>
    </row>
    <row r="8" spans="1:9">
      <c r="A8" s="40">
        <v>50</v>
      </c>
      <c r="B8" s="4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40">
        <v>51</v>
      </c>
      <c r="B9" s="41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40">
        <v>52</v>
      </c>
      <c r="B10" s="41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40">
        <v>60</v>
      </c>
      <c r="B11" s="47" t="s">
        <v>18</v>
      </c>
      <c r="C11" s="4">
        <v>5848056</v>
      </c>
      <c r="D11" s="4">
        <v>230944.86</v>
      </c>
      <c r="E11" s="4">
        <v>6079000.8600000003</v>
      </c>
      <c r="F11" s="4">
        <v>6079000.8600000003</v>
      </c>
      <c r="G11" s="4">
        <v>6079000.8600000003</v>
      </c>
      <c r="H11" s="4">
        <v>230944.86</v>
      </c>
      <c r="I11" s="17">
        <v>230944.86</v>
      </c>
    </row>
    <row r="12" spans="1:9">
      <c r="A12" s="40">
        <v>61</v>
      </c>
      <c r="B12" s="41" t="s">
        <v>16</v>
      </c>
      <c r="C12" s="4">
        <v>5848056</v>
      </c>
      <c r="D12" s="4">
        <v>230944.86</v>
      </c>
      <c r="E12" s="4">
        <v>6079000.8600000003</v>
      </c>
      <c r="F12" s="4">
        <v>6079000.8600000003</v>
      </c>
      <c r="G12" s="4">
        <v>6079000.8600000003</v>
      </c>
      <c r="H12" s="4">
        <v>230944.86</v>
      </c>
      <c r="I12" s="17">
        <v>230944.86</v>
      </c>
    </row>
    <row r="13" spans="1:9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40">
        <v>80</v>
      </c>
      <c r="B15" s="47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40">
        <v>90</v>
      </c>
      <c r="B16" s="47" t="s">
        <v>22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>
      <c r="A17" s="39">
        <v>90003</v>
      </c>
      <c r="B17" s="46" t="s">
        <v>24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6">
        <v>0</v>
      </c>
    </row>
    <row r="18" spans="1:9">
      <c r="A18" s="40">
        <v>20</v>
      </c>
      <c r="B18" s="47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>
      <c r="A19" s="40">
        <v>70</v>
      </c>
      <c r="B19" s="47" t="s">
        <v>19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17">
        <v>0</v>
      </c>
    </row>
    <row r="20" spans="1:9">
      <c r="A20" s="40">
        <v>90</v>
      </c>
      <c r="B20" s="47" t="s">
        <v>22</v>
      </c>
      <c r="C20" s="4"/>
      <c r="D20" s="4"/>
      <c r="E20" s="4"/>
      <c r="F20" s="4"/>
      <c r="G20" s="4"/>
      <c r="H20" s="4"/>
      <c r="I20" s="17"/>
    </row>
    <row r="21" spans="1:9">
      <c r="A21" s="39">
        <v>90004</v>
      </c>
      <c r="B21" s="15" t="s">
        <v>25</v>
      </c>
      <c r="C21" s="5">
        <v>0</v>
      </c>
      <c r="D21" s="5">
        <v>426758.84</v>
      </c>
      <c r="E21" s="5">
        <v>426758.84</v>
      </c>
      <c r="F21" s="5">
        <v>451558.84</v>
      </c>
      <c r="G21" s="5">
        <v>426758.84</v>
      </c>
      <c r="H21" s="5">
        <v>426758.84</v>
      </c>
      <c r="I21" s="17">
        <v>426758.84</v>
      </c>
    </row>
    <row r="22" spans="1:9">
      <c r="A22" s="43" t="s">
        <v>26</v>
      </c>
      <c r="B22" s="44" t="s">
        <v>21</v>
      </c>
      <c r="C22" s="18">
        <v>0</v>
      </c>
      <c r="D22" s="18">
        <v>426758.84</v>
      </c>
      <c r="E22" s="18">
        <v>426758.84</v>
      </c>
      <c r="F22" s="18">
        <v>451558.84</v>
      </c>
      <c r="G22" s="18">
        <v>426758.84</v>
      </c>
      <c r="H22" s="18">
        <v>426758.84</v>
      </c>
      <c r="I22" s="19">
        <v>426758.84</v>
      </c>
    </row>
    <row r="24" spans="1:9">
      <c r="A24" s="28" t="s">
        <v>30</v>
      </c>
      <c r="B24" s="29"/>
      <c r="C24" s="29"/>
      <c r="D24" s="30"/>
    </row>
    <row r="25" spans="1:9">
      <c r="A25" s="31"/>
      <c r="B25" s="29"/>
      <c r="C25" s="29"/>
      <c r="D25" s="30"/>
    </row>
    <row r="26" spans="1:9">
      <c r="A26" s="32"/>
      <c r="B26" s="33"/>
      <c r="C26" s="32"/>
      <c r="D26" s="32"/>
      <c r="E26" s="9"/>
      <c r="F26" s="9"/>
      <c r="G26" s="9"/>
      <c r="H26" s="9"/>
      <c r="I26" s="9"/>
    </row>
    <row r="27" spans="1:9">
      <c r="A27" s="34"/>
      <c r="B27" s="32"/>
      <c r="C27" s="32"/>
      <c r="D27" s="32"/>
      <c r="E27" s="9"/>
      <c r="F27" s="9"/>
      <c r="G27" s="9"/>
      <c r="H27" s="9"/>
      <c r="I27" s="9"/>
    </row>
    <row r="28" spans="1:9">
      <c r="A28" s="34"/>
      <c r="B28" s="32" t="s">
        <v>31</v>
      </c>
      <c r="C28" s="34"/>
      <c r="D28" s="9"/>
      <c r="E28" s="9"/>
      <c r="F28" s="38" t="s">
        <v>31</v>
      </c>
      <c r="G28" s="9"/>
      <c r="H28" s="9"/>
      <c r="I28" s="9"/>
    </row>
    <row r="29" spans="1:9" ht="22.5">
      <c r="A29" s="34"/>
      <c r="B29" s="35" t="s">
        <v>32</v>
      </c>
      <c r="C29" s="36"/>
      <c r="D29" s="9"/>
      <c r="E29" s="9"/>
      <c r="F29" s="37" t="s">
        <v>32</v>
      </c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</sheetData>
  <sheetProtection sheet="1" objects="1" scenarios="1" insertRows="0" deleteRows="0" autoFilter="0"/>
  <mergeCells count="1">
    <mergeCell ref="A1:I1"/>
  </mergeCells>
  <phoneticPr fontId="7" type="noConversion"/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2012-12-11T20:48:19Z</dcterms:created>
  <dcterms:modified xsi:type="dcterms:W3CDTF">2017-02-27T15:55:17Z</dcterms:modified>
</cp:coreProperties>
</file>