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25725"/>
</workbook>
</file>

<file path=xl/calcChain.xml><?xml version="1.0" encoding="utf-8"?>
<calcChain xmlns="http://schemas.openxmlformats.org/spreadsheetml/2006/main">
  <c r="H26" i="1"/>
  <c r="H18"/>
  <c r="H16"/>
  <c r="H9"/>
  <c r="H6"/>
  <c r="H29" l="1"/>
  <c r="G29"/>
  <c r="F29"/>
  <c r="E29"/>
  <c r="D29"/>
  <c r="H24"/>
  <c r="G24"/>
  <c r="F24"/>
  <c r="E24"/>
  <c r="D24"/>
  <c r="H21"/>
  <c r="G21"/>
  <c r="F21"/>
  <c r="E21"/>
  <c r="D21"/>
  <c r="H17"/>
  <c r="G17"/>
  <c r="F17"/>
  <c r="E17"/>
  <c r="D17"/>
  <c r="H8"/>
  <c r="G8"/>
  <c r="F8"/>
  <c r="E8"/>
  <c r="D8"/>
  <c r="H5"/>
  <c r="G5"/>
  <c r="F5"/>
  <c r="E5"/>
  <c r="D5"/>
  <c r="C29"/>
  <c r="C24"/>
  <c r="C21"/>
  <c r="C17"/>
  <c r="C8"/>
  <c r="C5"/>
  <c r="F4" l="1"/>
  <c r="F3" s="1"/>
  <c r="E4"/>
  <c r="E3" s="1"/>
  <c r="H4"/>
  <c r="H3" s="1"/>
  <c r="G4"/>
  <c r="G3" s="1"/>
  <c r="D4"/>
  <c r="D3" s="1"/>
  <c r="C4"/>
  <c r="C3" s="1"/>
</calcChain>
</file>

<file path=xl/sharedStrings.xml><?xml version="1.0" encoding="utf-8"?>
<sst xmlns="http://schemas.openxmlformats.org/spreadsheetml/2006/main" count="67" uniqueCount="67">
  <si>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</si>
  <si>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</si>
  <si>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</si>
  <si>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</si>
  <si>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</si>
  <si>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</si>
  <si>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</si>
  <si>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</si>
  <si>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</si>
  <si>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</si>
  <si>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</si>
  <si>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</si>
  <si>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</si>
  <si>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</si>
  <si>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</si>
  <si>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</si>
  <si>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</si>
  <si>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</si>
  <si>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</si>
  <si>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</si>
  <si>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</si>
  <si>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</si>
  <si>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</si>
  <si>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</si>
  <si>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</si>
  <si>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</si>
  <si>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</si>
  <si>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</si>
  <si>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</si>
  <si>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</si>
  <si>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</si>
  <si>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</si>
  <si>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</si>
  <si>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</si>
  <si>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</si>
  <si>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</si>
  <si>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</si>
  <si>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</si>
  <si>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</si>
  <si>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</si>
  <si>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</si>
  <si>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</si>
  <si>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</si>
  <si>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</si>
  <si>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</si>
  <si>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</si>
  <si>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</si>
  <si>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</si>
  <si>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</si>
  <si>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</si>
  <si>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</si>
  <si>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</si>
  <si>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</si>
  <si>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</si>
  <si>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</si>
  <si>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</si>
  <si>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</si>
  <si>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</si>
  <si>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</si>
  <si>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</si>
  <si>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</si>
  <si>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</si>
  <si>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</si>
  <si>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DESARROLLO INTEGRAL DE LA FAMILIA DEL MUNICIPIO DE PURISIMA DEL RINCON
GASTO POR CATEGORÍA PROGRAMÁTICA
 AL 31 DE DICIEMBRE DEL 2016</t>
  </si>
  <si>
    <t xml:space="preserve">                   ________________________                                                            ________________________             </t>
  </si>
  <si>
    <t xml:space="preserve">        LIC. JOSE BENJAMIN RODRIGUEZ CRUZ                                                LAE. DORA DELIA FONSECA MUÑOZ </t>
  </si>
  <si>
    <t>DIRECTOR DEL SMDIF DE PURISIMA DEL RINCON                                      COORDINADORA ADMINISTRATIVA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</si>
</sst>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7"/>
  </cols>
  <sheetData>
    <row r="2020" spans="1:1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topLeftCell="A19" zoomScaleNormal="100" zoomScaleSheetLayoutView="90" workbookViewId="0">
      <selection activeCell="B52" sqref="B52"/>
    </sheetView>
  </sheetViews>
  <sheetFormatPr baseColWidth="10" defaultRowHeight="11.25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>
      <c r="A3" s="3">
        <v>900001</v>
      </c>
      <c r="B3" s="18" t="s">
        <v>2</v>
      </c>
      <c r="C3" s="4">
        <f t="shared" ref="C3:H3" si="0">SUM(C4,C31,C32,C33)</f>
        <v>6231063</v>
      </c>
      <c r="D3" s="4">
        <f t="shared" si="0"/>
        <v>542949.97</v>
      </c>
      <c r="E3" s="4">
        <f t="shared" si="0"/>
        <v>6774012.9699999997</v>
      </c>
      <c r="F3" s="4">
        <f t="shared" si="0"/>
        <v>0</v>
      </c>
      <c r="G3" s="4">
        <f t="shared" si="0"/>
        <v>6774012.9699999997</v>
      </c>
      <c r="H3" s="5">
        <f t="shared" si="0"/>
        <v>0</v>
      </c>
    </row>
    <row r="4" spans="1:8">
      <c r="A4" s="6">
        <v>900002</v>
      </c>
      <c r="B4" s="19" t="s">
        <v>60</v>
      </c>
      <c r="C4" s="15">
        <f t="shared" ref="C4:H4" si="1">SUM(C5,C8,C17,C21,C24,C29)</f>
        <v>6231063</v>
      </c>
      <c r="D4" s="15">
        <f t="shared" si="1"/>
        <v>542949.97</v>
      </c>
      <c r="E4" s="15">
        <f t="shared" si="1"/>
        <v>6774012.9699999997</v>
      </c>
      <c r="F4" s="15">
        <f t="shared" si="1"/>
        <v>0</v>
      </c>
      <c r="G4" s="15">
        <f t="shared" si="1"/>
        <v>6774012.9699999997</v>
      </c>
      <c r="H4" s="16">
        <f t="shared" si="1"/>
        <v>0</v>
      </c>
    </row>
    <row r="5" spans="1:8">
      <c r="A5" s="6">
        <v>900003</v>
      </c>
      <c r="B5" s="20" t="s">
        <v>7</v>
      </c>
      <c r="C5" s="13">
        <f t="shared" ref="C5:H5" si="2">SUM(C6:C7)</f>
        <v>688056</v>
      </c>
      <c r="D5" s="13">
        <f t="shared" si="2"/>
        <v>-553000</v>
      </c>
      <c r="E5" s="13">
        <f t="shared" si="2"/>
        <v>135056</v>
      </c>
      <c r="F5" s="13">
        <f t="shared" si="2"/>
        <v>0</v>
      </c>
      <c r="G5" s="13">
        <f t="shared" si="2"/>
        <v>135056</v>
      </c>
      <c r="H5" s="14">
        <f t="shared" si="2"/>
        <v>0</v>
      </c>
    </row>
    <row r="6" spans="1:8">
      <c r="A6" s="11" t="s">
        <v>36</v>
      </c>
      <c r="B6" s="21" t="s">
        <v>8</v>
      </c>
      <c r="C6" s="7">
        <v>688056</v>
      </c>
      <c r="D6" s="7">
        <v>-553000</v>
      </c>
      <c r="E6" s="7">
        <v>135056</v>
      </c>
      <c r="F6" s="7">
        <v>0</v>
      </c>
      <c r="G6" s="7">
        <v>135056</v>
      </c>
      <c r="H6" s="8">
        <f>E6-G6</f>
        <v>0</v>
      </c>
    </row>
    <row r="7" spans="1:8">
      <c r="A7" s="11" t="s">
        <v>37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>
      <c r="A8" s="6">
        <v>900004</v>
      </c>
      <c r="B8" s="20" t="s">
        <v>10</v>
      </c>
      <c r="C8" s="13">
        <f t="shared" ref="C8:H8" si="3">SUM(C9:C16)</f>
        <v>4770007</v>
      </c>
      <c r="D8" s="13">
        <f t="shared" si="3"/>
        <v>-212841.25</v>
      </c>
      <c r="E8" s="13">
        <f t="shared" si="3"/>
        <v>4557165.75</v>
      </c>
      <c r="F8" s="13">
        <f t="shared" si="3"/>
        <v>0</v>
      </c>
      <c r="G8" s="13">
        <f t="shared" si="3"/>
        <v>4557165.75</v>
      </c>
      <c r="H8" s="14">
        <f t="shared" si="3"/>
        <v>0</v>
      </c>
    </row>
    <row r="9" spans="1:8">
      <c r="A9" s="11" t="s">
        <v>38</v>
      </c>
      <c r="B9" s="21" t="s">
        <v>11</v>
      </c>
      <c r="C9" s="7">
        <v>4670007</v>
      </c>
      <c r="D9" s="7">
        <v>-257060.17</v>
      </c>
      <c r="E9" s="7">
        <v>4412946.83</v>
      </c>
      <c r="F9" s="7">
        <v>0</v>
      </c>
      <c r="G9" s="7">
        <v>4412946.83</v>
      </c>
      <c r="H9" s="8">
        <f>E9-G9</f>
        <v>0</v>
      </c>
    </row>
    <row r="10" spans="1:8">
      <c r="A10" s="11" t="s">
        <v>39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>
      <c r="A11" s="11" t="s">
        <v>40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>
      <c r="A12" s="11" t="s">
        <v>41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>
      <c r="A13" s="11" t="s">
        <v>42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>
      <c r="A14" s="11" t="s">
        <v>43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>
      <c r="A15" s="11" t="s">
        <v>44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>
      <c r="A16" s="11" t="s">
        <v>45</v>
      </c>
      <c r="B16" s="21" t="s">
        <v>18</v>
      </c>
      <c r="C16" s="7">
        <v>100000</v>
      </c>
      <c r="D16" s="7">
        <v>44218.92</v>
      </c>
      <c r="E16" s="7">
        <v>144218.92000000001</v>
      </c>
      <c r="F16" s="7">
        <v>0</v>
      </c>
      <c r="G16" s="7">
        <v>144218.92000000001</v>
      </c>
      <c r="H16" s="8">
        <f>E16-G16</f>
        <v>0</v>
      </c>
    </row>
    <row r="17" spans="1:8">
      <c r="A17" s="6">
        <v>900005</v>
      </c>
      <c r="B17" s="20" t="s">
        <v>19</v>
      </c>
      <c r="C17" s="13">
        <f t="shared" ref="C17:H17" si="4">SUM(C18:C20)</f>
        <v>623000</v>
      </c>
      <c r="D17" s="13">
        <f t="shared" si="4"/>
        <v>1245566</v>
      </c>
      <c r="E17" s="13">
        <f t="shared" si="4"/>
        <v>1868566</v>
      </c>
      <c r="F17" s="13">
        <f t="shared" si="4"/>
        <v>0</v>
      </c>
      <c r="G17" s="13">
        <f t="shared" si="4"/>
        <v>1868566</v>
      </c>
      <c r="H17" s="14">
        <f t="shared" si="4"/>
        <v>0</v>
      </c>
    </row>
    <row r="18" spans="1:8">
      <c r="A18" s="11" t="s">
        <v>46</v>
      </c>
      <c r="B18" s="21" t="s">
        <v>20</v>
      </c>
      <c r="C18" s="7">
        <v>623000</v>
      </c>
      <c r="D18" s="7">
        <v>1245566</v>
      </c>
      <c r="E18" s="7">
        <v>1868566</v>
      </c>
      <c r="F18" s="7">
        <v>0</v>
      </c>
      <c r="G18" s="7">
        <v>1868566</v>
      </c>
      <c r="H18" s="8">
        <f>E18-G18</f>
        <v>0</v>
      </c>
    </row>
    <row r="19" spans="1:8">
      <c r="A19" s="11" t="s">
        <v>47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>
      <c r="A20" s="11" t="s">
        <v>48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>
      <c r="A22" s="11" t="s">
        <v>49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>
      <c r="A23" s="11" t="s">
        <v>50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>
      <c r="A24" s="6">
        <v>900007</v>
      </c>
      <c r="B24" s="20" t="s">
        <v>26</v>
      </c>
      <c r="C24" s="13">
        <f t="shared" ref="C24:H24" si="6">SUM(C25:C28)</f>
        <v>150000</v>
      </c>
      <c r="D24" s="13">
        <f t="shared" si="6"/>
        <v>63225.22</v>
      </c>
      <c r="E24" s="13">
        <f t="shared" si="6"/>
        <v>213225.22</v>
      </c>
      <c r="F24" s="13">
        <f t="shared" si="6"/>
        <v>0</v>
      </c>
      <c r="G24" s="13">
        <f t="shared" si="6"/>
        <v>213225.22</v>
      </c>
      <c r="H24" s="14">
        <f t="shared" si="6"/>
        <v>0</v>
      </c>
    </row>
    <row r="25" spans="1:8">
      <c r="A25" s="11" t="s">
        <v>51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>
      <c r="A26" s="11" t="s">
        <v>52</v>
      </c>
      <c r="B26" s="21" t="s">
        <v>28</v>
      </c>
      <c r="C26" s="7">
        <v>150000</v>
      </c>
      <c r="D26" s="7">
        <v>63225.22</v>
      </c>
      <c r="E26" s="7">
        <v>213225.22</v>
      </c>
      <c r="F26" s="7">
        <v>0</v>
      </c>
      <c r="G26" s="7">
        <v>213225.22</v>
      </c>
      <c r="H26" s="8">
        <f>E26-G26</f>
        <v>0</v>
      </c>
    </row>
    <row r="27" spans="1:8">
      <c r="A27" s="11" t="s">
        <v>53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>
      <c r="A28" s="11" t="s">
        <v>54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>
      <c r="A29" s="6">
        <v>900008</v>
      </c>
      <c r="B29" s="20" t="s">
        <v>31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>
      <c r="A30" s="11" t="s">
        <v>55</v>
      </c>
      <c r="B30" s="21" t="s">
        <v>32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>
      <c r="A31" s="11" t="s">
        <v>56</v>
      </c>
      <c r="B31" s="22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>
      <c r="A32" s="11" t="s">
        <v>57</v>
      </c>
      <c r="B32" s="22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>
      <c r="A33" s="12" t="s">
        <v>58</v>
      </c>
      <c r="B33" s="23" t="s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  <row r="40" spans="1:8" ht="15">
      <c r="B40" s="32" t="s">
        <v>64</v>
      </c>
    </row>
    <row r="41" spans="1:8" ht="15">
      <c r="B41" s="32" t="s">
        <v>65</v>
      </c>
    </row>
    <row r="42" spans="1:8" ht="15">
      <c r="B42" s="32" t="s">
        <v>66</v>
      </c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2012-12-20T00:46:02Z</cp:lastPrinted>
  <dcterms:created xsi:type="dcterms:W3CDTF">2012-12-11T21:13:37Z</dcterms:created>
  <dcterms:modified xsi:type="dcterms:W3CDTF">2017-02-16T21:45:21Z</dcterms:modified>
</cp:coreProperties>
</file>