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25725"/>
</workbook>
</file>

<file path=xl/calcChain.xml><?xml version="1.0" encoding="utf-8"?>
<calcChain xmlns="http://schemas.openxmlformats.org/spreadsheetml/2006/main">
  <c r="H52" i="4"/>
  <c r="G52"/>
  <c r="F52"/>
  <c r="E52"/>
  <c r="D52"/>
  <c r="H50"/>
  <c r="H48"/>
  <c r="H46"/>
  <c r="H44"/>
  <c r="H42"/>
  <c r="H40"/>
  <c r="H38"/>
  <c r="E50"/>
  <c r="E48"/>
  <c r="E46"/>
  <c r="E44"/>
  <c r="E42"/>
  <c r="E40"/>
  <c r="E38"/>
  <c r="C52"/>
  <c r="H30"/>
  <c r="G30"/>
  <c r="F30"/>
  <c r="H28"/>
  <c r="H27"/>
  <c r="H26"/>
  <c r="H25"/>
  <c r="E30"/>
  <c r="E28"/>
  <c r="E27"/>
  <c r="E26"/>
  <c r="E25"/>
  <c r="D30"/>
  <c r="C30"/>
  <c r="E13"/>
  <c r="H13" s="1"/>
  <c r="E12"/>
  <c r="H12" s="1"/>
  <c r="E11"/>
  <c r="H11" s="1"/>
  <c r="E10"/>
  <c r="H10" s="1"/>
  <c r="E9"/>
  <c r="H9" s="1"/>
  <c r="E8"/>
  <c r="H8" s="1"/>
  <c r="E7"/>
  <c r="H7" s="1"/>
  <c r="G16"/>
  <c r="F16"/>
  <c r="D16"/>
  <c r="C16"/>
  <c r="H16" l="1"/>
  <c r="E16"/>
  <c r="H40" i="5" l="1"/>
  <c r="H39"/>
  <c r="H38"/>
  <c r="H37"/>
  <c r="H36" s="1"/>
  <c r="H34"/>
  <c r="H33"/>
  <c r="H32"/>
  <c r="H31"/>
  <c r="H30"/>
  <c r="H29"/>
  <c r="H28"/>
  <c r="H25" s="1"/>
  <c r="H27"/>
  <c r="H26"/>
  <c r="H21"/>
  <c r="H20"/>
  <c r="H17"/>
  <c r="H14"/>
  <c r="H12"/>
  <c r="H11"/>
  <c r="H10"/>
  <c r="H9"/>
  <c r="H8"/>
  <c r="H7"/>
  <c r="E40"/>
  <c r="E39"/>
  <c r="E38"/>
  <c r="E36" s="1"/>
  <c r="E37"/>
  <c r="E34"/>
  <c r="E33"/>
  <c r="E32"/>
  <c r="E31"/>
  <c r="E30"/>
  <c r="E29"/>
  <c r="E28"/>
  <c r="E27"/>
  <c r="E26"/>
  <c r="E23"/>
  <c r="H23" s="1"/>
  <c r="E22"/>
  <c r="H22" s="1"/>
  <c r="E21"/>
  <c r="E20"/>
  <c r="E19"/>
  <c r="H19" s="1"/>
  <c r="E18"/>
  <c r="H18" s="1"/>
  <c r="E17"/>
  <c r="E14"/>
  <c r="E13"/>
  <c r="E6" s="1"/>
  <c r="E12"/>
  <c r="E11"/>
  <c r="E10"/>
  <c r="E9"/>
  <c r="E8"/>
  <c r="E7"/>
  <c r="G36"/>
  <c r="G25"/>
  <c r="G16"/>
  <c r="G6"/>
  <c r="F36"/>
  <c r="F25"/>
  <c r="F16"/>
  <c r="F6"/>
  <c r="D36"/>
  <c r="D25"/>
  <c r="D16"/>
  <c r="D6"/>
  <c r="C36"/>
  <c r="C25"/>
  <c r="C16"/>
  <c r="C6"/>
  <c r="G16" i="8"/>
  <c r="F16"/>
  <c r="E14"/>
  <c r="H14" s="1"/>
  <c r="E12"/>
  <c r="H12" s="1"/>
  <c r="E10"/>
  <c r="H10" s="1"/>
  <c r="E8"/>
  <c r="H8" s="1"/>
  <c r="E6"/>
  <c r="H6" s="1"/>
  <c r="D16"/>
  <c r="C16"/>
  <c r="E6" i="6"/>
  <c r="H6" s="1"/>
  <c r="E7"/>
  <c r="H7" s="1"/>
  <c r="E8"/>
  <c r="E9"/>
  <c r="H9" s="1"/>
  <c r="E10"/>
  <c r="H10" s="1"/>
  <c r="E11"/>
  <c r="E12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2"/>
  <c r="H41"/>
  <c r="H40"/>
  <c r="H39"/>
  <c r="H38"/>
  <c r="H36"/>
  <c r="H35"/>
  <c r="H34"/>
  <c r="H30"/>
  <c r="H21"/>
  <c r="H16"/>
  <c r="H12"/>
  <c r="H11"/>
  <c r="H8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H44" s="1"/>
  <c r="E42"/>
  <c r="E41"/>
  <c r="E40"/>
  <c r="E39"/>
  <c r="E38"/>
  <c r="E37"/>
  <c r="H37" s="1"/>
  <c r="E36"/>
  <c r="E35"/>
  <c r="E34"/>
  <c r="E32"/>
  <c r="H32" s="1"/>
  <c r="E31"/>
  <c r="H31" s="1"/>
  <c r="E30"/>
  <c r="E29"/>
  <c r="H29" s="1"/>
  <c r="E28"/>
  <c r="H28" s="1"/>
  <c r="E27"/>
  <c r="H27" s="1"/>
  <c r="E26"/>
  <c r="H26" s="1"/>
  <c r="E25"/>
  <c r="H25" s="1"/>
  <c r="E24"/>
  <c r="H24" s="1"/>
  <c r="E22"/>
  <c r="H22" s="1"/>
  <c r="E21"/>
  <c r="E20"/>
  <c r="H20" s="1"/>
  <c r="E19"/>
  <c r="H19" s="1"/>
  <c r="E18"/>
  <c r="H18" s="1"/>
  <c r="E17"/>
  <c r="H17" s="1"/>
  <c r="E16"/>
  <c r="E15"/>
  <c r="H15" s="1"/>
  <c r="E14"/>
  <c r="H14" s="1"/>
  <c r="G69"/>
  <c r="G65"/>
  <c r="G57"/>
  <c r="G53"/>
  <c r="G43"/>
  <c r="G33"/>
  <c r="G23"/>
  <c r="G13"/>
  <c r="G5"/>
  <c r="F69"/>
  <c r="F65"/>
  <c r="F57"/>
  <c r="F53"/>
  <c r="F43"/>
  <c r="F33"/>
  <c r="F23"/>
  <c r="F13"/>
  <c r="F5"/>
  <c r="D69"/>
  <c r="D65"/>
  <c r="D57"/>
  <c r="D53"/>
  <c r="D43"/>
  <c r="D33"/>
  <c r="D23"/>
  <c r="D13"/>
  <c r="D5"/>
  <c r="C69"/>
  <c r="C65"/>
  <c r="C57"/>
  <c r="C53"/>
  <c r="C43"/>
  <c r="C33"/>
  <c r="E33" s="1"/>
  <c r="H33" s="1"/>
  <c r="C23"/>
  <c r="C13"/>
  <c r="C5"/>
  <c r="G42" i="5" l="1"/>
  <c r="F42"/>
  <c r="D42"/>
  <c r="C42"/>
  <c r="H16"/>
  <c r="H13"/>
  <c r="H6" s="1"/>
  <c r="E16" i="8"/>
  <c r="E43" i="6"/>
  <c r="H43" s="1"/>
  <c r="E23"/>
  <c r="H23" s="1"/>
  <c r="G77"/>
  <c r="F77"/>
  <c r="E13"/>
  <c r="H13" s="1"/>
  <c r="D77"/>
  <c r="C77"/>
  <c r="E5"/>
  <c r="E25" i="5"/>
  <c r="E16"/>
  <c r="E42" s="1"/>
  <c r="H16" i="8"/>
  <c r="H42" i="5" l="1"/>
  <c r="E77" i="6"/>
  <c r="H5"/>
  <c r="H77" s="1"/>
</calcChain>
</file>

<file path=xl/sharedStrings.xml><?xml version="1.0" encoding="utf-8"?>
<sst xmlns="http://schemas.openxmlformats.org/spreadsheetml/2006/main" count="207" uniqueCount="143">
  <si>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</si>
  <si>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</si>
  <si>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</si>
  <si>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</si>
  <si>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</si>
  <si>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</si>
  <si>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</si>
  <si>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</si>
  <si>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</si>
  <si>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</si>
  <si>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</si>
  <si>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</si>
  <si>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</si>
  <si>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</si>
  <si>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</si>
  <si>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</si>
  <si>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</si>
  <si>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</si>
  <si>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</si>
  <si>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</si>
  <si>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</si>
  <si>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</si>
  <si>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</si>
  <si>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</si>
  <si>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</si>
  <si>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</si>
  <si>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</si>
  <si>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</si>
  <si>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</si>
  <si>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</si>
  <si>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</si>
  <si>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</si>
  <si>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</si>
  <si>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</si>
  <si>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</si>
  <si>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</si>
  <si>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</si>
  <si>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</si>
  <si>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</si>
  <si>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</si>
  <si>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</si>
  <si>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</si>
  <si>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</si>
  <si>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</si>
  <si>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</si>
  <si>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</si>
  <si>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</si>
  <si>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</si>
  <si>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</si>
  <si>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</si>
  <si>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</si>
  <si>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</si>
  <si>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</si>
  <si>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</si>
  <si>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</si>
  <si>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</si>
  <si>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</si>
  <si>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</si>
  <si>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</si>
  <si>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</si>
  <si>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</si>
  <si>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</si>
  <si>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</si>
  <si>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</si>
  <si>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</si>
  <si>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</si>
  <si>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</si>
  <si>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</si>
  <si>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</si>
  <si>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</si>
  <si>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</si>
  <si>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</si>
  <si>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</si>
  <si>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</si>
  <si>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</si>
  <si>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</si>
  <si>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</si>
  <si>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</si>
  <si>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</si>
  <si>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</si>
  <si>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</si>
  <si>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</si>
  <si>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</si>
  <si>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</si>
  <si>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</si>
  <si>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</si>
  <si>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</si>
  <si>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</si>
  <si>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</si>
  <si>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</si>
  <si>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</si>
  <si>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</si>
  <si>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</si>
  <si>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</si>
  <si>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</si>
  <si>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</si>
  <si>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</si>
  <si>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</si>
  <si>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</si>
  <si>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</si>
  <si>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</si>
  <si>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</si>
  <si>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</si>
  <si>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</si>
  <si>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</si>
  <si>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</si>
  <si>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</si>
  <si>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</si>
  <si>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</si>
  <si>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</si>
  <si>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</si>
  <si>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</si>
  <si>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</si>
  <si>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</si>
  <si>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</si>
  <si>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</si>
  <si>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</si>
  <si>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</si>
  <si>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</si>
  <si>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</si>
  <si>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</si>
  <si>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</si>
  <si>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</si>
  <si>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</si>
  <si>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</si>
  <si>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</si>
  <si>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</si>
  <si>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</si>
  <si>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</si>
  <si>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</si>
  <si>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</si>
  <si>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</si>
  <si>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</si>
  <si>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</si>
  <si>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DESARROLLO INTEGRAL DE LA FAMILIA DEL MUNICIPIO DE PURISIMA DEL RINCON, GTO
ESTADO ANALÍTICO DEL EJERCICIO DEL PRESUPUESTO DE EGRESOS
Clasificación por Objeto del Gasto (Capítulo y Concepto)
Del 1 de Enero al AL 30 DE JUNIO DEL 2018</t>
  </si>
  <si>
    <t>DESARROLLO INTEGRAL DE LA FAMILIA DEL MUNICIPIO DE PURISIMA DEL RINCON, GTO
ESTADO ANALÍTICO DEL EJERCICIO DEL PRESUPUESTO DE EGRESOS
Clasificación Económica (por Tipo de Gasto)
Del 1 de Enero al AL 30 DE JUNIO DEL 2018</t>
  </si>
  <si>
    <t>DIRECCIÓN ADMINISTRATIVA</t>
  </si>
  <si>
    <t>DESARROLLO INTEGRAL DE LA FAMILIA DEL MUNICIPIO DE PURISIMA DEL RINCON, GTO
ESTADO ANALÍTICO DEL EJERCICIO DEL PRESUPUESTO DE EGRESOS
Clasificación Administrativa
Del 1 de Enero al AL 30 DE JUNIO DEL 2018</t>
  </si>
  <si>
    <t>Gobierno (Federal/Estatal/Municipal) de DESARROLLO INTEGRAL DE LA FAMILIA DEL MUNICIPIO DE PURISIMA DEL RINCON, GTO
Estado Analítico del Ejercicio del Presupuesto de Egresos
Clasificación Administrativa
Del 1 de Enero al AL 30 DE JUNIO DEL 2018</t>
  </si>
  <si>
    <t>Sector Paraestatal del Gobierno (Federal/Estatal/Municipal) de DESARROLLO INTEGRAL DE LA FAMILIA DEL MUNICIPIO DE PURISIMA DEL RINCON, GTO
Estado Analítico del Ejercicio del Presupuesto de Egresos
Clasificación Administrativa
Del 1 de Enero al AL 30 DE JUNIO DEL 2018</t>
  </si>
  <si>
    <t>DESARROLLO INTEGRAL DE LA FAMILIA DEL MUNICIPIO DE PURISIMA DEL RINCON, GTO
ESTADO ANALÍTICO DEL EJERCICIO DEL PRESUPUESTO DE EGRESOS
Clasificación Funcional (Finalidad y Función)
Del 1 de Enero al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</si>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</sst>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showGridLines="0" topLeftCell="A52" workbookViewId="0">
      <selection activeCell="B87" sqref="B87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>
      <c r="A1" s="52" t="s">
        <v>134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48" t="s">
        <v>67</v>
      </c>
      <c r="B5" s="7"/>
      <c r="C5" s="14">
        <f>SUM(C6:C12)</f>
        <v>5911771.5999999996</v>
      </c>
      <c r="D5" s="14">
        <f>SUM(D6:D12)</f>
        <v>92500</v>
      </c>
      <c r="E5" s="14">
        <f>C5+D5</f>
        <v>6004271.5999999996</v>
      </c>
      <c r="F5" s="14">
        <f>SUM(F6:F12)</f>
        <v>2383074.21</v>
      </c>
      <c r="G5" s="14">
        <f>SUM(G6:G12)</f>
        <v>2383074.21</v>
      </c>
      <c r="H5" s="14">
        <f>E5-F5</f>
        <v>3621197.3899999997</v>
      </c>
    </row>
    <row r="6" spans="1:8">
      <c r="A6" s="49">
        <v>1100</v>
      </c>
      <c r="B6" s="11" t="s">
        <v>76</v>
      </c>
      <c r="C6" s="15">
        <v>4797636</v>
      </c>
      <c r="D6" s="15">
        <v>-1095</v>
      </c>
      <c r="E6" s="15">
        <f t="shared" ref="E6:E69" si="0">C6+D6</f>
        <v>4796541</v>
      </c>
      <c r="F6" s="15">
        <v>2125163</v>
      </c>
      <c r="G6" s="15">
        <v>2125163</v>
      </c>
      <c r="H6" s="15">
        <f t="shared" ref="H6:H69" si="1">E6-F6</f>
        <v>2671378</v>
      </c>
    </row>
    <row r="7" spans="1:8">
      <c r="A7" s="49">
        <v>1200</v>
      </c>
      <c r="B7" s="11" t="s">
        <v>77</v>
      </c>
      <c r="C7" s="15">
        <v>151200</v>
      </c>
      <c r="D7" s="15">
        <v>0</v>
      </c>
      <c r="E7" s="15">
        <f t="shared" si="0"/>
        <v>151200</v>
      </c>
      <c r="F7" s="15">
        <v>70163</v>
      </c>
      <c r="G7" s="15">
        <v>70163</v>
      </c>
      <c r="H7" s="15">
        <f t="shared" si="1"/>
        <v>81037</v>
      </c>
    </row>
    <row r="8" spans="1:8">
      <c r="A8" s="49">
        <v>1300</v>
      </c>
      <c r="B8" s="11" t="s">
        <v>78</v>
      </c>
      <c r="C8" s="15">
        <v>752935.6</v>
      </c>
      <c r="D8" s="15">
        <v>31095</v>
      </c>
      <c r="E8" s="15">
        <f t="shared" si="0"/>
        <v>784030.6</v>
      </c>
      <c r="F8" s="15">
        <v>72540</v>
      </c>
      <c r="G8" s="15">
        <v>72540</v>
      </c>
      <c r="H8" s="15">
        <f t="shared" si="1"/>
        <v>711490.6</v>
      </c>
    </row>
    <row r="9" spans="1:8">
      <c r="A9" s="49">
        <v>1400</v>
      </c>
      <c r="B9" s="11" t="s">
        <v>35</v>
      </c>
      <c r="C9" s="15">
        <v>180000</v>
      </c>
      <c r="D9" s="15">
        <v>32500</v>
      </c>
      <c r="E9" s="15">
        <f t="shared" si="0"/>
        <v>212500</v>
      </c>
      <c r="F9" s="15">
        <v>115208.21</v>
      </c>
      <c r="G9" s="15">
        <v>115208.21</v>
      </c>
      <c r="H9" s="15">
        <f t="shared" si="1"/>
        <v>97291.79</v>
      </c>
    </row>
    <row r="10" spans="1:8">
      <c r="A10" s="49">
        <v>1500</v>
      </c>
      <c r="B10" s="11" t="s">
        <v>79</v>
      </c>
      <c r="C10" s="15">
        <v>30000</v>
      </c>
      <c r="D10" s="15">
        <v>30000</v>
      </c>
      <c r="E10" s="15">
        <f t="shared" si="0"/>
        <v>60000</v>
      </c>
      <c r="F10" s="15">
        <v>0</v>
      </c>
      <c r="G10" s="15">
        <v>0</v>
      </c>
      <c r="H10" s="15">
        <f t="shared" si="1"/>
        <v>60000</v>
      </c>
    </row>
    <row r="11" spans="1:8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8" t="s">
        <v>68</v>
      </c>
      <c r="B13" s="7"/>
      <c r="C13" s="15">
        <f>SUM(C14:C22)</f>
        <v>543364.4</v>
      </c>
      <c r="D13" s="15">
        <f>SUM(D14:D22)</f>
        <v>93178.64</v>
      </c>
      <c r="E13" s="15">
        <f t="shared" si="0"/>
        <v>636543.04</v>
      </c>
      <c r="F13" s="15">
        <f>SUM(F14:F22)</f>
        <v>272834.86</v>
      </c>
      <c r="G13" s="15">
        <f>SUM(G14:G22)</f>
        <v>272834.86</v>
      </c>
      <c r="H13" s="15">
        <f t="shared" si="1"/>
        <v>363708.18000000005</v>
      </c>
    </row>
    <row r="14" spans="1:8">
      <c r="A14" s="49">
        <v>2100</v>
      </c>
      <c r="B14" s="11" t="s">
        <v>81</v>
      </c>
      <c r="C14" s="15">
        <v>87000</v>
      </c>
      <c r="D14" s="15">
        <v>0</v>
      </c>
      <c r="E14" s="15">
        <f t="shared" si="0"/>
        <v>87000</v>
      </c>
      <c r="F14" s="15">
        <v>33890.85</v>
      </c>
      <c r="G14" s="15">
        <v>33890.85</v>
      </c>
      <c r="H14" s="15">
        <f t="shared" si="1"/>
        <v>53109.15</v>
      </c>
    </row>
    <row r="15" spans="1:8">
      <c r="A15" s="49">
        <v>2200</v>
      </c>
      <c r="B15" s="11" t="s">
        <v>82</v>
      </c>
      <c r="C15" s="15">
        <v>140000</v>
      </c>
      <c r="D15" s="15">
        <v>30000</v>
      </c>
      <c r="E15" s="15">
        <f t="shared" si="0"/>
        <v>170000</v>
      </c>
      <c r="F15" s="15">
        <v>36221.67</v>
      </c>
      <c r="G15" s="15">
        <v>36221.67</v>
      </c>
      <c r="H15" s="15">
        <f t="shared" si="1"/>
        <v>133778.33000000002</v>
      </c>
    </row>
    <row r="16" spans="1:8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>
      <c r="A17" s="49">
        <v>2400</v>
      </c>
      <c r="B17" s="11" t="s">
        <v>84</v>
      </c>
      <c r="C17" s="15">
        <v>5000</v>
      </c>
      <c r="D17" s="15">
        <v>36678.639999999999</v>
      </c>
      <c r="E17" s="15">
        <f t="shared" si="0"/>
        <v>41678.639999999999</v>
      </c>
      <c r="F17" s="15">
        <v>16501.060000000001</v>
      </c>
      <c r="G17" s="15">
        <v>16501.060000000001</v>
      </c>
      <c r="H17" s="15">
        <f t="shared" si="1"/>
        <v>25177.579999999998</v>
      </c>
    </row>
    <row r="18" spans="1:8">
      <c r="A18" s="49">
        <v>2500</v>
      </c>
      <c r="B18" s="11" t="s">
        <v>85</v>
      </c>
      <c r="C18" s="15">
        <v>10000</v>
      </c>
      <c r="D18" s="15">
        <v>5000</v>
      </c>
      <c r="E18" s="15">
        <f t="shared" si="0"/>
        <v>15000</v>
      </c>
      <c r="F18" s="15">
        <v>3907.89</v>
      </c>
      <c r="G18" s="15">
        <v>3907.89</v>
      </c>
      <c r="H18" s="15">
        <f t="shared" si="1"/>
        <v>11092.11</v>
      </c>
    </row>
    <row r="19" spans="1:8">
      <c r="A19" s="49">
        <v>2600</v>
      </c>
      <c r="B19" s="11" t="s">
        <v>86</v>
      </c>
      <c r="C19" s="15">
        <v>230000</v>
      </c>
      <c r="D19" s="15">
        <v>32500</v>
      </c>
      <c r="E19" s="15">
        <f t="shared" si="0"/>
        <v>262500</v>
      </c>
      <c r="F19" s="15">
        <v>142703.85</v>
      </c>
      <c r="G19" s="15">
        <v>142703.85</v>
      </c>
      <c r="H19" s="15">
        <f t="shared" si="1"/>
        <v>119796.15</v>
      </c>
    </row>
    <row r="20" spans="1:8">
      <c r="A20" s="49">
        <v>2700</v>
      </c>
      <c r="B20" s="11" t="s">
        <v>87</v>
      </c>
      <c r="C20" s="15">
        <v>20364.400000000001</v>
      </c>
      <c r="D20" s="15">
        <v>-9000</v>
      </c>
      <c r="E20" s="15">
        <f t="shared" si="0"/>
        <v>11364.400000000001</v>
      </c>
      <c r="F20" s="15">
        <v>10857.6</v>
      </c>
      <c r="G20" s="15">
        <v>10857.6</v>
      </c>
      <c r="H20" s="15">
        <f t="shared" si="1"/>
        <v>506.80000000000109</v>
      </c>
    </row>
    <row r="21" spans="1:8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>
      <c r="A22" s="49">
        <v>2900</v>
      </c>
      <c r="B22" s="11" t="s">
        <v>89</v>
      </c>
      <c r="C22" s="15">
        <v>51000</v>
      </c>
      <c r="D22" s="15">
        <v>-2000</v>
      </c>
      <c r="E22" s="15">
        <f t="shared" si="0"/>
        <v>49000</v>
      </c>
      <c r="F22" s="15">
        <v>28751.94</v>
      </c>
      <c r="G22" s="15">
        <v>28751.94</v>
      </c>
      <c r="H22" s="15">
        <f t="shared" si="1"/>
        <v>20248.060000000001</v>
      </c>
    </row>
    <row r="23" spans="1:8">
      <c r="A23" s="48" t="s">
        <v>69</v>
      </c>
      <c r="B23" s="7"/>
      <c r="C23" s="15">
        <f>SUM(C24:C32)</f>
        <v>403500</v>
      </c>
      <c r="D23" s="15">
        <f>SUM(D24:D32)</f>
        <v>51960</v>
      </c>
      <c r="E23" s="15">
        <f t="shared" si="0"/>
        <v>455460</v>
      </c>
      <c r="F23" s="15">
        <f>SUM(F24:F32)</f>
        <v>241090.53000000003</v>
      </c>
      <c r="G23" s="15">
        <f>SUM(G24:G32)</f>
        <v>241090.53000000003</v>
      </c>
      <c r="H23" s="15">
        <f t="shared" si="1"/>
        <v>214369.46999999997</v>
      </c>
    </row>
    <row r="24" spans="1:8">
      <c r="A24" s="49">
        <v>3100</v>
      </c>
      <c r="B24" s="11" t="s">
        <v>90</v>
      </c>
      <c r="C24" s="15">
        <v>75000</v>
      </c>
      <c r="D24" s="15">
        <v>5000</v>
      </c>
      <c r="E24" s="15">
        <f t="shared" si="0"/>
        <v>80000</v>
      </c>
      <c r="F24" s="15">
        <v>34635.660000000003</v>
      </c>
      <c r="G24" s="15">
        <v>34635.660000000003</v>
      </c>
      <c r="H24" s="15">
        <f t="shared" si="1"/>
        <v>45364.34</v>
      </c>
    </row>
    <row r="25" spans="1:8">
      <c r="A25" s="49">
        <v>3200</v>
      </c>
      <c r="B25" s="11" t="s">
        <v>91</v>
      </c>
      <c r="C25" s="15">
        <v>81000</v>
      </c>
      <c r="D25" s="15">
        <v>4960</v>
      </c>
      <c r="E25" s="15">
        <f t="shared" si="0"/>
        <v>85960</v>
      </c>
      <c r="F25" s="15">
        <v>43000</v>
      </c>
      <c r="G25" s="15">
        <v>43000</v>
      </c>
      <c r="H25" s="15">
        <f t="shared" si="1"/>
        <v>42960</v>
      </c>
    </row>
    <row r="26" spans="1:8">
      <c r="A26" s="49">
        <v>3300</v>
      </c>
      <c r="B26" s="11" t="s">
        <v>92</v>
      </c>
      <c r="C26" s="15">
        <v>30000</v>
      </c>
      <c r="D26" s="15">
        <v>12000</v>
      </c>
      <c r="E26" s="15">
        <f t="shared" si="0"/>
        <v>42000</v>
      </c>
      <c r="F26" s="15">
        <v>24106</v>
      </c>
      <c r="G26" s="15">
        <v>24106</v>
      </c>
      <c r="H26" s="15">
        <f t="shared" si="1"/>
        <v>17894</v>
      </c>
    </row>
    <row r="27" spans="1:8">
      <c r="A27" s="49">
        <v>3400</v>
      </c>
      <c r="B27" s="11" t="s">
        <v>93</v>
      </c>
      <c r="C27" s="15">
        <v>60000</v>
      </c>
      <c r="D27" s="15">
        <v>20000</v>
      </c>
      <c r="E27" s="15">
        <f t="shared" si="0"/>
        <v>80000</v>
      </c>
      <c r="F27" s="15">
        <v>63430.86</v>
      </c>
      <c r="G27" s="15">
        <v>63430.86</v>
      </c>
      <c r="H27" s="15">
        <f t="shared" si="1"/>
        <v>16569.14</v>
      </c>
    </row>
    <row r="28" spans="1:8">
      <c r="A28" s="49">
        <v>3500</v>
      </c>
      <c r="B28" s="11" t="s">
        <v>94</v>
      </c>
      <c r="C28" s="15">
        <v>62500</v>
      </c>
      <c r="D28" s="15">
        <v>10000</v>
      </c>
      <c r="E28" s="15">
        <f t="shared" si="0"/>
        <v>72500</v>
      </c>
      <c r="F28" s="15">
        <v>29135.01</v>
      </c>
      <c r="G28" s="15">
        <v>29135.01</v>
      </c>
      <c r="H28" s="15">
        <f t="shared" si="1"/>
        <v>43364.990000000005</v>
      </c>
    </row>
    <row r="29" spans="1:8">
      <c r="A29" s="49">
        <v>3600</v>
      </c>
      <c r="B29" s="11" t="s">
        <v>95</v>
      </c>
      <c r="C29" s="15">
        <v>20000</v>
      </c>
      <c r="D29" s="15">
        <v>-10000</v>
      </c>
      <c r="E29" s="15">
        <f t="shared" si="0"/>
        <v>10000</v>
      </c>
      <c r="F29" s="15">
        <v>0</v>
      </c>
      <c r="G29" s="15">
        <v>0</v>
      </c>
      <c r="H29" s="15">
        <f t="shared" si="1"/>
        <v>10000</v>
      </c>
    </row>
    <row r="30" spans="1:8">
      <c r="A30" s="49">
        <v>3700</v>
      </c>
      <c r="B30" s="11" t="s">
        <v>96</v>
      </c>
      <c r="C30" s="15">
        <v>0</v>
      </c>
      <c r="D30" s="15">
        <v>0</v>
      </c>
      <c r="E30" s="15">
        <f t="shared" si="0"/>
        <v>0</v>
      </c>
      <c r="F30" s="15">
        <v>0</v>
      </c>
      <c r="G30" s="15">
        <v>0</v>
      </c>
      <c r="H30" s="15">
        <f t="shared" si="1"/>
        <v>0</v>
      </c>
    </row>
    <row r="31" spans="1:8">
      <c r="A31" s="49">
        <v>3800</v>
      </c>
      <c r="B31" s="11" t="s">
        <v>97</v>
      </c>
      <c r="C31" s="15">
        <v>15000</v>
      </c>
      <c r="D31" s="15">
        <v>0</v>
      </c>
      <c r="E31" s="15">
        <f t="shared" si="0"/>
        <v>15000</v>
      </c>
      <c r="F31" s="15">
        <v>0</v>
      </c>
      <c r="G31" s="15">
        <v>0</v>
      </c>
      <c r="H31" s="15">
        <f t="shared" si="1"/>
        <v>15000</v>
      </c>
    </row>
    <row r="32" spans="1:8">
      <c r="A32" s="49">
        <v>3900</v>
      </c>
      <c r="B32" s="11" t="s">
        <v>19</v>
      </c>
      <c r="C32" s="15">
        <v>60000</v>
      </c>
      <c r="D32" s="15">
        <v>10000</v>
      </c>
      <c r="E32" s="15">
        <f t="shared" si="0"/>
        <v>70000</v>
      </c>
      <c r="F32" s="15">
        <v>46783</v>
      </c>
      <c r="G32" s="15">
        <v>46783</v>
      </c>
      <c r="H32" s="15">
        <f t="shared" si="1"/>
        <v>23217</v>
      </c>
    </row>
    <row r="33" spans="1:8">
      <c r="A33" s="48" t="s">
        <v>70</v>
      </c>
      <c r="B33" s="7"/>
      <c r="C33" s="15">
        <f>SUM(C34:C42)</f>
        <v>500000</v>
      </c>
      <c r="D33" s="15">
        <f>SUM(D34:D42)</f>
        <v>163675</v>
      </c>
      <c r="E33" s="15">
        <f t="shared" si="0"/>
        <v>663675</v>
      </c>
      <c r="F33" s="15">
        <f>SUM(F34:F42)</f>
        <v>58680</v>
      </c>
      <c r="G33" s="15">
        <f>SUM(G34:G42)</f>
        <v>58680</v>
      </c>
      <c r="H33" s="15">
        <f t="shared" si="1"/>
        <v>604995</v>
      </c>
    </row>
    <row r="34" spans="1:8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>
      <c r="A37" s="49">
        <v>4400</v>
      </c>
      <c r="B37" s="11" t="s">
        <v>101</v>
      </c>
      <c r="C37" s="15">
        <v>500000</v>
      </c>
      <c r="D37" s="15">
        <v>163675</v>
      </c>
      <c r="E37" s="15">
        <f t="shared" si="0"/>
        <v>663675</v>
      </c>
      <c r="F37" s="15">
        <v>58680</v>
      </c>
      <c r="G37" s="15">
        <v>58680</v>
      </c>
      <c r="H37" s="15">
        <f t="shared" si="1"/>
        <v>604995</v>
      </c>
    </row>
    <row r="38" spans="1:8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8" t="s">
        <v>71</v>
      </c>
      <c r="B43" s="7"/>
      <c r="C43" s="15">
        <f>SUM(C44:C52)</f>
        <v>10000</v>
      </c>
      <c r="D43" s="15">
        <f>SUM(D44:D52)</f>
        <v>0</v>
      </c>
      <c r="E43" s="15">
        <f t="shared" si="0"/>
        <v>10000</v>
      </c>
      <c r="F43" s="15">
        <f>SUM(F44:F52)</f>
        <v>0</v>
      </c>
      <c r="G43" s="15">
        <f>SUM(G44:G52)</f>
        <v>0</v>
      </c>
      <c r="H43" s="15">
        <f t="shared" si="1"/>
        <v>10000</v>
      </c>
    </row>
    <row r="44" spans="1:8">
      <c r="A44" s="49">
        <v>5100</v>
      </c>
      <c r="B44" s="11" t="s">
        <v>105</v>
      </c>
      <c r="C44" s="15">
        <v>10000</v>
      </c>
      <c r="D44" s="15">
        <v>0</v>
      </c>
      <c r="E44" s="15">
        <f t="shared" si="0"/>
        <v>10000</v>
      </c>
      <c r="F44" s="15">
        <v>0</v>
      </c>
      <c r="G44" s="15">
        <v>0</v>
      </c>
      <c r="H44" s="15">
        <f t="shared" si="1"/>
        <v>10000</v>
      </c>
    </row>
    <row r="45" spans="1:8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>
      <c r="A52" s="49">
        <v>5900</v>
      </c>
      <c r="B52" s="11" t="s">
        <v>113</v>
      </c>
      <c r="C52" s="15">
        <v>0</v>
      </c>
      <c r="D52" s="15">
        <v>0</v>
      </c>
      <c r="E52" s="15">
        <f t="shared" si="0"/>
        <v>0</v>
      </c>
      <c r="F52" s="15">
        <v>0</v>
      </c>
      <c r="G52" s="15">
        <v>0</v>
      </c>
      <c r="H52" s="15">
        <f t="shared" si="1"/>
        <v>0</v>
      </c>
    </row>
    <row r="53" spans="1:8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>
      <c r="A77" s="8"/>
      <c r="B77" s="13" t="s">
        <v>59</v>
      </c>
      <c r="C77" s="17">
        <f t="shared" ref="C77:H77" si="4">SUM(C5+C13+C23+C33+C43+C53+C57+C65+C69)</f>
        <v>7368636</v>
      </c>
      <c r="D77" s="17">
        <f t="shared" si="4"/>
        <v>401313.64</v>
      </c>
      <c r="E77" s="17">
        <f t="shared" si="4"/>
        <v>7769949.6399999997</v>
      </c>
      <c r="F77" s="17">
        <f t="shared" si="4"/>
        <v>2955679.5999999996</v>
      </c>
      <c r="G77" s="17">
        <f t="shared" si="4"/>
        <v>2955679.5999999996</v>
      </c>
      <c r="H77" s="17">
        <f t="shared" si="4"/>
        <v>4814270.04</v>
      </c>
    </row>
    <row r="81" spans="2:2">
      <c r="B81" s="1" t="s">
        <v>141</v>
      </c>
    </row>
    <row r="82" spans="2:2">
      <c r="B82" s="1" t="s">
        <v>142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showGridLines="0" zoomScaleNormal="100" workbookViewId="0">
      <selection activeCell="B19" sqref="B19:B20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>
      <c r="A1" s="52" t="s">
        <v>135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5"/>
      <c r="B5" s="18"/>
      <c r="C5" s="21"/>
      <c r="D5" s="21"/>
      <c r="E5" s="21"/>
      <c r="F5" s="21"/>
      <c r="G5" s="21"/>
      <c r="H5" s="21"/>
    </row>
    <row r="6" spans="1:8">
      <c r="A6" s="5"/>
      <c r="B6" s="18" t="s">
        <v>0</v>
      </c>
      <c r="C6" s="50">
        <v>7358636</v>
      </c>
      <c r="D6" s="50">
        <v>401313.64</v>
      </c>
      <c r="E6" s="50">
        <f>C6+D6</f>
        <v>7759949.6399999997</v>
      </c>
      <c r="F6" s="50">
        <v>2955679.6</v>
      </c>
      <c r="G6" s="50">
        <v>2955679.6</v>
      </c>
      <c r="H6" s="50">
        <f>E6-F6</f>
        <v>4804270.0399999991</v>
      </c>
    </row>
    <row r="7" spans="1:8">
      <c r="A7" s="5"/>
      <c r="B7" s="18"/>
      <c r="C7" s="50"/>
      <c r="D7" s="50"/>
      <c r="E7" s="50"/>
      <c r="F7" s="50"/>
      <c r="G7" s="50"/>
      <c r="H7" s="50"/>
    </row>
    <row r="8" spans="1:8">
      <c r="A8" s="5"/>
      <c r="B8" s="18" t="s">
        <v>1</v>
      </c>
      <c r="C8" s="50">
        <v>10000</v>
      </c>
      <c r="D8" s="50">
        <v>0</v>
      </c>
      <c r="E8" s="50">
        <f>C8+D8</f>
        <v>10000</v>
      </c>
      <c r="F8" s="50">
        <v>0</v>
      </c>
      <c r="G8" s="50">
        <v>0</v>
      </c>
      <c r="H8" s="50">
        <f>E8-F8</f>
        <v>10000</v>
      </c>
    </row>
    <row r="9" spans="1:8">
      <c r="A9" s="5"/>
      <c r="B9" s="18"/>
      <c r="C9" s="50"/>
      <c r="D9" s="50"/>
      <c r="E9" s="50"/>
      <c r="F9" s="50"/>
      <c r="G9" s="50"/>
      <c r="H9" s="50"/>
    </row>
    <row r="10" spans="1:8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>
      <c r="A11" s="5"/>
      <c r="B11" s="18"/>
      <c r="C11" s="50"/>
      <c r="D11" s="50"/>
      <c r="E11" s="50"/>
      <c r="F11" s="50"/>
      <c r="G11" s="50"/>
      <c r="H11" s="50"/>
    </row>
    <row r="12" spans="1:8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>
      <c r="A13" s="5"/>
      <c r="B13" s="18"/>
      <c r="C13" s="50"/>
      <c r="D13" s="50"/>
      <c r="E13" s="50"/>
      <c r="F13" s="50"/>
      <c r="G13" s="50"/>
      <c r="H13" s="50"/>
    </row>
    <row r="14" spans="1:8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>
      <c r="A15" s="6"/>
      <c r="B15" s="19"/>
      <c r="C15" s="51"/>
      <c r="D15" s="51"/>
      <c r="E15" s="51"/>
      <c r="F15" s="51"/>
      <c r="G15" s="51"/>
      <c r="H15" s="51"/>
    </row>
    <row r="16" spans="1:8">
      <c r="A16" s="20"/>
      <c r="B16" s="13" t="s">
        <v>59</v>
      </c>
      <c r="C16" s="17">
        <f>SUM(C6+C8+C10+C12+C14)</f>
        <v>7368636</v>
      </c>
      <c r="D16" s="17">
        <f>SUM(D6+D8+D10+D12+D14)</f>
        <v>401313.64</v>
      </c>
      <c r="E16" s="17">
        <f>SUM(E6+E8+E10+E12+E14)</f>
        <v>7769949.6399999997</v>
      </c>
      <c r="F16" s="17">
        <f t="shared" ref="F16:H16" si="0">SUM(F6+F8+F10+F12+F14)</f>
        <v>2955679.6</v>
      </c>
      <c r="G16" s="17">
        <f t="shared" si="0"/>
        <v>2955679.6</v>
      </c>
      <c r="H16" s="17">
        <f t="shared" si="0"/>
        <v>4814270.0399999991</v>
      </c>
    </row>
    <row r="19" spans="2:2">
      <c r="B19" s="1" t="s">
        <v>141</v>
      </c>
    </row>
    <row r="20" spans="2:2">
      <c r="B20" s="1" t="s">
        <v>142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6"/>
  <sheetViews>
    <sheetView showGridLines="0" topLeftCell="A40" workbookViewId="0">
      <selection activeCell="B55" sqref="B55:B56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>
      <c r="A1" s="52" t="s">
        <v>137</v>
      </c>
      <c r="B1" s="53"/>
      <c r="C1" s="53"/>
      <c r="D1" s="53"/>
      <c r="E1" s="53"/>
      <c r="F1" s="53"/>
      <c r="G1" s="53"/>
      <c r="H1" s="54"/>
    </row>
    <row r="2" spans="1:8">
      <c r="B2" s="27"/>
      <c r="C2" s="27"/>
      <c r="D2" s="27"/>
      <c r="E2" s="27"/>
      <c r="F2" s="27"/>
      <c r="G2" s="27"/>
      <c r="H2" s="27"/>
    </row>
    <row r="3" spans="1:8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>
      <c r="A6" s="28"/>
      <c r="B6" s="24"/>
      <c r="C6" s="36"/>
      <c r="D6" s="36"/>
      <c r="E6" s="36"/>
      <c r="F6" s="36"/>
      <c r="G6" s="36"/>
      <c r="H6" s="36"/>
    </row>
    <row r="7" spans="1:8">
      <c r="A7" s="4" t="s">
        <v>136</v>
      </c>
      <c r="B7" s="22"/>
      <c r="C7" s="15">
        <v>7368636</v>
      </c>
      <c r="D7" s="15">
        <v>401313.64</v>
      </c>
      <c r="E7" s="15">
        <f>C7+D7</f>
        <v>7769949.6399999997</v>
      </c>
      <c r="F7" s="15">
        <v>2955679.6</v>
      </c>
      <c r="G7" s="15">
        <v>2955679.6</v>
      </c>
      <c r="H7" s="15">
        <f>E7-F7</f>
        <v>4814270.0399999991</v>
      </c>
    </row>
    <row r="8" spans="1:8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>
      <c r="A14" s="4"/>
      <c r="B14" s="22"/>
      <c r="C14" s="15"/>
      <c r="D14" s="15"/>
      <c r="E14" s="15"/>
      <c r="F14" s="15"/>
      <c r="G14" s="15"/>
      <c r="H14" s="15"/>
    </row>
    <row r="15" spans="1:8">
      <c r="A15" s="4"/>
      <c r="B15" s="25"/>
      <c r="C15" s="16"/>
      <c r="D15" s="16"/>
      <c r="E15" s="16"/>
      <c r="F15" s="16"/>
      <c r="G15" s="16"/>
      <c r="H15" s="16"/>
    </row>
    <row r="16" spans="1:8">
      <c r="A16" s="26"/>
      <c r="B16" s="47" t="s">
        <v>59</v>
      </c>
      <c r="C16" s="23">
        <f t="shared" ref="C16:H16" si="2">SUM(C7:C15)</f>
        <v>7368636</v>
      </c>
      <c r="D16" s="23">
        <f t="shared" si="2"/>
        <v>401313.64</v>
      </c>
      <c r="E16" s="23">
        <f t="shared" si="2"/>
        <v>7769949.6399999997</v>
      </c>
      <c r="F16" s="23">
        <f t="shared" si="2"/>
        <v>2955679.6</v>
      </c>
      <c r="G16" s="23">
        <f t="shared" si="2"/>
        <v>2955679.6</v>
      </c>
      <c r="H16" s="23">
        <f t="shared" si="2"/>
        <v>4814270.0399999991</v>
      </c>
    </row>
    <row r="19" spans="1:8" ht="45" customHeight="1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>
      <c r="A24" s="28"/>
      <c r="B24" s="29"/>
      <c r="C24" s="33"/>
      <c r="D24" s="33"/>
      <c r="E24" s="33"/>
      <c r="F24" s="33"/>
      <c r="G24" s="33"/>
      <c r="H24" s="33"/>
    </row>
    <row r="25" spans="1:8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>
      <c r="A29" s="4"/>
      <c r="B29" s="2"/>
      <c r="C29" s="35"/>
      <c r="D29" s="35"/>
      <c r="E29" s="35"/>
      <c r="F29" s="35"/>
      <c r="G29" s="35"/>
      <c r="H29" s="35"/>
    </row>
    <row r="30" spans="1:8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>
      <c r="A37" s="28"/>
      <c r="B37" s="29"/>
      <c r="C37" s="33"/>
      <c r="D37" s="33"/>
      <c r="E37" s="33"/>
      <c r="F37" s="33"/>
      <c r="G37" s="33"/>
      <c r="H37" s="33"/>
    </row>
    <row r="38" spans="1:8" ht="22.5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>
      <c r="A39" s="4"/>
      <c r="B39" s="31"/>
      <c r="C39" s="34"/>
      <c r="D39" s="34"/>
      <c r="E39" s="34"/>
      <c r="F39" s="34"/>
      <c r="G39" s="34"/>
      <c r="H39" s="34"/>
    </row>
    <row r="40" spans="1:8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>
      <c r="A41" s="4"/>
      <c r="B41" s="31"/>
      <c r="C41" s="34"/>
      <c r="D41" s="34"/>
      <c r="E41" s="34"/>
      <c r="F41" s="34"/>
      <c r="G41" s="34"/>
      <c r="H41" s="34"/>
    </row>
    <row r="42" spans="1:8" ht="22.5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>
      <c r="A43" s="4"/>
      <c r="B43" s="31"/>
      <c r="C43" s="34"/>
      <c r="D43" s="34"/>
      <c r="E43" s="34"/>
      <c r="F43" s="34"/>
      <c r="G43" s="34"/>
      <c r="H43" s="34"/>
    </row>
    <row r="44" spans="1:8" ht="22.5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>
      <c r="A45" s="4"/>
      <c r="B45" s="31"/>
      <c r="C45" s="34"/>
      <c r="D45" s="34"/>
      <c r="E45" s="34"/>
      <c r="F45" s="34"/>
      <c r="G45" s="34"/>
      <c r="H45" s="34"/>
    </row>
    <row r="46" spans="1:8" ht="22.5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>
      <c r="A47" s="4"/>
      <c r="B47" s="31"/>
      <c r="C47" s="34"/>
      <c r="D47" s="34"/>
      <c r="E47" s="34"/>
      <c r="F47" s="34"/>
      <c r="G47" s="34"/>
      <c r="H47" s="34"/>
    </row>
    <row r="48" spans="1:8" ht="22.5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>
      <c r="A49" s="4"/>
      <c r="B49" s="31"/>
      <c r="C49" s="34"/>
      <c r="D49" s="34"/>
      <c r="E49" s="34"/>
      <c r="F49" s="34"/>
      <c r="G49" s="34"/>
      <c r="H49" s="34"/>
    </row>
    <row r="50" spans="1:8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>
      <c r="A51" s="30"/>
      <c r="B51" s="32"/>
      <c r="C51" s="35"/>
      <c r="D51" s="35"/>
      <c r="E51" s="35"/>
      <c r="F51" s="35"/>
      <c r="G51" s="35"/>
      <c r="H51" s="35"/>
    </row>
    <row r="52" spans="1:8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  <row r="55" spans="1:8">
      <c r="B55" s="1" t="s">
        <v>141</v>
      </c>
    </row>
    <row r="56" spans="1:8">
      <c r="B56" s="1" t="s">
        <v>142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7"/>
  <sheetViews>
    <sheetView showGridLines="0" tabSelected="1" topLeftCell="A28" workbookViewId="0">
      <selection activeCell="B52" sqref="B52"/>
    </sheetView>
  </sheetViews>
  <sheetFormatPr baseColWidth="10" defaultRowHeight="11.25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>
      <c r="A1" s="52" t="s">
        <v>140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44"/>
      <c r="B5" s="45"/>
      <c r="C5" s="14"/>
      <c r="D5" s="14"/>
      <c r="E5" s="14"/>
      <c r="F5" s="14"/>
      <c r="G5" s="14"/>
      <c r="H5" s="14"/>
    </row>
    <row r="6" spans="1:8">
      <c r="A6" s="41" t="s">
        <v>16</v>
      </c>
      <c r="B6" s="39"/>
      <c r="C6" s="15">
        <f t="shared" ref="C6:H6" si="0">SUM(C7:C14)</f>
        <v>236782</v>
      </c>
      <c r="D6" s="15">
        <f t="shared" si="0"/>
        <v>0</v>
      </c>
      <c r="E6" s="15">
        <f t="shared" si="0"/>
        <v>236782</v>
      </c>
      <c r="F6" s="15">
        <f t="shared" si="0"/>
        <v>104638</v>
      </c>
      <c r="G6" s="15">
        <f t="shared" si="0"/>
        <v>104638</v>
      </c>
      <c r="H6" s="15">
        <f t="shared" si="0"/>
        <v>132144</v>
      </c>
    </row>
    <row r="7" spans="1:8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>
      <c r="A9" s="38"/>
      <c r="B9" s="42" t="s">
        <v>43</v>
      </c>
      <c r="C9" s="15">
        <v>0</v>
      </c>
      <c r="D9" s="15">
        <v>0</v>
      </c>
      <c r="E9" s="15">
        <f t="shared" si="1"/>
        <v>0</v>
      </c>
      <c r="F9" s="15">
        <v>0</v>
      </c>
      <c r="G9" s="15">
        <v>0</v>
      </c>
      <c r="H9" s="15">
        <f t="shared" si="2"/>
        <v>0</v>
      </c>
    </row>
    <row r="10" spans="1:8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>
      <c r="A13" s="38"/>
      <c r="B13" s="42" t="s">
        <v>44</v>
      </c>
      <c r="C13" s="15">
        <v>236782</v>
      </c>
      <c r="D13" s="15">
        <v>0</v>
      </c>
      <c r="E13" s="15">
        <f t="shared" si="1"/>
        <v>236782</v>
      </c>
      <c r="F13" s="15">
        <v>104638</v>
      </c>
      <c r="G13" s="15">
        <v>104638</v>
      </c>
      <c r="H13" s="15">
        <f t="shared" si="2"/>
        <v>132144</v>
      </c>
    </row>
    <row r="14" spans="1:8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>
      <c r="A15" s="40"/>
      <c r="B15" s="42"/>
      <c r="C15" s="15"/>
      <c r="D15" s="15"/>
      <c r="E15" s="15"/>
      <c r="F15" s="15"/>
      <c r="G15" s="15"/>
      <c r="H15" s="15"/>
    </row>
    <row r="16" spans="1:8">
      <c r="A16" s="41" t="s">
        <v>20</v>
      </c>
      <c r="B16" s="43"/>
      <c r="C16" s="15">
        <f t="shared" ref="C16:H16" si="3">SUM(C17:C23)</f>
        <v>7131854</v>
      </c>
      <c r="D16" s="15">
        <f t="shared" si="3"/>
        <v>401313.64</v>
      </c>
      <c r="E16" s="15">
        <f t="shared" si="3"/>
        <v>7533167.6400000006</v>
      </c>
      <c r="F16" s="15">
        <f t="shared" si="3"/>
        <v>2851041.6</v>
      </c>
      <c r="G16" s="15">
        <f t="shared" si="3"/>
        <v>2851041.6</v>
      </c>
      <c r="H16" s="15">
        <f t="shared" si="3"/>
        <v>4682126.04</v>
      </c>
    </row>
    <row r="17" spans="1:8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>
      <c r="A18" s="38"/>
      <c r="B18" s="42" t="s">
        <v>28</v>
      </c>
      <c r="C18" s="15">
        <v>250496</v>
      </c>
      <c r="D18" s="15">
        <v>0</v>
      </c>
      <c r="E18" s="15">
        <f t="shared" ref="E18:E23" si="5">C18+D18</f>
        <v>250496</v>
      </c>
      <c r="F18" s="15">
        <v>110700</v>
      </c>
      <c r="G18" s="15">
        <v>110700</v>
      </c>
      <c r="H18" s="15">
        <f t="shared" si="4"/>
        <v>139796</v>
      </c>
    </row>
    <row r="19" spans="1:8">
      <c r="A19" s="38"/>
      <c r="B19" s="42" t="s">
        <v>21</v>
      </c>
      <c r="C19" s="15">
        <v>1342783</v>
      </c>
      <c r="D19" s="15">
        <v>0</v>
      </c>
      <c r="E19" s="15">
        <f t="shared" si="5"/>
        <v>1342783</v>
      </c>
      <c r="F19" s="15">
        <v>505498</v>
      </c>
      <c r="G19" s="15">
        <v>505498</v>
      </c>
      <c r="H19" s="15">
        <f t="shared" si="4"/>
        <v>837285</v>
      </c>
    </row>
    <row r="20" spans="1:8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>
      <c r="A21" s="38"/>
      <c r="B21" s="42" t="s">
        <v>47</v>
      </c>
      <c r="C21" s="15">
        <v>201048</v>
      </c>
      <c r="D21" s="15">
        <v>0</v>
      </c>
      <c r="E21" s="15">
        <f t="shared" si="5"/>
        <v>201048</v>
      </c>
      <c r="F21" s="15">
        <v>78252</v>
      </c>
      <c r="G21" s="15">
        <v>78252</v>
      </c>
      <c r="H21" s="15">
        <f t="shared" si="4"/>
        <v>122796</v>
      </c>
    </row>
    <row r="22" spans="1:8">
      <c r="A22" s="38"/>
      <c r="B22" s="42" t="s">
        <v>48</v>
      </c>
      <c r="C22" s="15">
        <v>2343689.4</v>
      </c>
      <c r="D22" s="15">
        <v>140000</v>
      </c>
      <c r="E22" s="15">
        <f t="shared" si="5"/>
        <v>2483689.4</v>
      </c>
      <c r="F22" s="15">
        <v>989149</v>
      </c>
      <c r="G22" s="15">
        <v>989149</v>
      </c>
      <c r="H22" s="15">
        <f t="shared" si="4"/>
        <v>1494540.4</v>
      </c>
    </row>
    <row r="23" spans="1:8">
      <c r="A23" s="38"/>
      <c r="B23" s="42" t="s">
        <v>4</v>
      </c>
      <c r="C23" s="15">
        <v>2993837.6</v>
      </c>
      <c r="D23" s="15">
        <v>261313.64</v>
      </c>
      <c r="E23" s="15">
        <f t="shared" si="5"/>
        <v>3255151.24</v>
      </c>
      <c r="F23" s="15">
        <v>1167442.6000000001</v>
      </c>
      <c r="G23" s="15">
        <v>1167442.6000000001</v>
      </c>
      <c r="H23" s="15">
        <f t="shared" si="4"/>
        <v>2087708.6400000001</v>
      </c>
    </row>
    <row r="24" spans="1:8">
      <c r="A24" s="40"/>
      <c r="B24" s="42"/>
      <c r="C24" s="15"/>
      <c r="D24" s="15"/>
      <c r="E24" s="15"/>
      <c r="F24" s="15"/>
      <c r="G24" s="15"/>
      <c r="H24" s="15"/>
    </row>
    <row r="25" spans="1:8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40"/>
      <c r="B35" s="42"/>
      <c r="C35" s="15"/>
      <c r="D35" s="15"/>
      <c r="E35" s="15"/>
      <c r="F35" s="15"/>
      <c r="G35" s="15"/>
      <c r="H35" s="15"/>
    </row>
    <row r="36" spans="1:8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40"/>
      <c r="B41" s="42"/>
      <c r="C41" s="15"/>
      <c r="D41" s="15"/>
      <c r="E41" s="15"/>
      <c r="F41" s="15"/>
      <c r="G41" s="15"/>
      <c r="H41" s="15"/>
    </row>
    <row r="42" spans="1:8">
      <c r="A42" s="46"/>
      <c r="B42" s="47" t="s">
        <v>59</v>
      </c>
      <c r="C42" s="23">
        <f t="shared" ref="C42:H42" si="12">SUM(C36+C25+C16+C6)</f>
        <v>7368636</v>
      </c>
      <c r="D42" s="23">
        <f t="shared" si="12"/>
        <v>401313.64</v>
      </c>
      <c r="E42" s="23">
        <f t="shared" si="12"/>
        <v>7769949.6400000006</v>
      </c>
      <c r="F42" s="23">
        <f t="shared" si="12"/>
        <v>2955679.6</v>
      </c>
      <c r="G42" s="23">
        <f t="shared" si="12"/>
        <v>2955679.6</v>
      </c>
      <c r="H42" s="23">
        <f t="shared" si="12"/>
        <v>4814270.04</v>
      </c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B46" s="1" t="s">
        <v>141</v>
      </c>
    </row>
    <row r="47" spans="1:8">
      <c r="B47" s="1" t="s">
        <v>142</v>
      </c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2018-08-08T20:18:38Z</cp:lastPrinted>
  <dcterms:created xsi:type="dcterms:W3CDTF">2014-02-10T03:37:14Z</dcterms:created>
  <dcterms:modified xsi:type="dcterms:W3CDTF">2018-08-08T20:18:43Z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