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" sheetId="1" r:id="rId1"/>
    <sheet name="Instructivo_EA" sheetId="3" r:id="rId2"/>
  </sheets>
  <definedNames>
    <definedName name="_xlnm._FilterDatabase" localSheetId="0" hidden="1">EA!$A$2:$E$207</definedName>
  </definedNames>
  <calcPr calcId="125725"/>
</workbook>
</file>

<file path=xl/calcChain.xml><?xml version="1.0" encoding="utf-8"?>
<calcChain xmlns="http://schemas.openxmlformats.org/spreadsheetml/2006/main">
  <c r="D205" i="1"/>
  <c r="D204" s="1"/>
  <c r="D195"/>
  <c r="D193"/>
  <c r="D191"/>
  <c r="D185"/>
  <c r="D182"/>
  <c r="D172" s="1"/>
  <c r="D173"/>
  <c r="D169"/>
  <c r="D167"/>
  <c r="D164"/>
  <c r="D161"/>
  <c r="D158"/>
  <c r="D157"/>
  <c r="D154"/>
  <c r="D151"/>
  <c r="D148"/>
  <c r="D147"/>
  <c r="D144"/>
  <c r="D138"/>
  <c r="D136"/>
  <c r="D133"/>
  <c r="D129"/>
  <c r="D124"/>
  <c r="D121"/>
  <c r="D118"/>
  <c r="D114" s="1"/>
  <c r="D115"/>
  <c r="D104"/>
  <c r="D94"/>
  <c r="D87"/>
  <c r="D77"/>
  <c r="D75"/>
  <c r="D73"/>
  <c r="D67"/>
  <c r="D64"/>
  <c r="D63" s="1"/>
  <c r="D56"/>
  <c r="D52"/>
  <c r="D51" s="1"/>
  <c r="D48"/>
  <c r="D43"/>
  <c r="D33"/>
  <c r="D28"/>
  <c r="D22"/>
  <c r="D20"/>
  <c r="D14"/>
  <c r="D5"/>
  <c r="C205"/>
  <c r="C204" s="1"/>
  <c r="C195"/>
  <c r="C193"/>
  <c r="C191"/>
  <c r="C185"/>
  <c r="C182"/>
  <c r="C173"/>
  <c r="C172" s="1"/>
  <c r="C169"/>
  <c r="C167"/>
  <c r="C164"/>
  <c r="C161"/>
  <c r="C158"/>
  <c r="C157" s="1"/>
  <c r="C154"/>
  <c r="C151"/>
  <c r="C148"/>
  <c r="C147"/>
  <c r="C144"/>
  <c r="C138"/>
  <c r="C136"/>
  <c r="C133"/>
  <c r="C129"/>
  <c r="C124"/>
  <c r="C121"/>
  <c r="C118"/>
  <c r="C115"/>
  <c r="C104"/>
  <c r="C94"/>
  <c r="C87"/>
  <c r="C77"/>
  <c r="C75"/>
  <c r="C73"/>
  <c r="C67"/>
  <c r="C64"/>
  <c r="C63" s="1"/>
  <c r="C56"/>
  <c r="C52"/>
  <c r="C48"/>
  <c r="C43"/>
  <c r="C33"/>
  <c r="C28"/>
  <c r="C22"/>
  <c r="C20"/>
  <c r="C14"/>
  <c r="C5"/>
  <c r="C114" l="1"/>
  <c r="C86"/>
  <c r="D86"/>
  <c r="D85" s="1"/>
  <c r="C51"/>
  <c r="D4"/>
  <c r="D3" s="1"/>
  <c r="C4"/>
  <c r="C3" s="1"/>
  <c r="C85" l="1"/>
  <c r="C207"/>
  <c r="D207"/>
</calcChain>
</file>

<file path=xl/sharedStrings.xml><?xml version="1.0" encoding="utf-8"?>
<sst xmlns="http://schemas.openxmlformats.org/spreadsheetml/2006/main" count="230" uniqueCount="217">
  <si>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</si>
  <si>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</si>
  <si>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</si>
  <si>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</si>
  <si>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</si>
  <si>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</si>
  <si>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</si>
  <si>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</si>
  <si>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</si>
  <si>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</si>
  <si>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</si>
  <si>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</si>
  <si>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</si>
  <si>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</si>
  <si>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</si>
  <si>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</si>
  <si>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</si>
  <si>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</si>
  <si>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</si>
  <si>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</si>
  <si>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</si>
  <si>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</si>
  <si>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</si>
  <si>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</si>
  <si>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</si>
  <si>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</si>
  <si>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</si>
  <si>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</si>
  <si>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</si>
  <si>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</si>
  <si>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</si>
  <si>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</si>
  <si>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</si>
  <si>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</si>
  <si>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</si>
  <si>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</si>
  <si>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</si>
  <si>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</si>
  <si>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</si>
  <si>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</si>
  <si>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</si>
  <si>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</si>
  <si>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</si>
  <si>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</si>
  <si>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</si>
  <si>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</si>
  <si>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</si>
  <si>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</si>
  <si>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</si>
  <si>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</si>
  <si>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</si>
  <si>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</si>
  <si>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</si>
  <si>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</si>
  <si>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</si>
  <si>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</si>
  <si>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</si>
  <si>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</si>
  <si>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</si>
  <si>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</si>
  <si>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</si>
  <si>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</si>
  <si>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</si>
  <si>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</si>
  <si>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</si>
  <si>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</si>
  <si>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</si>
  <si>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</si>
  <si>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</si>
  <si>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</si>
  <si>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</si>
  <si>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</si>
  <si>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</si>
  <si>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</si>
  <si>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</si>
  <si>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</si>
  <si>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</si>
  <si>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</si>
  <si>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</si>
  <si>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</si>
  <si>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</si>
  <si>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</si>
  <si>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</si>
  <si>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</si>
  <si>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</si>
  <si>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</si>
  <si>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</si>
  <si>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</si>
  <si>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</si>
  <si>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</si>
  <si>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</si>
  <si>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</si>
  <si>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</si>
  <si>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</si>
  <si>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</si>
  <si>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</si>
  <si>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</si>
  <si>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</si>
  <si>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</si>
  <si>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</si>
  <si>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</si>
  <si>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</si>
  <si>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</si>
  <si>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</si>
  <si>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</si>
  <si>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</si>
  <si>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</si>
  <si>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</si>
  <si>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</si>
  <si>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</si>
  <si>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</si>
  <si>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</si>
  <si>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</si>
  <si>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</si>
  <si>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</si>
  <si>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</si>
  <si>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</si>
  <si>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</si>
  <si>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</si>
  <si>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</si>
  <si>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</si>
  <si>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</si>
  <si>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</si>
  <si>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</si>
  <si>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</si>
  <si>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</si>
  <si>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</si>
  <si>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</si>
  <si>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</si>
  <si>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</si>
  <si>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</si>
  <si>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</si>
  <si>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</si>
  <si>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</si>
  <si>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</si>
  <si>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</si>
  <si>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</si>
  <si>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</si>
  <si>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</si>
  <si>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</si>
  <si>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</si>
  <si>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</si>
  <si>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</si>
  <si>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</si>
  <si>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</si>
  <si>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</si>
  <si>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</si>
  <si>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</si>
  <si>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</si>
  <si>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</si>
  <si>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</si>
  <si>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</si>
  <si>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</si>
  <si>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</si>
  <si>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</si>
  <si>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</si>
  <si>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</si>
  <si>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</si>
  <si>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</si>
  <si>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</si>
  <si>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</si>
  <si>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</si>
  <si>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</si>
  <si>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</si>
  <si>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</si>
  <si>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</si>
  <si>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</si>
  <si>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</si>
  <si>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</si>
  <si>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</si>
  <si>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</si>
  <si>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</si>
  <si>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</si>
  <si>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</si>
  <si>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</si>
  <si>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</si>
  <si>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</si>
  <si>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</si>
  <si>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</si>
  <si>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</si>
  <si>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</si>
  <si>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</si>
  <si>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</si>
  <si>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</si>
  <si>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</si>
  <si>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</si>
  <si>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</si>
  <si>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</si>
  <si>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</si>
  <si>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</si>
  <si>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</si>
  <si>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</si>
  <si>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</si>
  <si>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</si>
  <si>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</si>
  <si>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</si>
  <si>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</si>
  <si>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</si>
  <si>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</si>
  <si>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</si>
  <si>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</si>
  <si>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</si>
  <si>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</si>
  <si>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</si>
  <si>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</si>
  <si>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</si>
  <si>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</si>
  <si>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</si>
  <si>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</si>
  <si>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</si>
  <si>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</si>
  <si>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</si>
  <si>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</si>
  <si>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</si>
  <si>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</si>
  <si>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ESTADO DE ACTIVIDADES
DESARROLLO INTEGRAL DE LA FAMILIA DEL MUNICIPIO DE PURISIMA DEL RINCON, GTO
DEL 1 DE ENERO AL AL 31 DE MARZO DEL 2018</t>
  </si>
  <si>
    <t xml:space="preserve">  LIC. JOSE BENJAMIN RODRIGUEZ CRUZ                    LAE. DORA DELIA FONSECA MUÑOZ
  DIRECTOR DEL SMDIF DE PURISIMA DEL RINCON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</si>
</sst>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4"/>
  <sheetViews>
    <sheetView tabSelected="1" workbookViewId="0">
      <pane ySplit="2" topLeftCell="A189" activePane="bottomLeft" state="frozen"/>
      <selection pane="bottomLeft" activeCell="C215" sqref="C215"/>
    </sheetView>
  </sheetViews>
  <sheetFormatPr baseColWidth="10" defaultRowHeight="11.25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>
      <c r="A1" s="37" t="s">
        <v>215</v>
      </c>
      <c r="B1" s="38"/>
      <c r="C1" s="38"/>
      <c r="D1" s="38"/>
      <c r="E1" s="39"/>
    </row>
    <row r="2" spans="1:5" ht="15" customHeight="1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>
      <c r="A3" s="2">
        <v>4000</v>
      </c>
      <c r="B3" s="3" t="s">
        <v>3</v>
      </c>
      <c r="C3" s="4">
        <f>SUM(C4+C51+C63)</f>
        <v>1685214.3</v>
      </c>
      <c r="D3" s="4">
        <f>SUM(D4+D51+D63)</f>
        <v>0</v>
      </c>
      <c r="E3" s="5"/>
    </row>
    <row r="4" spans="1:5">
      <c r="A4" s="2">
        <v>4100</v>
      </c>
      <c r="B4" s="3" t="s">
        <v>4</v>
      </c>
      <c r="C4" s="4">
        <f>SUM(C5+C14+C20+C22+C28+C33+C43+C48)</f>
        <v>98934</v>
      </c>
      <c r="D4" s="4">
        <f>SUM(D5+D14+D20+D22+D28+D33+D43+D48)</f>
        <v>0</v>
      </c>
      <c r="E4" s="10" t="s">
        <v>208</v>
      </c>
    </row>
    <row r="5" spans="1:5">
      <c r="A5" s="7">
        <v>4110</v>
      </c>
      <c r="B5" s="24" t="s">
        <v>5</v>
      </c>
      <c r="C5" s="9">
        <f>SUM(C6:C13)</f>
        <v>0</v>
      </c>
      <c r="D5" s="9">
        <f>SUM(D6:D13)</f>
        <v>0</v>
      </c>
      <c r="E5" s="11"/>
    </row>
    <row r="6" spans="1:5">
      <c r="A6" s="7">
        <v>4111</v>
      </c>
      <c r="B6" s="25" t="s">
        <v>6</v>
      </c>
      <c r="C6" s="9">
        <v>0</v>
      </c>
      <c r="D6" s="9">
        <v>0</v>
      </c>
      <c r="E6" s="11"/>
    </row>
    <row r="7" spans="1:5">
      <c r="A7" s="7">
        <v>4112</v>
      </c>
      <c r="B7" s="25" t="s">
        <v>7</v>
      </c>
      <c r="C7" s="9">
        <v>0</v>
      </c>
      <c r="D7" s="9">
        <v>0</v>
      </c>
      <c r="E7" s="11"/>
    </row>
    <row r="8" spans="1:5">
      <c r="A8" s="7">
        <v>4113</v>
      </c>
      <c r="B8" s="25" t="s">
        <v>8</v>
      </c>
      <c r="C8" s="9">
        <v>0</v>
      </c>
      <c r="D8" s="9">
        <v>0</v>
      </c>
      <c r="E8" s="11"/>
    </row>
    <row r="9" spans="1:5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>
      <c r="A14" s="7">
        <v>4120</v>
      </c>
      <c r="B14" s="24" t="s">
        <v>14</v>
      </c>
      <c r="C14" s="9">
        <f>SUM(C15:C19)</f>
        <v>0</v>
      </c>
      <c r="D14" s="9">
        <f>SUM(D15:D19)</f>
        <v>0</v>
      </c>
      <c r="E14" s="11"/>
    </row>
    <row r="15" spans="1:5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>
      <c r="A19" s="7">
        <v>4129</v>
      </c>
      <c r="B19" s="25" t="s">
        <v>19</v>
      </c>
      <c r="C19" s="9">
        <v>0</v>
      </c>
      <c r="D19" s="9">
        <v>0</v>
      </c>
      <c r="E19" s="11"/>
    </row>
    <row r="20" spans="1:5">
      <c r="A20" s="7">
        <v>4130</v>
      </c>
      <c r="B20" s="24" t="s">
        <v>20</v>
      </c>
      <c r="C20" s="9">
        <f>SUM(C21)</f>
        <v>0</v>
      </c>
      <c r="D20" s="9">
        <f>SUM(D21)</f>
        <v>0</v>
      </c>
      <c r="E20" s="11"/>
    </row>
    <row r="21" spans="1:5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>
      <c r="A22" s="7">
        <v>4140</v>
      </c>
      <c r="B22" s="24" t="s">
        <v>22</v>
      </c>
      <c r="C22" s="9">
        <f>SUM(C23:C27)</f>
        <v>53634</v>
      </c>
      <c r="D22" s="9">
        <f>SUM(D23:D27)</f>
        <v>0</v>
      </c>
      <c r="E22" s="11"/>
    </row>
    <row r="23" spans="1:5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>
      <c r="A25" s="7">
        <v>4143</v>
      </c>
      <c r="B25" s="25" t="s">
        <v>25</v>
      </c>
      <c r="C25" s="9">
        <v>53634</v>
      </c>
      <c r="D25" s="9">
        <v>0</v>
      </c>
      <c r="E25" s="11"/>
    </row>
    <row r="26" spans="1:5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>
      <c r="A28" s="7">
        <v>4150</v>
      </c>
      <c r="B28" s="24" t="s">
        <v>28</v>
      </c>
      <c r="C28" s="9">
        <f>SUM(C29:C32)</f>
        <v>45300</v>
      </c>
      <c r="D28" s="9">
        <f>SUM(D29:D32)</f>
        <v>0</v>
      </c>
      <c r="E28" s="11"/>
    </row>
    <row r="29" spans="1:5" ht="11.25" customHeight="1">
      <c r="A29" s="7">
        <v>4151</v>
      </c>
      <c r="B29" s="25" t="s">
        <v>29</v>
      </c>
      <c r="C29" s="9">
        <v>45300</v>
      </c>
      <c r="D29" s="9">
        <v>0</v>
      </c>
      <c r="E29" s="11"/>
    </row>
    <row r="30" spans="1:5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>
      <c r="A33" s="7">
        <v>4160</v>
      </c>
      <c r="B33" s="24" t="s">
        <v>33</v>
      </c>
      <c r="C33" s="9">
        <f>SUM(C34:C42)</f>
        <v>0</v>
      </c>
      <c r="D33" s="9">
        <f>SUM(D34:D42)</f>
        <v>0</v>
      </c>
      <c r="E33" s="11"/>
    </row>
    <row r="34" spans="1:5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>
      <c r="A37" s="7">
        <v>4164</v>
      </c>
      <c r="B37" s="25" t="s">
        <v>37</v>
      </c>
      <c r="C37" s="9">
        <v>0</v>
      </c>
      <c r="D37" s="9">
        <v>0</v>
      </c>
      <c r="E37" s="11"/>
    </row>
    <row r="38" spans="1:5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>
      <c r="A42" s="7">
        <v>4169</v>
      </c>
      <c r="B42" s="25" t="s">
        <v>42</v>
      </c>
      <c r="C42" s="9">
        <v>0</v>
      </c>
      <c r="D42" s="9">
        <v>0</v>
      </c>
      <c r="E42" s="11"/>
    </row>
    <row r="43" spans="1:5">
      <c r="A43" s="7">
        <v>4170</v>
      </c>
      <c r="B43" s="24" t="s">
        <v>43</v>
      </c>
      <c r="C43" s="9">
        <f>SUM(C44:C47)</f>
        <v>0</v>
      </c>
      <c r="D43" s="9">
        <f>SUM(D44:D47)</f>
        <v>0</v>
      </c>
      <c r="E43" s="11"/>
    </row>
    <row r="44" spans="1:5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>
      <c r="A46" s="7">
        <v>4173</v>
      </c>
      <c r="B46" s="25" t="s">
        <v>46</v>
      </c>
      <c r="C46" s="9">
        <v>0</v>
      </c>
      <c r="D46" s="9">
        <v>0</v>
      </c>
      <c r="E46" s="11"/>
    </row>
    <row r="47" spans="1:5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2.5">
      <c r="A48" s="7">
        <v>4190</v>
      </c>
      <c r="B48" s="24" t="s">
        <v>48</v>
      </c>
      <c r="C48" s="9">
        <f>SUM(C49:C50)</f>
        <v>0</v>
      </c>
      <c r="D48" s="9">
        <f>SUM(D49:D50)</f>
        <v>0</v>
      </c>
      <c r="E48" s="11"/>
    </row>
    <row r="49" spans="1:5" ht="22.5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3.75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2.5">
      <c r="A51" s="2">
        <v>4200</v>
      </c>
      <c r="B51" s="3" t="s">
        <v>51</v>
      </c>
      <c r="C51" s="4">
        <f>SUM(C52+C56)</f>
        <v>1585953.96</v>
      </c>
      <c r="D51" s="4">
        <f>SUM(D52+D56)</f>
        <v>0</v>
      </c>
      <c r="E51" s="10" t="s">
        <v>208</v>
      </c>
    </row>
    <row r="52" spans="1:5">
      <c r="A52" s="7">
        <v>4210</v>
      </c>
      <c r="B52" s="24" t="s">
        <v>52</v>
      </c>
      <c r="C52" s="9">
        <f>SUM(C53:C55)</f>
        <v>1545953.96</v>
      </c>
      <c r="D52" s="9">
        <f>SUM(D53:D55)</f>
        <v>0</v>
      </c>
      <c r="E52" s="11"/>
    </row>
    <row r="53" spans="1:5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>
      <c r="A55" s="7">
        <v>4213</v>
      </c>
      <c r="B55" s="25" t="s">
        <v>55</v>
      </c>
      <c r="C55" s="9">
        <v>1545953.96</v>
      </c>
      <c r="D55" s="9">
        <v>0</v>
      </c>
      <c r="E55" s="11"/>
    </row>
    <row r="56" spans="1:5">
      <c r="A56" s="7">
        <v>4220</v>
      </c>
      <c r="B56" s="24" t="s">
        <v>56</v>
      </c>
      <c r="C56" s="9">
        <f>SUM(C57:C62)</f>
        <v>40000</v>
      </c>
      <c r="D56" s="9">
        <f>SUM(D57:D62)</f>
        <v>0</v>
      </c>
      <c r="E56" s="11"/>
    </row>
    <row r="57" spans="1:5">
      <c r="A57" s="7">
        <v>4221</v>
      </c>
      <c r="B57" s="25" t="s">
        <v>177</v>
      </c>
      <c r="C57" s="9">
        <v>0</v>
      </c>
      <c r="D57" s="9">
        <v>0</v>
      </c>
      <c r="E57" s="11"/>
    </row>
    <row r="58" spans="1:5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>
      <c r="A59" s="7">
        <v>4223</v>
      </c>
      <c r="B59" s="25" t="s">
        <v>59</v>
      </c>
      <c r="C59" s="9">
        <v>0</v>
      </c>
      <c r="D59" s="9">
        <v>0</v>
      </c>
      <c r="E59" s="11"/>
    </row>
    <row r="60" spans="1:5">
      <c r="A60" s="7">
        <v>4224</v>
      </c>
      <c r="B60" s="25" t="s">
        <v>60</v>
      </c>
      <c r="C60" s="9">
        <v>40000</v>
      </c>
      <c r="D60" s="9">
        <v>0</v>
      </c>
      <c r="E60" s="11"/>
    </row>
    <row r="61" spans="1:5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>
      <c r="A63" s="2">
        <v>4300</v>
      </c>
      <c r="B63" s="3" t="s">
        <v>62</v>
      </c>
      <c r="C63" s="4">
        <f>SUM(C64+C67+C73+C75+C77)</f>
        <v>326.33999999999997</v>
      </c>
      <c r="D63" s="4">
        <f>SUM(D64+D67+D73+D75+D77)</f>
        <v>0</v>
      </c>
      <c r="E63" s="11" t="s">
        <v>209</v>
      </c>
    </row>
    <row r="64" spans="1:5">
      <c r="A64" s="7">
        <v>4310</v>
      </c>
      <c r="B64" s="24" t="s">
        <v>63</v>
      </c>
      <c r="C64" s="9">
        <f>SUM(C65:C66)</f>
        <v>326.33999999999997</v>
      </c>
      <c r="D64" s="9">
        <f>SUM(D65:D66)</f>
        <v>0</v>
      </c>
      <c r="E64" s="11"/>
    </row>
    <row r="65" spans="1:5">
      <c r="A65" s="7">
        <v>4311</v>
      </c>
      <c r="B65" s="25" t="s">
        <v>64</v>
      </c>
      <c r="C65" s="9">
        <v>326.33999999999997</v>
      </c>
      <c r="D65" s="9">
        <v>0</v>
      </c>
      <c r="E65" s="11"/>
    </row>
    <row r="66" spans="1:5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>
      <c r="A67" s="7">
        <v>4320</v>
      </c>
      <c r="B67" s="24" t="s">
        <v>66</v>
      </c>
      <c r="C67" s="9">
        <f>SUM(C68:C72)</f>
        <v>0</v>
      </c>
      <c r="D67" s="9">
        <f>SUM(D68:D72)</f>
        <v>0</v>
      </c>
      <c r="E67" s="11"/>
    </row>
    <row r="68" spans="1:5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2.5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>
      <c r="A72" s="7">
        <v>4325</v>
      </c>
      <c r="B72" s="25" t="s">
        <v>71</v>
      </c>
      <c r="C72" s="9">
        <v>0</v>
      </c>
      <c r="D72" s="9">
        <v>0</v>
      </c>
      <c r="E72" s="11"/>
    </row>
    <row r="73" spans="1:5">
      <c r="A73" s="7">
        <v>4330</v>
      </c>
      <c r="B73" s="24" t="s">
        <v>72</v>
      </c>
      <c r="C73" s="9">
        <f>SUM(C74)</f>
        <v>0</v>
      </c>
      <c r="D73" s="9">
        <f>SUM(D74)</f>
        <v>0</v>
      </c>
      <c r="E73" s="11"/>
    </row>
    <row r="74" spans="1:5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>
      <c r="A75" s="7">
        <v>4340</v>
      </c>
      <c r="B75" s="24" t="s">
        <v>73</v>
      </c>
      <c r="C75" s="9">
        <f>SUM(C76)</f>
        <v>0</v>
      </c>
      <c r="D75" s="9">
        <f>SUM(D76)</f>
        <v>0</v>
      </c>
      <c r="E75" s="11"/>
    </row>
    <row r="76" spans="1:5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>
      <c r="A77" s="7">
        <v>4390</v>
      </c>
      <c r="B77" s="24" t="s">
        <v>74</v>
      </c>
      <c r="C77" s="9">
        <f>SUM(C78:C84)</f>
        <v>0</v>
      </c>
      <c r="D77" s="9">
        <f>SUM(D78:D84)</f>
        <v>0</v>
      </c>
      <c r="E77" s="10"/>
    </row>
    <row r="78" spans="1:5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>
      <c r="A80" s="7">
        <v>4393</v>
      </c>
      <c r="B80" s="25" t="s">
        <v>77</v>
      </c>
      <c r="C80" s="9">
        <v>0</v>
      </c>
      <c r="D80" s="9">
        <v>0</v>
      </c>
      <c r="E80" s="11"/>
    </row>
    <row r="81" spans="1:5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>
      <c r="A84" s="7">
        <v>4399</v>
      </c>
      <c r="B84" s="25" t="s">
        <v>81</v>
      </c>
      <c r="C84" s="9">
        <v>0</v>
      </c>
      <c r="D84" s="9">
        <v>0</v>
      </c>
      <c r="E84" s="11"/>
    </row>
    <row r="85" spans="1:5" s="6" customFormat="1">
      <c r="A85" s="2">
        <v>5000</v>
      </c>
      <c r="B85" s="3" t="s">
        <v>182</v>
      </c>
      <c r="C85" s="4">
        <f>SUM(C86+C114+C147+C157+C172+C204)</f>
        <v>1472078.2899999998</v>
      </c>
      <c r="D85" s="4">
        <f>SUM(D86+D114+D147+D157+D172+D204)</f>
        <v>0</v>
      </c>
      <c r="E85" s="10" t="s">
        <v>210</v>
      </c>
    </row>
    <row r="86" spans="1:5">
      <c r="A86" s="2">
        <v>5100</v>
      </c>
      <c r="B86" s="3" t="s">
        <v>82</v>
      </c>
      <c r="C86" s="4">
        <f>SUM(C87+C94+C104)</f>
        <v>1413398.2899999998</v>
      </c>
      <c r="D86" s="4">
        <f>SUM(D87+D94+D104)</f>
        <v>0</v>
      </c>
      <c r="E86" s="11"/>
    </row>
    <row r="87" spans="1:5">
      <c r="A87" s="7">
        <v>5110</v>
      </c>
      <c r="B87" s="24" t="s">
        <v>83</v>
      </c>
      <c r="C87" s="9">
        <f>SUM(C88:C93)</f>
        <v>1218954.43</v>
      </c>
      <c r="D87" s="9">
        <f>SUM(D88:D93)</f>
        <v>0</v>
      </c>
      <c r="E87" s="11"/>
    </row>
    <row r="88" spans="1:5">
      <c r="A88" s="7">
        <v>5111</v>
      </c>
      <c r="B88" s="25" t="s">
        <v>84</v>
      </c>
      <c r="C88" s="9">
        <v>1116041</v>
      </c>
      <c r="D88" s="9">
        <v>0</v>
      </c>
      <c r="E88" s="11"/>
    </row>
    <row r="89" spans="1:5">
      <c r="A89" s="7">
        <v>5112</v>
      </c>
      <c r="B89" s="25" t="s">
        <v>85</v>
      </c>
      <c r="C89" s="9">
        <v>36485</v>
      </c>
      <c r="D89" s="9">
        <v>0</v>
      </c>
      <c r="E89" s="11"/>
    </row>
    <row r="90" spans="1:5">
      <c r="A90" s="7">
        <v>5113</v>
      </c>
      <c r="B90" s="25" t="s">
        <v>86</v>
      </c>
      <c r="C90" s="9">
        <v>0</v>
      </c>
      <c r="D90" s="9">
        <v>0</v>
      </c>
      <c r="E90" s="11"/>
    </row>
    <row r="91" spans="1:5">
      <c r="A91" s="7">
        <v>5114</v>
      </c>
      <c r="B91" s="25" t="s">
        <v>87</v>
      </c>
      <c r="C91" s="9">
        <v>66428.429999999993</v>
      </c>
      <c r="D91" s="9">
        <v>0</v>
      </c>
      <c r="E91" s="11"/>
    </row>
    <row r="92" spans="1:5">
      <c r="A92" s="7">
        <v>5115</v>
      </c>
      <c r="B92" s="25" t="s">
        <v>88</v>
      </c>
      <c r="C92" s="9">
        <v>0</v>
      </c>
      <c r="D92" s="9">
        <v>0</v>
      </c>
      <c r="E92" s="11"/>
    </row>
    <row r="93" spans="1:5">
      <c r="A93" s="7">
        <v>5116</v>
      </c>
      <c r="B93" s="25" t="s">
        <v>89</v>
      </c>
      <c r="C93" s="9">
        <v>0</v>
      </c>
      <c r="D93" s="9">
        <v>0</v>
      </c>
      <c r="E93" s="11"/>
    </row>
    <row r="94" spans="1:5">
      <c r="A94" s="7">
        <v>5120</v>
      </c>
      <c r="B94" s="24" t="s">
        <v>90</v>
      </c>
      <c r="C94" s="9">
        <f>SUM(C95:C103)</f>
        <v>109899.37999999999</v>
      </c>
      <c r="D94" s="9">
        <f>SUM(D95:D103)</f>
        <v>0</v>
      </c>
      <c r="E94" s="11"/>
    </row>
    <row r="95" spans="1:5">
      <c r="A95" s="7">
        <v>5121</v>
      </c>
      <c r="B95" s="25" t="s">
        <v>91</v>
      </c>
      <c r="C95" s="9">
        <v>21737.73</v>
      </c>
      <c r="D95" s="9">
        <v>0</v>
      </c>
      <c r="E95" s="11"/>
    </row>
    <row r="96" spans="1:5">
      <c r="A96" s="7">
        <v>5122</v>
      </c>
      <c r="B96" s="25" t="s">
        <v>92</v>
      </c>
      <c r="C96" s="9">
        <v>9800.5499999999993</v>
      </c>
      <c r="D96" s="9">
        <v>0</v>
      </c>
      <c r="E96" s="11"/>
    </row>
    <row r="97" spans="1:5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>
      <c r="A98" s="7">
        <v>5124</v>
      </c>
      <c r="B98" s="25" t="s">
        <v>94</v>
      </c>
      <c r="C98" s="9">
        <v>0</v>
      </c>
      <c r="D98" s="9">
        <v>0</v>
      </c>
      <c r="E98" s="11"/>
    </row>
    <row r="99" spans="1:5">
      <c r="A99" s="7">
        <v>5125</v>
      </c>
      <c r="B99" s="25" t="s">
        <v>95</v>
      </c>
      <c r="C99" s="9">
        <v>3907.89</v>
      </c>
      <c r="D99" s="9">
        <v>0</v>
      </c>
      <c r="E99" s="11"/>
    </row>
    <row r="100" spans="1:5">
      <c r="A100" s="7">
        <v>5126</v>
      </c>
      <c r="B100" s="25" t="s">
        <v>96</v>
      </c>
      <c r="C100" s="9">
        <v>61263.07</v>
      </c>
      <c r="D100" s="9">
        <v>0</v>
      </c>
      <c r="E100" s="11"/>
    </row>
    <row r="101" spans="1:5">
      <c r="A101" s="7">
        <v>5127</v>
      </c>
      <c r="B101" s="25" t="s">
        <v>97</v>
      </c>
      <c r="C101" s="9">
        <v>0</v>
      </c>
      <c r="D101" s="9">
        <v>0</v>
      </c>
      <c r="E101" s="11"/>
    </row>
    <row r="102" spans="1:5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>
      <c r="A103" s="7">
        <v>5129</v>
      </c>
      <c r="B103" s="25" t="s">
        <v>99</v>
      </c>
      <c r="C103" s="9">
        <v>13190.14</v>
      </c>
      <c r="D103" s="9">
        <v>0</v>
      </c>
      <c r="E103" s="11"/>
    </row>
    <row r="104" spans="1:5">
      <c r="A104" s="7">
        <v>5130</v>
      </c>
      <c r="B104" s="24" t="s">
        <v>100</v>
      </c>
      <c r="C104" s="9">
        <f>SUM(C105:C113)</f>
        <v>84544.48</v>
      </c>
      <c r="D104" s="9">
        <f>SUM(D105:D113)</f>
        <v>0</v>
      </c>
      <c r="E104" s="11"/>
    </row>
    <row r="105" spans="1:5">
      <c r="A105" s="7">
        <v>5131</v>
      </c>
      <c r="B105" s="25" t="s">
        <v>101</v>
      </c>
      <c r="C105" s="9">
        <v>18296.759999999998</v>
      </c>
      <c r="D105" s="9">
        <v>0</v>
      </c>
      <c r="E105" s="11"/>
    </row>
    <row r="106" spans="1:5">
      <c r="A106" s="7">
        <v>5132</v>
      </c>
      <c r="B106" s="25" t="s">
        <v>102</v>
      </c>
      <c r="C106" s="9">
        <v>0</v>
      </c>
      <c r="D106" s="9">
        <v>0</v>
      </c>
      <c r="E106" s="11"/>
    </row>
    <row r="107" spans="1:5">
      <c r="A107" s="7">
        <v>5133</v>
      </c>
      <c r="B107" s="25" t="s">
        <v>103</v>
      </c>
      <c r="C107" s="9">
        <v>4524</v>
      </c>
      <c r="D107" s="9">
        <v>0</v>
      </c>
      <c r="E107" s="11"/>
    </row>
    <row r="108" spans="1:5">
      <c r="A108" s="7">
        <v>5134</v>
      </c>
      <c r="B108" s="25" t="s">
        <v>104</v>
      </c>
      <c r="C108" s="9">
        <v>22783.72</v>
      </c>
      <c r="D108" s="9">
        <v>0</v>
      </c>
      <c r="E108" s="11"/>
    </row>
    <row r="109" spans="1:5">
      <c r="A109" s="7">
        <v>5135</v>
      </c>
      <c r="B109" s="25" t="s">
        <v>105</v>
      </c>
      <c r="C109" s="9">
        <v>16820</v>
      </c>
      <c r="D109" s="9">
        <v>0</v>
      </c>
      <c r="E109" s="11"/>
    </row>
    <row r="110" spans="1:5">
      <c r="A110" s="7">
        <v>5136</v>
      </c>
      <c r="B110" s="25" t="s">
        <v>106</v>
      </c>
      <c r="C110" s="9">
        <v>0</v>
      </c>
      <c r="D110" s="9">
        <v>0</v>
      </c>
      <c r="E110" s="11"/>
    </row>
    <row r="111" spans="1:5">
      <c r="A111" s="7">
        <v>5137</v>
      </c>
      <c r="B111" s="25" t="s">
        <v>107</v>
      </c>
      <c r="C111" s="9">
        <v>0</v>
      </c>
      <c r="D111" s="9">
        <v>0</v>
      </c>
      <c r="E111" s="11"/>
    </row>
    <row r="112" spans="1:5">
      <c r="A112" s="7">
        <v>5138</v>
      </c>
      <c r="B112" s="25" t="s">
        <v>108</v>
      </c>
      <c r="C112" s="9">
        <v>0</v>
      </c>
      <c r="D112" s="9">
        <v>0</v>
      </c>
      <c r="E112" s="11"/>
    </row>
    <row r="113" spans="1:5">
      <c r="A113" s="7">
        <v>5139</v>
      </c>
      <c r="B113" s="25" t="s">
        <v>109</v>
      </c>
      <c r="C113" s="9">
        <v>22120</v>
      </c>
      <c r="D113" s="9">
        <v>0</v>
      </c>
      <c r="E113" s="11"/>
    </row>
    <row r="114" spans="1:5">
      <c r="A114" s="2">
        <v>5200</v>
      </c>
      <c r="B114" s="3" t="s">
        <v>110</v>
      </c>
      <c r="C114" s="4">
        <f>SUM(C115+C118+C121+C124+C129+C133+C136+C138+C144)</f>
        <v>58680</v>
      </c>
      <c r="D114" s="4">
        <f>SUM(D115+D118+D121+D124+D129+D133+D136+D138+D144)</f>
        <v>0</v>
      </c>
      <c r="E114" s="11"/>
    </row>
    <row r="115" spans="1:5">
      <c r="A115" s="7">
        <v>5210</v>
      </c>
      <c r="B115" s="24" t="s">
        <v>57</v>
      </c>
      <c r="C115" s="9">
        <f>SUM(C116:C117)</f>
        <v>0</v>
      </c>
      <c r="D115" s="9">
        <f>SUM(D116:D117)</f>
        <v>0</v>
      </c>
      <c r="E115" s="11"/>
    </row>
    <row r="116" spans="1:5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>
      <c r="A118" s="7">
        <v>5220</v>
      </c>
      <c r="B118" s="24" t="s">
        <v>58</v>
      </c>
      <c r="C118" s="9">
        <f>SUM(C119:C120)</f>
        <v>0</v>
      </c>
      <c r="D118" s="9">
        <f>SUM(D119:D120)</f>
        <v>0</v>
      </c>
      <c r="E118" s="11"/>
    </row>
    <row r="119" spans="1:5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>
      <c r="A121" s="7">
        <v>5230</v>
      </c>
      <c r="B121" s="24" t="s">
        <v>59</v>
      </c>
      <c r="C121" s="9">
        <f>SUM(C122:C123)</f>
        <v>0</v>
      </c>
      <c r="D121" s="9">
        <f>SUM(D122:D123)</f>
        <v>0</v>
      </c>
      <c r="E121" s="11"/>
    </row>
    <row r="122" spans="1:5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>
      <c r="A124" s="7">
        <v>5240</v>
      </c>
      <c r="B124" s="24" t="s">
        <v>60</v>
      </c>
      <c r="C124" s="9">
        <f>SUM(C125:C128)</f>
        <v>58680</v>
      </c>
      <c r="D124" s="9">
        <f>SUM(D125:D128)</f>
        <v>0</v>
      </c>
      <c r="E124" s="11"/>
    </row>
    <row r="125" spans="1:5">
      <c r="A125" s="7">
        <v>5241</v>
      </c>
      <c r="B125" s="25" t="s">
        <v>116</v>
      </c>
      <c r="C125" s="9">
        <v>0</v>
      </c>
      <c r="D125" s="9">
        <v>0</v>
      </c>
      <c r="E125" s="11"/>
    </row>
    <row r="126" spans="1:5">
      <c r="A126" s="7">
        <v>5242</v>
      </c>
      <c r="B126" s="25" t="s">
        <v>117</v>
      </c>
      <c r="C126" s="9">
        <v>0</v>
      </c>
      <c r="D126" s="9">
        <v>0</v>
      </c>
      <c r="E126" s="11"/>
    </row>
    <row r="127" spans="1:5">
      <c r="A127" s="7">
        <v>5243</v>
      </c>
      <c r="B127" s="25" t="s">
        <v>118</v>
      </c>
      <c r="C127" s="9">
        <v>58680</v>
      </c>
      <c r="D127" s="9">
        <v>0</v>
      </c>
      <c r="E127" s="11"/>
    </row>
    <row r="128" spans="1:5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>
      <c r="A129" s="7">
        <v>5250</v>
      </c>
      <c r="B129" s="24" t="s">
        <v>61</v>
      </c>
      <c r="C129" s="9">
        <f>SUM(C130:C132)</f>
        <v>0</v>
      </c>
      <c r="D129" s="9">
        <f>SUM(D130:D132)</f>
        <v>0</v>
      </c>
      <c r="E129" s="11"/>
    </row>
    <row r="130" spans="1:5">
      <c r="A130" s="7">
        <v>5251</v>
      </c>
      <c r="B130" s="25" t="s">
        <v>120</v>
      </c>
      <c r="C130" s="9">
        <v>0</v>
      </c>
      <c r="D130" s="9">
        <v>0</v>
      </c>
      <c r="E130" s="11"/>
    </row>
    <row r="131" spans="1:5">
      <c r="A131" s="7">
        <v>5252</v>
      </c>
      <c r="B131" s="25" t="s">
        <v>121</v>
      </c>
      <c r="C131" s="9">
        <v>0</v>
      </c>
      <c r="D131" s="9">
        <v>0</v>
      </c>
      <c r="E131" s="11"/>
    </row>
    <row r="132" spans="1:5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>
      <c r="A133" s="7">
        <v>5260</v>
      </c>
      <c r="B133" s="24" t="s">
        <v>123</v>
      </c>
      <c r="C133" s="9">
        <f>SUM(C134:C135)</f>
        <v>0</v>
      </c>
      <c r="D133" s="9">
        <f>SUM(D134:D135)</f>
        <v>0</v>
      </c>
      <c r="E133" s="11"/>
    </row>
    <row r="134" spans="1:5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>
      <c r="A136" s="7">
        <v>5270</v>
      </c>
      <c r="B136" s="24" t="s">
        <v>126</v>
      </c>
      <c r="C136" s="9">
        <f>SUM(C137)</f>
        <v>0</v>
      </c>
      <c r="D136" s="9">
        <f>SUM(D137)</f>
        <v>0</v>
      </c>
      <c r="E136" s="11"/>
    </row>
    <row r="137" spans="1:5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>
      <c r="A138" s="7">
        <v>5280</v>
      </c>
      <c r="B138" s="24" t="s">
        <v>127</v>
      </c>
      <c r="C138" s="9">
        <f>SUM(C139:C143)</f>
        <v>0</v>
      </c>
      <c r="D138" s="9">
        <f>SUM(D139:D143)</f>
        <v>0</v>
      </c>
      <c r="E138" s="11"/>
    </row>
    <row r="139" spans="1:5">
      <c r="A139" s="7">
        <v>5281</v>
      </c>
      <c r="B139" s="25" t="s">
        <v>185</v>
      </c>
      <c r="C139" s="9">
        <v>0</v>
      </c>
      <c r="D139" s="9">
        <v>0</v>
      </c>
      <c r="E139" s="11"/>
    </row>
    <row r="140" spans="1:5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>
      <c r="A144" s="7">
        <v>5290</v>
      </c>
      <c r="B144" s="24" t="s">
        <v>129</v>
      </c>
      <c r="C144" s="9">
        <f>SUM(C145:C146)</f>
        <v>0</v>
      </c>
      <c r="D144" s="9">
        <f>SUM(D145:D146)</f>
        <v>0</v>
      </c>
      <c r="E144" s="11"/>
    </row>
    <row r="145" spans="1:5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>
      <c r="A147" s="2">
        <v>5300</v>
      </c>
      <c r="B147" s="3" t="s">
        <v>132</v>
      </c>
      <c r="C147" s="4">
        <f>SUM(C148+C151+C154)</f>
        <v>0</v>
      </c>
      <c r="D147" s="4">
        <f>SUM(D148+D151+D154)</f>
        <v>0</v>
      </c>
      <c r="E147" s="11"/>
    </row>
    <row r="148" spans="1:5">
      <c r="A148" s="7">
        <v>5310</v>
      </c>
      <c r="B148" s="24" t="s">
        <v>53</v>
      </c>
      <c r="C148" s="9">
        <f>SUM(C149:C150)</f>
        <v>0</v>
      </c>
      <c r="D148" s="9">
        <f>SUM(D149:D150)</f>
        <v>0</v>
      </c>
      <c r="E148" s="11"/>
    </row>
    <row r="149" spans="1:5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>
      <c r="A151" s="7">
        <v>5320</v>
      </c>
      <c r="B151" s="24" t="s">
        <v>54</v>
      </c>
      <c r="C151" s="9">
        <f>SUM(C152:C153)</f>
        <v>0</v>
      </c>
      <c r="D151" s="9">
        <f>SUM(D152:D153)</f>
        <v>0</v>
      </c>
      <c r="E151" s="11"/>
    </row>
    <row r="152" spans="1:5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>
      <c r="A154" s="7">
        <v>5330</v>
      </c>
      <c r="B154" s="24" t="s">
        <v>55</v>
      </c>
      <c r="C154" s="9">
        <f>SUM(C155:C156)</f>
        <v>0</v>
      </c>
      <c r="D154" s="9">
        <f>SUM(D155:D156)</f>
        <v>0</v>
      </c>
      <c r="E154" s="11"/>
    </row>
    <row r="155" spans="1:5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>
      <c r="A157" s="2">
        <v>5400</v>
      </c>
      <c r="B157" s="3" t="s">
        <v>139</v>
      </c>
      <c r="C157" s="4">
        <f>SUM(C158+C161+C164+C167+C169)</f>
        <v>0</v>
      </c>
      <c r="D157" s="4">
        <f>SUM(D158+D161+D164+D167+D169)</f>
        <v>0</v>
      </c>
      <c r="E157" s="11"/>
    </row>
    <row r="158" spans="1:5">
      <c r="A158" s="7">
        <v>5410</v>
      </c>
      <c r="B158" s="24" t="s">
        <v>140</v>
      </c>
      <c r="C158" s="9">
        <f>SUM(C159:C160)</f>
        <v>0</v>
      </c>
      <c r="D158" s="9">
        <f>SUM(D159:D160)</f>
        <v>0</v>
      </c>
      <c r="E158" s="11"/>
    </row>
    <row r="159" spans="1:5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>
      <c r="A161" s="7">
        <v>5420</v>
      </c>
      <c r="B161" s="24" t="s">
        <v>143</v>
      </c>
      <c r="C161" s="9">
        <f>SUM(C162:C163)</f>
        <v>0</v>
      </c>
      <c r="D161" s="9">
        <f>SUM(D162:D163)</f>
        <v>0</v>
      </c>
      <c r="E161" s="11"/>
    </row>
    <row r="162" spans="1:5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>
      <c r="A164" s="7">
        <v>5430</v>
      </c>
      <c r="B164" s="24" t="s">
        <v>146</v>
      </c>
      <c r="C164" s="9">
        <f>SUM(C165:C166)</f>
        <v>0</v>
      </c>
      <c r="D164" s="9">
        <f>SUM(D165:D166)</f>
        <v>0</v>
      </c>
      <c r="E164" s="11"/>
    </row>
    <row r="165" spans="1:5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>
      <c r="A167" s="7">
        <v>5440</v>
      </c>
      <c r="B167" s="24" t="s">
        <v>149</v>
      </c>
      <c r="C167" s="9">
        <f>SUM(C168)</f>
        <v>0</v>
      </c>
      <c r="D167" s="9">
        <f>SUM(D168)</f>
        <v>0</v>
      </c>
      <c r="E167" s="11"/>
    </row>
    <row r="168" spans="1:5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>
      <c r="A169" s="7">
        <v>5450</v>
      </c>
      <c r="B169" s="24" t="s">
        <v>150</v>
      </c>
      <c r="C169" s="9">
        <f>SUM(C170:C171)</f>
        <v>0</v>
      </c>
      <c r="D169" s="9">
        <f>SUM(D170:D171)</f>
        <v>0</v>
      </c>
      <c r="E169" s="11"/>
    </row>
    <row r="170" spans="1:5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>
      <c r="A172" s="2">
        <v>5500</v>
      </c>
      <c r="B172" s="3" t="s">
        <v>184</v>
      </c>
      <c r="C172" s="4">
        <f>SUM(C173+C182+C185+C191+C193+C195)</f>
        <v>0</v>
      </c>
      <c r="D172" s="4">
        <f>SUM(D173+D182+D185+D191+D193+D195)</f>
        <v>0</v>
      </c>
      <c r="E172" s="11"/>
    </row>
    <row r="173" spans="1:5">
      <c r="A173" s="7">
        <v>5510</v>
      </c>
      <c r="B173" s="24" t="s">
        <v>153</v>
      </c>
      <c r="C173" s="9">
        <f>SUM(C174:C181)</f>
        <v>0</v>
      </c>
      <c r="D173" s="9">
        <f>SUM(D174:D181)</f>
        <v>0</v>
      </c>
      <c r="E173" s="11"/>
    </row>
    <row r="174" spans="1:5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>
      <c r="A176" s="7">
        <v>5513</v>
      </c>
      <c r="B176" s="25" t="s">
        <v>154</v>
      </c>
      <c r="C176" s="9">
        <v>0</v>
      </c>
      <c r="D176" s="9">
        <v>0</v>
      </c>
      <c r="E176" s="11"/>
    </row>
    <row r="177" spans="1:5">
      <c r="A177" s="7">
        <v>5514</v>
      </c>
      <c r="B177" s="25" t="s">
        <v>155</v>
      </c>
      <c r="C177" s="9">
        <v>0</v>
      </c>
      <c r="D177" s="9">
        <v>0</v>
      </c>
      <c r="E177" s="11"/>
    </row>
    <row r="178" spans="1:5">
      <c r="A178" s="7">
        <v>5515</v>
      </c>
      <c r="B178" s="25" t="s">
        <v>156</v>
      </c>
      <c r="C178" s="9">
        <v>0</v>
      </c>
      <c r="D178" s="9">
        <v>0</v>
      </c>
      <c r="E178" s="11"/>
    </row>
    <row r="179" spans="1:5">
      <c r="A179" s="7">
        <v>5516</v>
      </c>
      <c r="B179" s="25" t="s">
        <v>157</v>
      </c>
      <c r="C179" s="9">
        <v>0</v>
      </c>
      <c r="D179" s="9">
        <v>0</v>
      </c>
      <c r="E179" s="11"/>
    </row>
    <row r="180" spans="1:5">
      <c r="A180" s="7">
        <v>5517</v>
      </c>
      <c r="B180" s="25" t="s">
        <v>158</v>
      </c>
      <c r="C180" s="9">
        <v>0</v>
      </c>
      <c r="D180" s="9">
        <v>0</v>
      </c>
      <c r="E180" s="11"/>
    </row>
    <row r="181" spans="1:5">
      <c r="A181" s="7">
        <v>5518</v>
      </c>
      <c r="B181" s="25" t="s">
        <v>197</v>
      </c>
      <c r="C181" s="9">
        <v>0</v>
      </c>
      <c r="D181" s="9">
        <v>0</v>
      </c>
      <c r="E181" s="11"/>
    </row>
    <row r="182" spans="1:5">
      <c r="A182" s="7">
        <v>5520</v>
      </c>
      <c r="B182" s="24" t="s">
        <v>159</v>
      </c>
      <c r="C182" s="9">
        <f>SUM(C183:C184)</f>
        <v>0</v>
      </c>
      <c r="D182" s="9">
        <f>SUM(D183:D184)</f>
        <v>0</v>
      </c>
      <c r="E182" s="11"/>
    </row>
    <row r="183" spans="1:5">
      <c r="A183" s="7">
        <v>5521</v>
      </c>
      <c r="B183" s="25" t="s">
        <v>192</v>
      </c>
      <c r="C183" s="9">
        <v>0</v>
      </c>
      <c r="D183" s="9">
        <v>0</v>
      </c>
      <c r="E183" s="11"/>
    </row>
    <row r="184" spans="1:5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>
      <c r="A185" s="7">
        <v>5530</v>
      </c>
      <c r="B185" s="24" t="s">
        <v>160</v>
      </c>
      <c r="C185" s="9">
        <f>SUM(C186:C190)</f>
        <v>0</v>
      </c>
      <c r="D185" s="9">
        <f>SUM(D186:D190)</f>
        <v>0</v>
      </c>
      <c r="E185" s="11"/>
    </row>
    <row r="186" spans="1:5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>
      <c r="A191" s="7">
        <v>5540</v>
      </c>
      <c r="B191" s="24" t="s">
        <v>166</v>
      </c>
      <c r="C191" s="9">
        <f>SUM(C192)</f>
        <v>0</v>
      </c>
      <c r="D191" s="9">
        <f>SUM(D192)</f>
        <v>0</v>
      </c>
      <c r="E191" s="11"/>
    </row>
    <row r="192" spans="1:5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>
      <c r="A193" s="7">
        <v>5550</v>
      </c>
      <c r="B193" s="26" t="s">
        <v>167</v>
      </c>
      <c r="C193" s="9">
        <f>SUM(C194)</f>
        <v>0</v>
      </c>
      <c r="D193" s="9">
        <f>SUM(D194)</f>
        <v>0</v>
      </c>
      <c r="E193" s="11"/>
    </row>
    <row r="194" spans="1:5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>
      <c r="A195" s="7">
        <v>5590</v>
      </c>
      <c r="B195" s="26" t="s">
        <v>168</v>
      </c>
      <c r="C195" s="9">
        <f>SUM(C196:C203)</f>
        <v>0</v>
      </c>
      <c r="D195" s="9">
        <f>SUM(D196:D203)</f>
        <v>0</v>
      </c>
      <c r="E195" s="11"/>
    </row>
    <row r="196" spans="1:5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>
      <c r="A204" s="2">
        <v>5600</v>
      </c>
      <c r="B204" s="17" t="s">
        <v>181</v>
      </c>
      <c r="C204" s="4">
        <f>C205</f>
        <v>0</v>
      </c>
      <c r="D204" s="4">
        <f>D205</f>
        <v>0</v>
      </c>
      <c r="E204" s="11"/>
    </row>
    <row r="205" spans="1:5">
      <c r="A205" s="7">
        <v>5610</v>
      </c>
      <c r="B205" s="26" t="s">
        <v>179</v>
      </c>
      <c r="C205" s="9">
        <f>SUM(C206)</f>
        <v>0</v>
      </c>
      <c r="D205" s="9">
        <f>SUM(D206)</f>
        <v>0</v>
      </c>
      <c r="E205" s="11"/>
    </row>
    <row r="206" spans="1:5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>
      <c r="A207" s="12">
        <v>3210</v>
      </c>
      <c r="B207" s="13" t="s">
        <v>195</v>
      </c>
      <c r="C207" s="14">
        <f>C3-C85</f>
        <v>213136.01000000024</v>
      </c>
      <c r="D207" s="14">
        <f>D3-D85</f>
        <v>0</v>
      </c>
      <c r="E207" s="15"/>
    </row>
    <row r="209" spans="1:4">
      <c r="A209" s="28" t="s">
        <v>211</v>
      </c>
      <c r="B209" s="29"/>
      <c r="C209" s="29"/>
      <c r="D209" s="30"/>
    </row>
    <row r="210" spans="1:4">
      <c r="A210" s="31"/>
      <c r="B210" s="29"/>
      <c r="C210" s="29"/>
      <c r="D210" s="30"/>
    </row>
    <row r="211" spans="1:4">
      <c r="A211" s="32"/>
      <c r="B211" s="33"/>
      <c r="C211" s="32"/>
      <c r="D211" s="32"/>
    </row>
    <row r="212" spans="1:4">
      <c r="A212" s="34"/>
      <c r="B212" s="32"/>
      <c r="C212" s="32"/>
      <c r="D212" s="32"/>
    </row>
    <row r="213" spans="1:4">
      <c r="A213" s="34"/>
      <c r="B213" s="32"/>
      <c r="C213" s="34"/>
      <c r="D213" s="34"/>
    </row>
    <row r="214" spans="1:4" ht="22.5">
      <c r="A214" s="34"/>
      <c r="B214" s="35" t="s">
        <v>216</v>
      </c>
      <c r="C214" s="36"/>
      <c r="D214" s="35"/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"/>
  <sheetViews>
    <sheetView zoomScale="120" zoomScaleNormal="120" workbookViewId="0">
      <selection activeCell="A15" sqref="A15"/>
    </sheetView>
  </sheetViews>
  <sheetFormatPr baseColWidth="10" defaultRowHeight="11.25"/>
  <cols>
    <col min="1" max="1" width="139.33203125" customWidth="1"/>
  </cols>
  <sheetData>
    <row r="1" spans="1:1">
      <c r="A1" s="20" t="s">
        <v>202</v>
      </c>
    </row>
    <row r="2" spans="1:1">
      <c r="A2" s="19" t="s">
        <v>212</v>
      </c>
    </row>
    <row r="3" spans="1:1">
      <c r="A3" s="19" t="s">
        <v>198</v>
      </c>
    </row>
    <row r="4" spans="1:1">
      <c r="A4" s="19" t="s">
        <v>213</v>
      </c>
    </row>
    <row r="5" spans="1:1">
      <c r="A5" s="19" t="s">
        <v>214</v>
      </c>
    </row>
    <row r="6" spans="1:1">
      <c r="A6" s="19" t="s">
        <v>199</v>
      </c>
    </row>
    <row r="7" spans="1:1">
      <c r="A7" s="19"/>
    </row>
    <row r="8" spans="1:1">
      <c r="A8" s="18" t="s">
        <v>200</v>
      </c>
    </row>
    <row r="9" spans="1:1">
      <c r="A9" s="19" t="s">
        <v>207</v>
      </c>
    </row>
    <row r="10" spans="1:1">
      <c r="A10" s="19"/>
    </row>
    <row r="11" spans="1:1">
      <c r="A11" s="18" t="s">
        <v>205</v>
      </c>
    </row>
    <row r="12" spans="1:1">
      <c r="A12" s="19" t="s">
        <v>206</v>
      </c>
    </row>
    <row r="13" spans="1:1">
      <c r="A13" s="19"/>
    </row>
    <row r="14" spans="1:1">
      <c r="A14" s="18" t="s">
        <v>201</v>
      </c>
    </row>
    <row r="15" spans="1:1" ht="27.95" customHeight="1">
      <c r="A15" s="21" t="s">
        <v>203</v>
      </c>
    </row>
    <row r="16" spans="1:1" ht="27.95" customHeight="1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2018-06-11T15:28:37Z</cp:lastPrinted>
  <dcterms:created xsi:type="dcterms:W3CDTF">2012-12-11T20:29:16Z</dcterms:created>
  <dcterms:modified xsi:type="dcterms:W3CDTF">2018-06-11T15:33:34Z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