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4000" windowHeight="9735" tabRatio="923" firstSheet="34" activeTab="50"/>
  </bookViews>
  <sheets>
    <sheet name="Notas a los Edos Financieros" sheetId="1" r:id="rId1"/>
    <sheet name="ESF-01" sheetId="30" r:id="rId2"/>
    <sheet name="ESF-01 (I)" sheetId="2" r:id="rId3"/>
    <sheet name="ESF-02" sheetId="31" r:id="rId4"/>
    <sheet name="ESF-02 (I)" sheetId="3" r:id="rId5"/>
    <sheet name="ESF-03" sheetId="32" r:id="rId6"/>
    <sheet name="ESF-03 (I)" sheetId="4" r:id="rId7"/>
    <sheet name="ESF-04" sheetId="33" r:id="rId8"/>
    <sheet name="ESF-05" sheetId="34" r:id="rId9"/>
    <sheet name="ESF-05 (I)" sheetId="5" r:id="rId10"/>
    <sheet name="ESF-06" sheetId="35" r:id="rId11"/>
    <sheet name="ESF-06 (I)" sheetId="6" r:id="rId12"/>
    <sheet name="ESF-07" sheetId="36" r:id="rId13"/>
    <sheet name="ESF-07 (I)" sheetId="7" r:id="rId14"/>
    <sheet name="ESF-08" sheetId="37" r:id="rId15"/>
    <sheet name="ESF-08 (I)" sheetId="8" r:id="rId16"/>
    <sheet name="ESF-09" sheetId="38" r:id="rId17"/>
    <sheet name="ESF-09 (I)" sheetId="9" r:id="rId18"/>
    <sheet name="ESF-10" sheetId="39" r:id="rId19"/>
    <sheet name="ESF-10 (I)" sheetId="10" r:id="rId20"/>
    <sheet name="ESF-11" sheetId="40" r:id="rId21"/>
    <sheet name="ESF-11 (I)" sheetId="11" r:id="rId22"/>
    <sheet name="ESF-12" sheetId="41" r:id="rId23"/>
    <sheet name="ESF-12 (I)" sheetId="12" r:id="rId24"/>
    <sheet name="ESF-13" sheetId="42" r:id="rId25"/>
    <sheet name="ESF-13 (I)" sheetId="13" r:id="rId26"/>
    <sheet name="ESF-14" sheetId="43" r:id="rId27"/>
    <sheet name="ESF-14 (I)" sheetId="14" r:id="rId28"/>
    <sheet name="ESF-15" sheetId="28" r:id="rId29"/>
    <sheet name="ESF-15 (I)" sheetId="27" r:id="rId30"/>
    <sheet name="EA-01" sheetId="44" r:id="rId31"/>
    <sheet name="EA-01 (I)" sheetId="16" r:id="rId32"/>
    <sheet name="EA-02" sheetId="45" r:id="rId33"/>
    <sheet name="EA-02 (I)" sheetId="17" r:id="rId34"/>
    <sheet name="EA-03" sheetId="46" r:id="rId35"/>
    <sheet name="EA-03 (I)" sheetId="18" r:id="rId36"/>
    <sheet name="VHP-01" sheetId="47" r:id="rId37"/>
    <sheet name="VHP-01 (I)" sheetId="19" r:id="rId38"/>
    <sheet name="VHP-02" sheetId="48" r:id="rId39"/>
    <sheet name="VHP-02 (I)" sheetId="20" r:id="rId40"/>
    <sheet name="EFE-01" sheetId="49" r:id="rId41"/>
    <sheet name="EFE-01 (I)" sheetId="21" r:id="rId42"/>
    <sheet name="EFE-02" sheetId="50" r:id="rId43"/>
    <sheet name="EFE-02 (I)" sheetId="22" r:id="rId44"/>
    <sheet name="EFE-03" sheetId="51" r:id="rId45"/>
    <sheet name="Conciliacion_Ig" sheetId="52" r:id="rId46"/>
    <sheet name="Conciliacion_Ig (I)" sheetId="26" r:id="rId47"/>
    <sheet name="Conciliacion_Eg" sheetId="53" r:id="rId48"/>
    <sheet name="Conciliacion_Eg (I)" sheetId="25" r:id="rId49"/>
    <sheet name="Memoria" sheetId="54" r:id="rId50"/>
    <sheet name="Memoria (I)" sheetId="23" r:id="rId51"/>
  </sheets>
  <definedNames>
    <definedName name="_xlnm._FilterDatabase" localSheetId="5" hidden="1">'ESF-03'!$A$7:$K$110</definedName>
    <definedName name="_xlnm._FilterDatabase" localSheetId="14" hidden="1">'ESF-08'!$A$7:$H$70</definedName>
    <definedName name="_xlnm.Print_Area" localSheetId="46">'Conciliacion_Ig (I)'!$A$1:$D$11</definedName>
    <definedName name="_xlnm.Print_Area" localSheetId="44">'EFE-03'!$A$1:$C$43</definedName>
    <definedName name="_xlnm.Print_Area" localSheetId="1">'ESF-01'!$A$1:$E$79</definedName>
    <definedName name="_xlnm.Print_Area" localSheetId="6">'ESF-03 (I)'!$A$1:$H$14</definedName>
    <definedName name="_xlnm.Print_Area" localSheetId="7">'ESF-04'!$A$1:$H$8</definedName>
    <definedName name="_xlnm.Print_Area" localSheetId="10">'ESF-06'!$A$1:$G$18</definedName>
    <definedName name="_xlnm.Print_Area" localSheetId="12">'ESF-07'!$A$1:$E$18</definedName>
    <definedName name="_xlnm.Print_Area" localSheetId="16">'ESF-09'!$A$1:$F$36</definedName>
    <definedName name="_xlnm.Print_Area" localSheetId="18">'ESF-10'!$A$1:$H$8</definedName>
    <definedName name="_xlnm.Print_Area" localSheetId="20">'ESF-11'!$A$1:$D$13</definedName>
    <definedName name="_xlnm.Print_Area" localSheetId="24">'ESF-13'!$A$1:$E$12</definedName>
    <definedName name="_xlnm.Print_Area" localSheetId="26">'ESF-14'!$A$1:$E$20</definedName>
    <definedName name="_xlnm.Print_Area" localSheetId="28">'ESF-15'!$A$1:$AA$20</definedName>
    <definedName name="_xlnm.Print_Area" localSheetId="49">Memoria!$A$1:$E$74</definedName>
    <definedName name="_xlnm.Print_Titles" localSheetId="30">'EA-01'!$1:$7</definedName>
    <definedName name="_xlnm.Print_Titles" localSheetId="34">'EA-03'!$1:$7</definedName>
    <definedName name="_xlnm.Print_Titles" localSheetId="40">'EFE-01'!$1:$7</definedName>
  </definedNames>
  <calcPr calcId="125725"/>
</workbook>
</file>

<file path=xl/calcChain.xml><?xml version="1.0" encoding="utf-8"?>
<calcChain xmlns="http://schemas.openxmlformats.org/spreadsheetml/2006/main">
  <c r="D42" i="51"/>
  <c r="D41" s="1"/>
  <c r="C42"/>
  <c r="C41" s="1"/>
  <c r="D32"/>
  <c r="C32"/>
  <c r="D30"/>
  <c r="C30"/>
  <c r="D28"/>
  <c r="C28"/>
  <c r="D22"/>
  <c r="C22"/>
  <c r="D19"/>
  <c r="C19"/>
  <c r="D10"/>
  <c r="C10"/>
  <c r="C9" l="1"/>
  <c r="D9"/>
  <c r="C9" i="53"/>
  <c r="C27"/>
  <c r="C35"/>
  <c r="C9" i="52"/>
  <c r="C15"/>
  <c r="C20" s="1"/>
  <c r="C32" i="50"/>
  <c r="C62"/>
  <c r="C32" i="49"/>
  <c r="D32"/>
  <c r="E32"/>
  <c r="C23" i="48"/>
  <c r="D23"/>
  <c r="E23"/>
  <c r="C14" i="47"/>
  <c r="D14"/>
  <c r="E14"/>
  <c r="C109" i="46"/>
  <c r="C14" i="45"/>
  <c r="C45" i="44"/>
  <c r="C89"/>
  <c r="C10" i="43"/>
  <c r="C18"/>
  <c r="C26"/>
  <c r="C10" i="42"/>
  <c r="C18"/>
  <c r="C22" i="41"/>
  <c r="D22"/>
  <c r="E22"/>
  <c r="F22"/>
  <c r="G22"/>
  <c r="C42"/>
  <c r="D42"/>
  <c r="E42"/>
  <c r="F42"/>
  <c r="G42"/>
  <c r="C11" i="40"/>
  <c r="C20"/>
  <c r="C13" i="38"/>
  <c r="D13"/>
  <c r="E13"/>
  <c r="C22"/>
  <c r="D22"/>
  <c r="E22"/>
  <c r="C34"/>
  <c r="D34"/>
  <c r="E34"/>
  <c r="C16" i="37"/>
  <c r="D16"/>
  <c r="E16"/>
  <c r="C30"/>
  <c r="D30"/>
  <c r="E30"/>
  <c r="C40"/>
  <c r="D40"/>
  <c r="E40"/>
  <c r="C50"/>
  <c r="D50"/>
  <c r="E50"/>
  <c r="C60"/>
  <c r="D60"/>
  <c r="E60"/>
  <c r="C70"/>
  <c r="D70"/>
  <c r="E70"/>
  <c r="C16" i="36"/>
  <c r="C16" i="35"/>
  <c r="C16" i="34"/>
  <c r="C26"/>
  <c r="B28"/>
  <c r="C15" i="32"/>
  <c r="D15"/>
  <c r="E15"/>
  <c r="F15"/>
  <c r="G15"/>
  <c r="C25"/>
  <c r="D25"/>
  <c r="E25"/>
  <c r="F25"/>
  <c r="G25"/>
  <c r="C35"/>
  <c r="D35"/>
  <c r="E35"/>
  <c r="F35"/>
  <c r="G35"/>
  <c r="C45"/>
  <c r="D45"/>
  <c r="E45"/>
  <c r="F45"/>
  <c r="G45"/>
  <c r="C75"/>
  <c r="D75"/>
  <c r="E75"/>
  <c r="F75"/>
  <c r="G75"/>
  <c r="C85"/>
  <c r="D85"/>
  <c r="E85"/>
  <c r="F85"/>
  <c r="G85"/>
  <c r="C95"/>
  <c r="D95"/>
  <c r="E95"/>
  <c r="F95"/>
  <c r="G95"/>
  <c r="C105"/>
  <c r="D105"/>
  <c r="E105"/>
  <c r="F105"/>
  <c r="G105"/>
  <c r="C115"/>
  <c r="D115"/>
  <c r="E115"/>
  <c r="F115"/>
  <c r="G115"/>
  <c r="C14" i="31"/>
  <c r="D14"/>
  <c r="E14"/>
  <c r="F14"/>
  <c r="G14"/>
  <c r="H14"/>
  <c r="C24"/>
  <c r="D24"/>
  <c r="E24"/>
  <c r="F24"/>
  <c r="G24"/>
  <c r="H24"/>
  <c r="C21" i="30"/>
  <c r="C52"/>
  <c r="C65"/>
  <c r="C78"/>
  <c r="F18" i="28"/>
  <c r="G18"/>
  <c r="H18"/>
  <c r="I18"/>
  <c r="K18"/>
  <c r="L18"/>
  <c r="M18"/>
  <c r="N18"/>
  <c r="O18"/>
  <c r="D108" i="46" l="1"/>
  <c r="D106"/>
  <c r="D104"/>
  <c r="D102"/>
  <c r="D100"/>
  <c r="D98"/>
  <c r="D96"/>
  <c r="D94"/>
  <c r="D92"/>
  <c r="D90"/>
  <c r="D88"/>
  <c r="D86"/>
  <c r="D84"/>
  <c r="D82"/>
  <c r="D80"/>
  <c r="D78"/>
  <c r="D76"/>
  <c r="D74"/>
  <c r="D72"/>
  <c r="D70"/>
  <c r="D68"/>
  <c r="D66"/>
  <c r="D64"/>
  <c r="D62"/>
  <c r="D60"/>
  <c r="D58"/>
  <c r="D56"/>
  <c r="D54"/>
  <c r="D52"/>
  <c r="D50"/>
  <c r="D48"/>
  <c r="D46"/>
  <c r="D44"/>
  <c r="D42"/>
  <c r="D40"/>
  <c r="D38"/>
  <c r="D36"/>
  <c r="D34"/>
  <c r="D32"/>
  <c r="D30"/>
  <c r="D28"/>
  <c r="D26"/>
  <c r="D24"/>
  <c r="D22"/>
  <c r="D20"/>
  <c r="D18"/>
  <c r="D16"/>
  <c r="D14"/>
  <c r="D12"/>
  <c r="D10"/>
  <c r="D8"/>
  <c r="D107"/>
  <c r="D105"/>
  <c r="D103"/>
  <c r="D101"/>
  <c r="D99"/>
  <c r="D97"/>
  <c r="D95"/>
  <c r="D93"/>
  <c r="D91"/>
  <c r="D89"/>
  <c r="D87"/>
  <c r="D85"/>
  <c r="D83"/>
  <c r="D81"/>
  <c r="D79"/>
  <c r="D77"/>
  <c r="D75"/>
  <c r="D73"/>
  <c r="D71"/>
  <c r="D69"/>
  <c r="D67"/>
  <c r="D65"/>
  <c r="D63"/>
  <c r="D61"/>
  <c r="D59"/>
  <c r="D57"/>
  <c r="D55"/>
  <c r="D53"/>
  <c r="D51"/>
  <c r="D49"/>
  <c r="D47"/>
  <c r="D45"/>
  <c r="D43"/>
  <c r="D41"/>
  <c r="D39"/>
  <c r="D37"/>
  <c r="D35"/>
  <c r="D33"/>
  <c r="D31"/>
  <c r="D29"/>
  <c r="D27"/>
  <c r="D25"/>
  <c r="D23"/>
  <c r="D21"/>
  <c r="D19"/>
  <c r="D17"/>
  <c r="D15"/>
  <c r="D13"/>
  <c r="D11"/>
  <c r="D9"/>
  <c r="D109" l="1"/>
</calcChain>
</file>

<file path=xl/sharedStrings.xml><?xml version="1.0" encoding="utf-8"?>
<sst xmlns="http://schemas.openxmlformats.org/spreadsheetml/2006/main" count="1206" uniqueCount="666">
  <si>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</si>
  <si>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</si>
  <si>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</si>
  <si>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</si>
  <si>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</si>
  <si>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</si>
  <si>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</si>
  <si>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</si>
  <si>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</si>
  <si>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</si>
  <si>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</si>
  <si>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</si>
  <si>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</si>
  <si>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</si>
  <si>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</si>
  <si>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</si>
  <si>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</si>
  <si>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</si>
  <si>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</si>
  <si>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</si>
  <si>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</si>
  <si>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</si>
  <si>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</si>
  <si>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</si>
  <si>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</si>
  <si>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</si>
  <si>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</si>
  <si>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</si>
  <si>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</si>
  <si>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</si>
  <si>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</si>
  <si>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</si>
  <si>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</si>
  <si>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</si>
  <si>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</si>
  <si>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</si>
  <si>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</si>
  <si>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</si>
  <si>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</si>
  <si>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</si>
  <si>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</si>
  <si>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</si>
  <si>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</si>
  <si>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</si>
  <si>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</si>
  <si>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CUENTA</t>
  </si>
  <si>
    <t>NOMBRE DE LA CUENTA</t>
  </si>
  <si>
    <t>SALDO INICIAL</t>
  </si>
  <si>
    <t>SALDO FINAL</t>
  </si>
  <si>
    <t>FLUJO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</si>
  <si>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</si>
  <si>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</si>
  <si>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</si>
  <si>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</si>
  <si>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</si>
  <si>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</si>
  <si>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</si>
  <si>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</si>
  <si>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</si>
  <si>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</si>
  <si>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</si>
  <si>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</si>
  <si>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</si>
  <si>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</si>
  <si>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</si>
  <si>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</si>
  <si>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</si>
  <si>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</si>
  <si>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</si>
  <si>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</si>
  <si>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</si>
  <si>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</si>
  <si>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</si>
  <si>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</si>
  <si>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</si>
  <si>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</si>
  <si>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</si>
  <si>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</si>
  <si>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</si>
  <si>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</si>
  <si>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</si>
  <si>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</si>
  <si>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</si>
  <si>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</si>
  <si>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</si>
  <si>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</si>
  <si>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</si>
  <si>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</si>
  <si>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</si>
  <si>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</si>
  <si>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</si>
  <si>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Se informará, de manera agrupada, en las notas a los Estados Financieros las cuentas de orden contables y cuentas de orden presupuestario.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</si>
  <si>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</si>
  <si>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</si>
  <si>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</si>
  <si>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</si>
  <si>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</si>
  <si>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</si>
  <si>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</si>
  <si>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</si>
  <si>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</si>
  <si>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</si>
  <si>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</si>
  <si>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</si>
  <si>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</si>
  <si>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</si>
  <si>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</si>
  <si>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</si>
  <si>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</si>
  <si>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</si>
  <si>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</si>
  <si>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</si>
  <si>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</si>
  <si>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</si>
  <si>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</si>
  <si>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</si>
  <si>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</si>
  <si>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</si>
  <si>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</si>
  <si>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</si>
  <si>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</si>
  <si>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</si>
  <si>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</si>
  <si>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</si>
  <si>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</si>
  <si>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</si>
  <si>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</si>
  <si>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</si>
  <si>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</si>
  <si>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</si>
  <si>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</si>
  <si>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NOTAS</t>
  </si>
  <si>
    <t>DESCRIPCIÓN</t>
  </si>
  <si>
    <t>NOTAS A LOS ESTADOS FINANCIEROS</t>
  </si>
  <si>
    <t>Núm. Contrato de Crédito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</si>
  <si>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</si>
  <si>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</si>
  <si>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</si>
  <si>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</si>
  <si>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</si>
  <si>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</si>
  <si>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</si>
  <si>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</si>
  <si>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</si>
  <si>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</si>
  <si>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</si>
  <si>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color indexed="8"/>
        <rFont val="Arial"/>
        <family val="2"/>
      </rPr>
      <t xml:space="preserve">MONTO PARCIAL: </t>
    </r>
    <r>
      <rPr>
        <sz val="8"/>
        <color indexed="8"/>
        <rFont val="Arial"/>
        <family val="2"/>
      </rPr>
      <t>En los casos en que la inversión se localice en dos o mas tipos de instrumentos, se detallará cada una de ellas y el importe invertido.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</si>
  <si>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</si>
  <si>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2012: </t>
    </r>
    <r>
      <rPr>
        <sz val="8"/>
        <color indexed="8"/>
        <rFont val="Arial"/>
        <family val="2"/>
      </rPr>
      <t>Saldo final al 31 de diciembre de 2012.</t>
    </r>
  </si>
  <si>
    <r>
      <rPr>
        <b/>
        <sz val="8"/>
        <color indexed="8"/>
        <rFont val="Arial"/>
        <family val="2"/>
      </rPr>
      <t xml:space="preserve">2013: </t>
    </r>
    <r>
      <rPr>
        <sz val="8"/>
        <color indexed="8"/>
        <rFont val="Arial"/>
        <family val="2"/>
      </rPr>
      <t>Saldo final al 31 de diciembre de 2013.</t>
    </r>
  </si>
  <si>
    <r>
      <rPr>
        <b/>
        <sz val="8"/>
        <color indexed="8"/>
        <rFont val="Arial"/>
        <family val="2"/>
      </rPr>
      <t xml:space="preserve">2014: </t>
    </r>
    <r>
      <rPr>
        <sz val="8"/>
        <color indexed="8"/>
        <rFont val="Arial"/>
        <family val="2"/>
      </rPr>
      <t>Saldo final al 31 de diciembre de 2014.</t>
    </r>
  </si>
  <si>
    <r>
      <rPr>
        <b/>
        <sz val="8"/>
        <color indexed="8"/>
        <rFont val="Arial"/>
        <family val="2"/>
      </rPr>
      <t xml:space="preserve">IMPORTE: </t>
    </r>
    <r>
      <rPr>
        <sz val="8"/>
        <color indexed="8"/>
        <rFont val="Arial"/>
        <family val="2"/>
      </rPr>
      <t>Saldo final del periodo de la cuenta pública presentada, el cual debe coincidir con la suma de las columnas de 90, 180, 365 y más de 365 días (mensual:  enero, febrero, marzo, etc.; trimestral: 1er, 2do, 3ro. o 4to.).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</si>
  <si>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</si>
  <si>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</si>
  <si>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</si>
  <si>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</si>
  <si>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</si>
  <si>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 xml:space="preserve">ESTATUS DEL ADEUDO: </t>
    </r>
    <r>
      <rPr>
        <sz val="8"/>
        <color indexed="8"/>
        <rFont val="Arial"/>
        <family val="2"/>
      </rPr>
      <t>Indicar si el deudor ya sobrepasó el plazo estipulado para pago, 90, 180 o 365 días.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</si>
  <si>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</si>
  <si>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</si>
  <si>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importe fideicomitido del ente público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</si>
  <si>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</si>
  <si>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Caracterisiticas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</si>
  <si>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</si>
  <si>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</si>
  <si>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</si>
  <si>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</si>
  <si>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</si>
  <si>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 a la cuenta pública que se presenta.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</si>
  <si>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</si>
  <si>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FLUJO:  </t>
    </r>
    <r>
      <rPr>
        <sz val="8"/>
        <color indexed="8"/>
        <rFont val="Arial"/>
        <family val="2"/>
      </rPr>
      <t>Diferencia entre el saldo final y el inicial presentados.</t>
    </r>
  </si>
  <si>
    <r>
      <rPr>
        <b/>
        <sz val="8"/>
        <color indexed="8"/>
        <rFont val="Arial"/>
        <family val="2"/>
      </rPr>
      <t xml:space="preserve">CRITERIO: </t>
    </r>
    <r>
      <rPr>
        <sz val="8"/>
        <color indexed="8"/>
        <rFont val="Arial"/>
        <family val="2"/>
      </rPr>
      <t>Criterio para la aplicación de depreciación: anual, mensual, trimestral, etc.</t>
    </r>
  </si>
  <si>
    <r>
      <rPr>
        <b/>
        <sz val="8"/>
        <color indexed="8"/>
        <rFont val="Arial"/>
        <family val="2"/>
      </rPr>
      <t xml:space="preserve">CRITERIO: </t>
    </r>
    <r>
      <rPr>
        <sz val="8"/>
        <color indexed="8"/>
        <rFont val="Arial"/>
        <family val="2"/>
      </rPr>
      <t>Indicar el medio como se está amortizando el intangible, por tiempo, por uso.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</si>
  <si>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</si>
  <si>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</si>
  <si>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</si>
  <si>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</si>
  <si>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</si>
  <si>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</si>
  <si>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</si>
  <si>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</si>
  <si>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t xml:space="preserve">Índice: </t>
    </r>
    <r>
      <rPr>
        <sz val="8"/>
        <rFont val="Arial"/>
        <family val="2"/>
      </rPr>
      <t>Corresponde al número consecutivo que la entidad le asigne para enumerar las deudas.</t>
    </r>
  </si>
  <si>
    <r>
      <t xml:space="preserve">Destino del Crédito: </t>
    </r>
    <r>
      <rPr>
        <sz val="8"/>
        <rFont val="Arial"/>
        <family val="2"/>
      </rPr>
      <t>Obra, bien o servicio por el cual se contrató el crédito.</t>
    </r>
  </si>
  <si>
    <r>
      <t xml:space="preserve">Acreedor: </t>
    </r>
    <r>
      <rPr>
        <sz val="8"/>
        <rFont val="Arial"/>
        <family val="2"/>
      </rPr>
      <t>Entidad Financiera que otorga el crédito o financiamiento al Municipio, Ejecutivo Estatal, etc.</t>
    </r>
  </si>
  <si>
    <r>
      <t xml:space="preserve">Núm. Contrato de Crédito: </t>
    </r>
    <r>
      <rPr>
        <sz val="8"/>
        <rFont val="Arial"/>
        <family val="2"/>
      </rPr>
      <t>El registro numérico con que el ACREEDOR registra el contrato.</t>
    </r>
  </si>
  <si>
    <r>
      <t xml:space="preserve">Clase del Título: </t>
    </r>
    <r>
      <rPr>
        <sz val="8"/>
        <rFont val="Arial"/>
        <family val="2"/>
      </rPr>
      <t>Instrumento financiero, mediante el cual se contrata y se obliga el pago del crédito: Emisión de bonos, pagarés, cetes, etc.</t>
    </r>
  </si>
  <si>
    <r>
      <t>Financiamiento Contratado:</t>
    </r>
    <r>
      <rPr>
        <sz val="8"/>
        <rFont val="Arial"/>
        <family val="2"/>
      </rPr>
      <t xml:space="preserve"> Monto del Capital (PRÉSTAMO O FINANCIAMIENTO) contratado.</t>
    </r>
    <r>
      <rPr>
        <b/>
        <sz val="8"/>
        <rFont val="Arial"/>
        <family val="2"/>
      </rPr>
      <t xml:space="preserve"> </t>
    </r>
  </si>
  <si>
    <r>
      <t xml:space="preserve">En UDIS, en Pesos: </t>
    </r>
    <r>
      <rPr>
        <sz val="8"/>
        <rFont val="Arial"/>
        <family val="2"/>
      </rPr>
      <t>Modalidad utilizada por las instituciones bancarias.</t>
    </r>
  </si>
  <si>
    <r>
      <t xml:space="preserve">Financiamiento Dispuesto: </t>
    </r>
    <r>
      <rPr>
        <sz val="8"/>
        <rFont val="Arial"/>
        <family val="2"/>
      </rPr>
      <t>Monto del financiamiento que efectivamente se ha utilizado.</t>
    </r>
  </si>
  <si>
    <r>
      <t xml:space="preserve">Saldo en Pesos: </t>
    </r>
    <r>
      <rPr>
        <sz val="8"/>
        <rFont val="Arial"/>
        <family val="2"/>
      </rPr>
      <t>Saldo por pagar actualizado.</t>
    </r>
  </si>
  <si>
    <r>
      <t xml:space="preserve">Tasa de Interés: </t>
    </r>
    <r>
      <rPr>
        <sz val="8"/>
        <rFont val="Arial"/>
        <family val="2"/>
      </rPr>
      <t>Intereses pactados durante la vigencia del contrato.</t>
    </r>
  </si>
  <si>
    <r>
      <t xml:space="preserve">Capital Amortizado: </t>
    </r>
    <r>
      <rPr>
        <sz val="8"/>
        <rFont val="Arial"/>
        <family val="2"/>
      </rPr>
      <t>Monto del Capital (PRÉSTAMO O FINANCIAMIENTO) pagado, desde la fecha de su contratación hasta la fecha del reporte (acumulado), sin intereses.</t>
    </r>
  </si>
  <si>
    <r>
      <t>En UDIS, en Pesos:</t>
    </r>
    <r>
      <rPr>
        <sz val="8"/>
        <rFont val="Arial"/>
        <family val="2"/>
      </rPr>
      <t xml:space="preserve"> Modalidad utilizada por las instituciones bancarias.</t>
    </r>
  </si>
  <si>
    <r>
      <t xml:space="preserve">Intereses Pagados Acumulados: </t>
    </r>
    <r>
      <rPr>
        <sz val="8"/>
        <rFont val="Arial"/>
        <family val="2"/>
      </rPr>
      <t>Costo financiero del pago desde la fecha de su contratación hasta la fecha del reporte.</t>
    </r>
  </si>
  <si>
    <r>
      <t xml:space="preserve">Núm. Total de Pagos: </t>
    </r>
    <r>
      <rPr>
        <sz val="8"/>
        <rFont val="Arial"/>
        <family val="2"/>
      </rPr>
      <t xml:space="preserve">Número de amortización respecto del total pactado, contados desde la fecha de su contratación hasta la fecha del reporte. Ej. 26/180 </t>
    </r>
    <r>
      <rPr>
        <b/>
        <sz val="8"/>
        <rFont val="Arial"/>
        <family val="2"/>
      </rPr>
      <t xml:space="preserve">(reflejar por renglón cada uno de los pagos efectuados en el periodo de cada crédito). </t>
    </r>
  </si>
  <si>
    <r>
      <t xml:space="preserve">Núm. de pagos del periodo: </t>
    </r>
    <r>
      <rPr>
        <sz val="8"/>
        <rFont val="Arial"/>
        <family val="2"/>
      </rPr>
      <t>Número de pagos efectuados durante el periodo que se está reportando.</t>
    </r>
  </si>
  <si>
    <r>
      <t xml:space="preserve">Fecha de Contratación: </t>
    </r>
    <r>
      <rPr>
        <sz val="8"/>
        <rFont val="Arial"/>
        <family val="2"/>
      </rPr>
      <t>Fecha al momento del otorgamiento del crédito y se plasma en el contrato.</t>
    </r>
  </si>
  <si>
    <r>
      <t xml:space="preserve">Fecha de Vencimiento: </t>
    </r>
    <r>
      <rPr>
        <sz val="8"/>
        <rFont val="Arial"/>
        <family val="2"/>
      </rPr>
      <t>Fecha originalmente pactada en el contrato, en la que se presume debe quedar cubierto el pago total del crédito otorgado.</t>
    </r>
  </si>
  <si>
    <r>
      <t xml:space="preserve">Registro Estatal: </t>
    </r>
    <r>
      <rPr>
        <sz val="8"/>
        <rFont val="Arial"/>
        <family val="2"/>
      </rPr>
      <t>De acuerdo a la Ley de Deuda Pública; la Deuda debe ser registrada en el "Registro Estatal de Deuda Pública".</t>
    </r>
  </si>
  <si>
    <r>
      <t xml:space="preserve">Periodo de Gracia: </t>
    </r>
    <r>
      <rPr>
        <sz val="8"/>
        <rFont val="Arial"/>
        <family val="2"/>
      </rPr>
      <t>Ampliación en su caso, de la "FECHA DE VENCIMIENTO".</t>
    </r>
  </si>
  <si>
    <r>
      <t xml:space="preserve">Aval: </t>
    </r>
    <r>
      <rPr>
        <sz val="8"/>
        <rFont val="Arial"/>
        <family val="2"/>
      </rPr>
      <t>Por lo regular el Gobierno del Estado, es el Aval de los Municipios.</t>
    </r>
  </si>
  <si>
    <r>
      <t xml:space="preserve">Garantía: </t>
    </r>
    <r>
      <rPr>
        <sz val="8"/>
        <rFont val="Arial"/>
        <family val="2"/>
      </rPr>
      <t>Documento que garantiza el compromiso de pagar la obligación. Ej. Participaciones, etc.</t>
    </r>
  </si>
  <si>
    <r>
      <t xml:space="preserve">Fuente de Financiamiento: </t>
    </r>
    <r>
      <rPr>
        <sz val="8"/>
        <rFont val="Arial"/>
        <family val="2"/>
      </rPr>
      <t>Especificar la fuente del ingreso con el que se cubrirá el financiamiento.</t>
    </r>
  </si>
  <si>
    <r>
      <t xml:space="preserve">Núm. de Decreto del Congreso / Autorización: </t>
    </r>
    <r>
      <rPr>
        <sz val="8"/>
        <rFont val="Arial"/>
        <family val="2"/>
      </rPr>
      <t>Documento donde el Congreso Estatal autoriza al ENTE PÚBLICO A CONTRAER DEUDA.</t>
    </r>
  </si>
  <si>
    <r>
      <t xml:space="preserve">Observaciones: </t>
    </r>
    <r>
      <rPr>
        <sz val="8"/>
        <rFont val="Arial"/>
        <family val="2"/>
      </rPr>
      <t>Indicar si se trata de un "Contrato Nuevo", "Contrato Existente" o "Reestructuración".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</si>
  <si>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</si>
  <si>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</si>
  <si>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</si>
  <si>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t xml:space="preserve">SALDO INICIAL: </t>
    </r>
    <r>
      <rPr>
        <sz val="8"/>
        <color indexed="8"/>
        <rFont val="Arial"/>
        <family val="2"/>
      </rPr>
      <t>Saldo al 31 de diciembre del año anterior a la cuenta pública que se presenta.</t>
    </r>
  </si>
  <si>
    <r>
      <rPr>
        <b/>
        <sz val="8"/>
        <color indexed="8"/>
        <rFont val="Arial"/>
        <family val="2"/>
      </rPr>
      <t xml:space="preserve">MODIFICACIÓN: </t>
    </r>
    <r>
      <rPr>
        <sz val="8"/>
        <color indexed="8"/>
        <rFont val="Arial"/>
        <family val="2"/>
      </rPr>
      <t>Variación (aumento o disminución) del patrimonio en el periodo, (diferencia entre saldo final y el saldo inicial).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</si>
  <si>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</si>
  <si>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</si>
  <si>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recursos que modifican al patrimonio generado: Estatal o Municipal.</t>
    </r>
  </si>
  <si>
    <r>
      <rPr>
        <b/>
        <sz val="8"/>
        <color indexed="8"/>
        <rFont val="Arial"/>
        <family val="2"/>
      </rPr>
      <t xml:space="preserve">FLUJO: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la cuenta pública presentada.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</si>
  <si>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</si>
  <si>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r>
      <t>Fecha del Acuerdo de cada ente:</t>
    </r>
    <r>
      <rPr>
        <sz val="8"/>
        <rFont val="Arial"/>
        <family val="2"/>
      </rPr>
      <t xml:space="preserve"> Fecha en que el Congreso Estatal autoriza al ENTE PÚBLICO A CONTRAER DEUDA.</t>
    </r>
  </si>
  <si>
    <t>Precisiones al formato de conciliación de ingresos</t>
  </si>
  <si>
    <t>a) Ingresos presupuestarios. Importe total de los ingresos devengados en el estado analítico de ingresos (presupuestario).</t>
  </si>
  <si>
    <t xml:space="preserve">b) Ingresos contables no presupuestarios. Representa el importe total de los ingresos contables que no tienen efectos presupuestarios. </t>
  </si>
  <si>
    <t>c) Ingresos presupuestarios no contables. Representa el importe total de los ingresos presupuestarios que no tienen efectos en los ingresos contables.</t>
  </si>
  <si>
    <t>d) Ingresos contables. Importe total de los ingresos reflejados en el estado de actividades.</t>
  </si>
  <si>
    <t>Precisiones al formato de conciliación de egresos – gastos</t>
  </si>
  <si>
    <t>a) Egresos presupuestarios. Importe total de los egresos devengados en el estado analítico de egresos (presupuestario).</t>
  </si>
  <si>
    <t>b) Gastos contables no presupuestarios. Representa el importe total de los gastos contables que no tienen efectos presupuestarios.</t>
  </si>
  <si>
    <t>c) Egresos presupuestarios no contables. Representa el importe total de los egresos presupuestarios que no tienen efectos en los gastos contables.</t>
  </si>
  <si>
    <t>d) Gastos contables. Importe total de los gastos reflejados en el estado de actividades.</t>
  </si>
  <si>
    <t>EFE-03</t>
  </si>
  <si>
    <t>CONCILIACIÓN DEL FLUJO DE EFECTIVO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</si>
  <si>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Cuenta Pública presentada y en su caso, el importe debe corresponder a la suma de la columna de monto parcial (trimestral: 1er, 2do, 3ro. o 4to.).</t>
    </r>
  </si>
  <si>
    <t>EA-01</t>
  </si>
  <si>
    <t>EA-02</t>
  </si>
  <si>
    <t>EA-03</t>
  </si>
  <si>
    <r>
      <t xml:space="preserve">Capital Pagado: </t>
    </r>
    <r>
      <rPr>
        <sz val="8"/>
        <rFont val="Arial"/>
        <family val="2"/>
      </rPr>
      <t>Monto del Capital (PRÉSTAMO O FINANCIAMIENTO) pagado en el periodo, sin intereses. (EN: Amortización)</t>
    </r>
  </si>
  <si>
    <r>
      <t xml:space="preserve">Intereses Pagados en el Ejercicio: </t>
    </r>
    <r>
      <rPr>
        <sz val="8"/>
        <rFont val="Arial"/>
        <family val="2"/>
      </rPr>
      <t>Costo financiero del pago correspondiente al periodo que se está reportando. (ID: Devengado / Agado)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</si>
  <si>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</si>
  <si>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 xml:space="preserve">Corresponde al número de la cuenta de acuerdo al Plan de Cuentas emitido por el CONAC. </t>
    </r>
    <r>
      <rPr>
        <b/>
        <sz val="8"/>
        <color indexed="8"/>
        <rFont val="Arial"/>
        <family val="2"/>
      </rPr>
      <t>Excepto cuentas por cobrar de contribuciones o fideicomisos que se encuentran dentro de inversiones financieras, participaciones y aportaciones de capital.</t>
    </r>
  </si>
  <si>
    <t>Bajo protesta de decir verdad declaramos que los Estados Financieros y sus notas, son razonablemente correctos y son responsabilidad del emisor.</t>
  </si>
  <si>
    <t>Finan. Dispuesto</t>
  </si>
  <si>
    <r>
      <t xml:space="preserve">NOTAS A LOS ESTADOS FINANCIEROS DE </t>
    </r>
    <r>
      <rPr>
        <b/>
        <sz val="8"/>
        <color indexed="10"/>
        <rFont val="Arial"/>
        <family val="2"/>
      </rPr>
      <t xml:space="preserve">TRIMESTRE </t>
    </r>
    <r>
      <rPr>
        <b/>
        <sz val="8"/>
        <rFont val="Arial"/>
        <family val="2"/>
      </rPr>
      <t>/</t>
    </r>
    <r>
      <rPr>
        <b/>
        <sz val="8"/>
        <color indexed="10"/>
        <rFont val="Arial"/>
        <family val="2"/>
      </rPr>
      <t xml:space="preserve"> ANUAL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2017</t>
    </r>
  </si>
  <si>
    <t>TOTAL_1211</t>
  </si>
  <si>
    <t>MONTO PARCIAL</t>
  </si>
  <si>
    <t>TIPO</t>
  </si>
  <si>
    <t>MONTO</t>
  </si>
  <si>
    <t>NOTA:   ESF-01</t>
  </si>
  <si>
    <t>1211    INVERSIONES A LARGO PLAZO</t>
  </si>
  <si>
    <t>TOTAL_1121</t>
  </si>
  <si>
    <t>1121    INVERSIONES FINANCIERAS DE CORTO PLAZO</t>
  </si>
  <si>
    <t>TOTAL_1115</t>
  </si>
  <si>
    <t>1115    FONDOS CON AFECTACIÓN ESPECÍFICA</t>
  </si>
  <si>
    <t>TOTAL_1114</t>
  </si>
  <si>
    <t>m</t>
  </si>
  <si>
    <t>TOTAL_1124</t>
  </si>
  <si>
    <t>2012</t>
  </si>
  <si>
    <t>2013</t>
  </si>
  <si>
    <t>2014</t>
  </si>
  <si>
    <t>NOTA:   ESF-02</t>
  </si>
  <si>
    <t>1124    INGRESOS POR RECUPERAR A CORTO PLAZO</t>
  </si>
  <si>
    <t>TOTAL_1122</t>
  </si>
  <si>
    <t>1122    CUENTAS POR COBRAR A CORTO PLAZO</t>
  </si>
  <si>
    <t>TOTAL_1229</t>
  </si>
  <si>
    <t>ESTATUS DEL ADEUDO</t>
  </si>
  <si>
    <t>CARACTERÍSTICAS</t>
  </si>
  <si>
    <t>+ 365 días</t>
  </si>
  <si>
    <t>A 365 días</t>
  </si>
  <si>
    <t>A 180 días</t>
  </si>
  <si>
    <t>A 90 días</t>
  </si>
  <si>
    <t>IMPORTE</t>
  </si>
  <si>
    <t>NOTA:   ESF-03</t>
  </si>
  <si>
    <t>1229    OTROS DERECHOS A RECIBIR EFECTIVO O EQUIVALENTES A LARGO PLAZO</t>
  </si>
  <si>
    <t>TOTAL_1224</t>
  </si>
  <si>
    <t>1224    PRÉSTAMOS OTORGADOS A LARGO PLAZO</t>
  </si>
  <si>
    <t>TOTAL_1222</t>
  </si>
  <si>
    <t>1222    DEUDORES DIVERSOS A LARGO PLAZO</t>
  </si>
  <si>
    <t>TOTAL_1221</t>
  </si>
  <si>
    <t>1221    DOCUMENTOS POR COBRAR A LARGO PLAZO</t>
  </si>
  <si>
    <t>TOTAL_1130</t>
  </si>
  <si>
    <t>1130    DERECHOS A RECIBIR BIENES O SERVICIOS</t>
  </si>
  <si>
    <t>TOTAL_1129</t>
  </si>
  <si>
    <t>1129    OTROS DERECHOS A RECIBIR EFECTIVO O EQUIVALENTES A CORTO PLAZO</t>
  </si>
  <si>
    <t>TOTAL_1126</t>
  </si>
  <si>
    <t>1126    PRÉSTAMOS OTORGADOS A CORTO PLAZO</t>
  </si>
  <si>
    <t>TOTAL_1125</t>
  </si>
  <si>
    <t>1125    DEUDORES POR ANTICIPOS DE TESORERÍA A CORTO PLAZO</t>
  </si>
  <si>
    <t>TOTAL_1123</t>
  </si>
  <si>
    <t>1123    DEUDORES DIVERSOS POR COBRAR A CORTO PLAZO</t>
  </si>
  <si>
    <t>Esta nota aplica para aquellos entes públicos que realicen algún proceso de transformación y/o elaboración de bienes.</t>
  </si>
  <si>
    <t>NOTA:        ESF-04</t>
  </si>
  <si>
    <t xml:space="preserve">        BIENES DISPONIBLES PARA SU TRANSFORMACIÓN ESTIMACIONES Y DETERIOROS</t>
  </si>
  <si>
    <t>TOTAL_1150</t>
  </si>
  <si>
    <t>MÉTODO</t>
  </si>
  <si>
    <t>NOTA:    ESF-05</t>
  </si>
  <si>
    <t>1150    ALMACENES</t>
  </si>
  <si>
    <t>TOTAL_1140</t>
  </si>
  <si>
    <t>1140    INVENTARIOS</t>
  </si>
  <si>
    <t>TOTAL_1213</t>
  </si>
  <si>
    <t>OBJETO DEL FIDEICOMISO</t>
  </si>
  <si>
    <t>NOMBRE DEL FIDEICOMISO</t>
  </si>
  <si>
    <t>CARATERÍSTICAS</t>
  </si>
  <si>
    <t xml:space="preserve">NOTA:        ESF-06 </t>
  </si>
  <si>
    <t>1213    FIDEICOMISOS, MANDATOS Y CONTRATOS ANÁLOGOS</t>
  </si>
  <si>
    <t>TOTAL_1214</t>
  </si>
  <si>
    <t xml:space="preserve">EMPRESA/OPDes </t>
  </si>
  <si>
    <t>NOTA:        ESF-07</t>
  </si>
  <si>
    <t>1214    PARTICIPACIONES Y APORTACIONES DE CAPITAL</t>
  </si>
  <si>
    <t>TOTAL_1264</t>
  </si>
  <si>
    <t>Tasa</t>
  </si>
  <si>
    <t>Método de depreciación</t>
  </si>
  <si>
    <t>CRITERIO</t>
  </si>
  <si>
    <t>NOTA:       ESF-08</t>
  </si>
  <si>
    <t>1264    DETERIORO ACUMULADO DE ACTIVOS BIOLÓGICOS</t>
  </si>
  <si>
    <t>TOTAL_1263</t>
  </si>
  <si>
    <t>1263    DEPRECIACIÓN ACUMULADA DE BIENES MUEBLES</t>
  </si>
  <si>
    <t>TOTAL_1262</t>
  </si>
  <si>
    <t>1262    DEPRECIACIÓN ACUMULADA DE INFRAESTRUCTURA</t>
  </si>
  <si>
    <t>TOTAL_1261</t>
  </si>
  <si>
    <t>1261    DEPRECIACIÓN ACUMULADA DE BIENES INMUEBLES</t>
  </si>
  <si>
    <t>TOTAL_1240</t>
  </si>
  <si>
    <t>1240    BIENES MUEBLES</t>
  </si>
  <si>
    <t>TOTAL_1230</t>
  </si>
  <si>
    <t>1230    BIENES INMUEBLES, INFRAESTRUCTURA Y CONSTRUCCIONES EN PROCESO</t>
  </si>
  <si>
    <t>TOTAL_1270</t>
  </si>
  <si>
    <t>NOTA:       ESF-09</t>
  </si>
  <si>
    <t>1270    ACTIVOS DIFERIDOS</t>
  </si>
  <si>
    <t>TOTAL_1265</t>
  </si>
  <si>
    <t>NOTA:        ESF-09</t>
  </si>
  <si>
    <t>1265    AMORTIZACIÓN ACUMULADA DE ACTIVOS INTANGIBLES</t>
  </si>
  <si>
    <t>TOTAL_1250</t>
  </si>
  <si>
    <t>1250    ACTIVOS INTANGIBLES</t>
  </si>
  <si>
    <t>TOTAL_1290</t>
  </si>
  <si>
    <t>NOTA:   ESF-11</t>
  </si>
  <si>
    <t>1290    OTROS ACTIVOS NO CIRCULANTES</t>
  </si>
  <si>
    <t>TOTAL_1190</t>
  </si>
  <si>
    <t>1190    OTROS ACTIVOS CIRCULANTES</t>
  </si>
  <si>
    <t>TOTAL_2120</t>
  </si>
  <si>
    <t xml:space="preserve">NOTA:         ESF-12 </t>
  </si>
  <si>
    <t>2120   DOCUMENTOS POR PAGAR A CORTO PLAZO</t>
  </si>
  <si>
    <t>TOTAL_2110</t>
  </si>
  <si>
    <t>2110    CUENTAS POR PAGAR A CORTO PLAZO</t>
  </si>
  <si>
    <t>TOTAL_2250</t>
  </si>
  <si>
    <t>NATURALEZA</t>
  </si>
  <si>
    <t>NOTA:         ESF-13</t>
  </si>
  <si>
    <t>2250    FONDOS Y BIENES DE TERCEROS EN GARANTÍA Y/O ADMINISTRACION A LARGO PLAZO</t>
  </si>
  <si>
    <t>TOTAL_2160</t>
  </si>
  <si>
    <t>2160    FONDOS Y BIENES DE TERCEROS EN GARANTÍA Y/O ADMINISTRACION A CORTO PLAZO</t>
  </si>
  <si>
    <t>TOTAL_2240</t>
  </si>
  <si>
    <t>NOTA:         ESF-14</t>
  </si>
  <si>
    <t>2240    PASIVO DIFERIDO A LARGO PLAZO</t>
  </si>
  <si>
    <t>TOTAL_2199</t>
  </si>
  <si>
    <t>NOTA:     ESF-14</t>
  </si>
  <si>
    <t>2199    OTROS PASIVOS CIRCULANTES</t>
  </si>
  <si>
    <t>TOTAL_2159</t>
  </si>
  <si>
    <t>2159    OTROS PASIVOS DIFERIDOS A CORTO PLAZO</t>
  </si>
  <si>
    <t>TOTAL_4200</t>
  </si>
  <si>
    <t>NOTA:   ERA-01</t>
  </si>
  <si>
    <t>4200  PARTICIPACIONES, APORTACIONES, TRANSFERENCIAS, ASIGNACIONES, SUBSIDIOS Y OTRAS AYUDAS</t>
  </si>
  <si>
    <t>TOTAL_4100</t>
  </si>
  <si>
    <t>NOTA:   EA-01</t>
  </si>
  <si>
    <t>4100  INGRESOS DE GESTIÓN</t>
  </si>
  <si>
    <t>TOTAL_4300</t>
  </si>
  <si>
    <t>NOTA:   EA-02</t>
  </si>
  <si>
    <t>4300    OTROS INGRESOS Y BENEFICIOS</t>
  </si>
  <si>
    <t>TOTAL_5000</t>
  </si>
  <si>
    <t>EXPLICACIÓN</t>
  </si>
  <si>
    <t>%  GASTO</t>
  </si>
  <si>
    <t>NOTA:    EA-03</t>
  </si>
  <si>
    <t>5000    GASTOS Y OTRAS PERDIDAS</t>
  </si>
  <si>
    <t>TOTAL_3100</t>
  </si>
  <si>
    <t>MODIFICACION</t>
  </si>
  <si>
    <t>NOTA:    VHP-01</t>
  </si>
  <si>
    <t>3100    HACIENDA PÚBLICA/PATRIMONIO CONTRIBUIDO</t>
  </si>
  <si>
    <t>TOTAL_3200</t>
  </si>
  <si>
    <t>NOTA:        VHP-02</t>
  </si>
  <si>
    <t>3200    HACIENDA PÚBLICA/PATRIMONIO GENERADO</t>
  </si>
  <si>
    <t>TOTAL_1110</t>
  </si>
  <si>
    <t>NOTA:         EFE-01</t>
  </si>
  <si>
    <t>1110    FLUJO DE EFECTIVO</t>
  </si>
  <si>
    <t>TOTAL_1240 Y 1250</t>
  </si>
  <si>
    <t>% SUB</t>
  </si>
  <si>
    <t>NOTA:     EFE-02</t>
  </si>
  <si>
    <t>1240 Y 1250  BIENES MUEBLES E INTANGIBLES</t>
  </si>
  <si>
    <t>1230  BIENES INMUEBLES, INFRAESTRUCTURA Y CONSTRUCCIONES EN PROCESO</t>
  </si>
  <si>
    <t>Construcción en bienes no capitalizable</t>
  </si>
  <si>
    <t>Inversión pública no capitalizable</t>
  </si>
  <si>
    <t>INVERSIÓN PÚBLICA</t>
  </si>
  <si>
    <t>Otros gastos varios</t>
  </si>
  <si>
    <t>Pérdidas por participación patrimonial</t>
  </si>
  <si>
    <t>Resultado por posición monetaria</t>
  </si>
  <si>
    <t>Diferencias de cotizaciones negativas en valores negociables</t>
  </si>
  <si>
    <t>Diferencias por tipo de cambio negativas en efectivo y equivalentes</t>
  </si>
  <si>
    <t>Bonificaciones y descuentos otorgados</t>
  </si>
  <si>
    <t>Pérdidas por responsabilidades</t>
  </si>
  <si>
    <t>Gastos de ejercicios anteriores</t>
  </si>
  <si>
    <t>Otros gastos</t>
  </si>
  <si>
    <t>Aumento por insuficiencia de provisiones</t>
  </si>
  <si>
    <t>Aumento por insuficiencia de estimaciones por pérdida o deterioro u obsolescencia</t>
  </si>
  <si>
    <t>Disminución de almacén de materiales y suministros de consumo</t>
  </si>
  <si>
    <t>Disminución de inventarios de materias primas, materiales y suministros para producción</t>
  </si>
  <si>
    <t>Disminución de inventarios de mercancías en proceso de elaboración</t>
  </si>
  <si>
    <t>Disminución de inventarios de mercancías terminadas</t>
  </si>
  <si>
    <t>Disminución de inventarios de mercancías para venta</t>
  </si>
  <si>
    <t>Disminución de inventarios</t>
  </si>
  <si>
    <t>Provisiones de pasivos a largo plazo</t>
  </si>
  <si>
    <t>Provisiones de pasivos a corto plazo</t>
  </si>
  <si>
    <t>Provisiones</t>
  </si>
  <si>
    <t>Disminución de Bienes por pérdida, obsolescencia y deterioro</t>
  </si>
  <si>
    <t>Amortización de activos intangibles</t>
  </si>
  <si>
    <t>Deterioro de los activos biológicos</t>
  </si>
  <si>
    <t>Depreciación de bienes muebles</t>
  </si>
  <si>
    <t>Depreciación de infraestructura</t>
  </si>
  <si>
    <t>Depreciación de bienes inmuebles</t>
  </si>
  <si>
    <t>Estimaciones por pérdida o deterioro de activos no circulantes</t>
  </si>
  <si>
    <t>Estimaciones por pérdida o deterioro de activos circulantes</t>
  </si>
  <si>
    <t>Estimaciones, depreciaciones, deterioros, obsolescencia y amortizaciones</t>
  </si>
  <si>
    <t>OTROS GASTOS Y PÉRDIDAS EXTRAORDINARIAS</t>
  </si>
  <si>
    <t>NOTA:     EFE-03</t>
  </si>
  <si>
    <t>4. Ingresos Contables (4 = 1 + 2 - 3)</t>
  </si>
  <si>
    <t>Otros ingresos presupuestarios no contables</t>
  </si>
  <si>
    <t>Ingresos derivados de financiamientos</t>
  </si>
  <si>
    <t>00</t>
  </si>
  <si>
    <t>Aprovechamientos capital</t>
  </si>
  <si>
    <t>Productos de capital</t>
  </si>
  <si>
    <t>3. Menos ingresos presupuestarios no contables</t>
  </si>
  <si>
    <t>Otros ingresos contables no presupuestarios</t>
  </si>
  <si>
    <t>Otros ingresos y beneficios varios</t>
  </si>
  <si>
    <t>Disminución del exceso de provisiones</t>
  </si>
  <si>
    <t>Disminución del exceso de estimaciones por pérdida o deterioro u obsolescencia</t>
  </si>
  <si>
    <t>Incremento por variación de inventarios</t>
  </si>
  <si>
    <t>2. Más ingresos contables no presupuestarios</t>
  </si>
  <si>
    <t>1. Ingresos Presupuestarios</t>
  </si>
  <si>
    <t>4. Total de Gasto Contable (4 = 1 - 2 + 3)</t>
  </si>
  <si>
    <t>Otros gastos contables no presupuestales</t>
  </si>
  <si>
    <t>3. Más gastos contables no presupuestales</t>
  </si>
  <si>
    <t>Otros egresos presupuestales no contables</t>
  </si>
  <si>
    <t>Adeudos de ejercicios fiscales anteriores (ADEFAS)</t>
  </si>
  <si>
    <t>Amortización de la deuda pública</t>
  </si>
  <si>
    <t>Provisiones para contingencias y otras erogaciones especiales</t>
  </si>
  <si>
    <t>Inversiones en fideicomisos, mandatos y otros análogos</t>
  </si>
  <si>
    <t>Compra de títulos y valores</t>
  </si>
  <si>
    <t>Acciones y participaciones de capital</t>
  </si>
  <si>
    <t>Obra pública en bienes propios</t>
  </si>
  <si>
    <t>Activos intangibles</t>
  </si>
  <si>
    <t>Bienes inmuebles</t>
  </si>
  <si>
    <t>5800-6100-6300</t>
  </si>
  <si>
    <t>Activos biológicos</t>
  </si>
  <si>
    <t>Maquinaria, otros equipos y herramientas</t>
  </si>
  <si>
    <t>Equipo de defensa y seguridad</t>
  </si>
  <si>
    <t>Vehículos y equipo de transporte</t>
  </si>
  <si>
    <t>Equipo e instrumental médico y de laboratorio</t>
  </si>
  <si>
    <t>Mobiliario y equipo educacional y recreativo</t>
  </si>
  <si>
    <t>Mobiliario y equipo de administración</t>
  </si>
  <si>
    <t>2. Menos egresos presupuestarios no contables</t>
  </si>
  <si>
    <t>1. Total de egresos (presupuestarios)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</si>
  <si>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</si>
  <si>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</si>
  <si>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</si>
  <si>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</si>
  <si>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</si>
  <si>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</si>
  <si>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</si>
  <si>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</si>
  <si>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PRESUPUESTO DE EGRESOS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</si>
  <si>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</si>
  <si>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</si>
  <si>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</si>
  <si>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</si>
  <si>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</si>
  <si>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LEY DE INGRESOS</t>
  </si>
  <si>
    <t>CUENTAS DE ORDEN PRESUPUESTARIAS</t>
  </si>
  <si>
    <t>B) Presupuestales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</si>
  <si>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</si>
  <si>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Custodia de bienes históricos</t>
  </si>
  <si>
    <t>7.X.6</t>
  </si>
  <si>
    <t>Bienes históricos en custodia</t>
  </si>
  <si>
    <t>7.X.5</t>
  </si>
  <si>
    <t>Custodia de bienes artísticos</t>
  </si>
  <si>
    <t>7.X.4</t>
  </si>
  <si>
    <t>Bienes artísticos en custodia</t>
  </si>
  <si>
    <t>7.X.3</t>
  </si>
  <si>
    <t>Custodia de bienes arqueológicos</t>
  </si>
  <si>
    <t>7.X.2</t>
  </si>
  <si>
    <t>Bienes arqueológicos en custodia</t>
  </si>
  <si>
    <t>7.X.1</t>
  </si>
  <si>
    <t>Bienes arqueológicos, artísticos e históricos en custodia</t>
  </si>
  <si>
    <t>7.X</t>
  </si>
  <si>
    <t>Contrato de Comodato por Bienes</t>
  </si>
  <si>
    <t>Bienes Bajo Contrato en Comodato</t>
  </si>
  <si>
    <t>Contrato de Concesión por Bienes</t>
  </si>
  <si>
    <t>Bienes Bajo Contrato en Concesión</t>
  </si>
  <si>
    <t>BIENES EN CONCESIONADOS O EN COMODATO</t>
  </si>
  <si>
    <t>Inversión Pública Contratada Mediante Proyectos para Prestación de Servicios (PPS) y Similares</t>
  </si>
  <si>
    <t>Contratos para Inversión Mediante Proyectos para Prestación de Servicios (PPS) y Similares</t>
  </si>
  <si>
    <t>INVERSION MEDIANTE PROYECTOS PARA PRESTACION DE SERVICIOS (PPS) Y SIMILARES</t>
  </si>
  <si>
    <t>Resolución de Demandas en Proceso Judicial</t>
  </si>
  <si>
    <t>Demandas Judicial en Proceso de Resolución</t>
  </si>
  <si>
    <t>JUICIOS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</si>
  <si>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</si>
  <si>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</si>
  <si>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</si>
  <si>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</si>
  <si>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</si>
  <si>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</si>
  <si>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AVALES Y GARANTIAS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</si>
  <si>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</si>
  <si>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</si>
  <si>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</si>
  <si>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</si>
  <si>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</si>
  <si>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</si>
  <si>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EMISION DE OBLIGACIONES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</si>
  <si>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</si>
  <si>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</si>
  <si>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</si>
  <si>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</si>
  <si>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</si>
  <si>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</si>
  <si>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VALORES</t>
  </si>
  <si>
    <t>CUENTAS DE ORDEN CONTABLES</t>
  </si>
  <si>
    <t/>
  </si>
  <si>
    <t>NO APLICA</t>
  </si>
  <si>
    <t>0112200001</t>
  </si>
  <si>
    <t>DESAYUNOS ESCOLARES</t>
  </si>
  <si>
    <t>0112200002</t>
  </si>
  <si>
    <t>SUBSIDIO AL EMPLEO</t>
  </si>
  <si>
    <t>0112300001</t>
  </si>
  <si>
    <t>Funcionarios y empleados</t>
  </si>
  <si>
    <t>0112500001</t>
  </si>
  <si>
    <t>Fondo Fijo</t>
  </si>
  <si>
    <t>0112900001</t>
  </si>
  <si>
    <t>Otros deudores</t>
  </si>
  <si>
    <t>0115100001</t>
  </si>
  <si>
    <t>Almacén de Desayunos Escolares</t>
  </si>
  <si>
    <t>0123626221</t>
  </si>
  <si>
    <t>Edificación no habitacional</t>
  </si>
  <si>
    <t>0124115111</t>
  </si>
  <si>
    <t>Muebles de oficina y estantería</t>
  </si>
  <si>
    <t>0124125121</t>
  </si>
  <si>
    <t>Muebles excepto de oficina y estantería</t>
  </si>
  <si>
    <t>0124135151</t>
  </si>
  <si>
    <t>Computadoras y equipo periférico</t>
  </si>
  <si>
    <t>0124195191</t>
  </si>
  <si>
    <t>Otros mobiliarios y equipos de administración</t>
  </si>
  <si>
    <t>0124295291</t>
  </si>
  <si>
    <t>Otro mobiliario y equipo educacional y recreativo</t>
  </si>
  <si>
    <t>0124315311</t>
  </si>
  <si>
    <t>Equipo para uso médico dental y para laboratorio</t>
  </si>
  <si>
    <t>0124415411</t>
  </si>
  <si>
    <t>Automóviles y camiones</t>
  </si>
  <si>
    <t>Software</t>
  </si>
  <si>
    <t>0211200001</t>
  </si>
  <si>
    <t>Proveedores por pagar CP</t>
  </si>
  <si>
    <t>0211700001</t>
  </si>
  <si>
    <t>ISR SOBRE SUELDOS</t>
  </si>
  <si>
    <t>0211700101</t>
  </si>
  <si>
    <t>IMSS</t>
  </si>
  <si>
    <t>0211700102</t>
  </si>
  <si>
    <t>INFONAVIT</t>
  </si>
  <si>
    <t>0211700201</t>
  </si>
  <si>
    <t>CAJA POPULAR COPDESARROLLO SC DE AP DE RL DE CV</t>
  </si>
  <si>
    <t>0211700401</t>
  </si>
  <si>
    <t>OTRAS DEDUCCIONES</t>
  </si>
  <si>
    <t>0211900001</t>
  </si>
  <si>
    <t>Otras ctas por pagar CP</t>
  </si>
  <si>
    <t>0414343701</t>
  </si>
  <si>
    <t>Tramite de Divorcio</t>
  </si>
  <si>
    <t>0414343703</t>
  </si>
  <si>
    <t>Atencion Psicologica</t>
  </si>
  <si>
    <t>0414343704</t>
  </si>
  <si>
    <t>Ter. Fisica  y esti.</t>
  </si>
  <si>
    <t>0414343705</t>
  </si>
  <si>
    <t>Terapia de lenguaje</t>
  </si>
  <si>
    <t>0414343706</t>
  </si>
  <si>
    <t>Audiometria</t>
  </si>
  <si>
    <t>0414343707</t>
  </si>
  <si>
    <t>Trans. Publico Adap.</t>
  </si>
  <si>
    <t>0414343708</t>
  </si>
  <si>
    <t>Dental</t>
  </si>
  <si>
    <t>0414343710</t>
  </si>
  <si>
    <t>Consulta Optometris.</t>
  </si>
  <si>
    <t>0414343711</t>
  </si>
  <si>
    <t>Consulta medica aud.</t>
  </si>
  <si>
    <t>0414343714</t>
  </si>
  <si>
    <t>Aplicación de Prueb.</t>
  </si>
  <si>
    <t>0415151001</t>
  </si>
  <si>
    <t>Venta de bienes muebles</t>
  </si>
  <si>
    <t>0421383011</t>
  </si>
  <si>
    <t>Prog. Desay. Escolar</t>
  </si>
  <si>
    <t>0421383020</t>
  </si>
  <si>
    <t>Subsidio Municipal</t>
  </si>
  <si>
    <t>0422494010</t>
  </si>
  <si>
    <t>DONATIVOS VARIOS</t>
  </si>
  <si>
    <t>0431152001</t>
  </si>
  <si>
    <t>Interes gan. Banamex</t>
  </si>
  <si>
    <t>0511101131</t>
  </si>
  <si>
    <t>Sueldos Base</t>
  </si>
  <si>
    <t>0511101132</t>
  </si>
  <si>
    <t>Sueldo Personal de Base</t>
  </si>
  <si>
    <t>0511201221</t>
  </si>
  <si>
    <t>Remuneraciones para eventuales</t>
  </si>
  <si>
    <t>0511401413</t>
  </si>
  <si>
    <t>Aportaciones IMSS</t>
  </si>
  <si>
    <t>0512102111</t>
  </si>
  <si>
    <t>Materiales y útiles de oficina</t>
  </si>
  <si>
    <t>0512102141</t>
  </si>
  <si>
    <t>Mat y útiles de tecnologías de la Info y Com</t>
  </si>
  <si>
    <t>0512102161</t>
  </si>
  <si>
    <t>Material de limpieza</t>
  </si>
  <si>
    <t>0512202211</t>
  </si>
  <si>
    <t>Prod Alimp efectivos participen en ProgSegPub</t>
  </si>
  <si>
    <t>0512502541</t>
  </si>
  <si>
    <t>Materiales accesorios y suministros médicos</t>
  </si>
  <si>
    <t>0512602611</t>
  </si>
  <si>
    <t>Combus Lub y aditivos vehículos Seg Pub</t>
  </si>
  <si>
    <t>0512902911</t>
  </si>
  <si>
    <t>Herramientas menores</t>
  </si>
  <si>
    <t>0512902921</t>
  </si>
  <si>
    <t>Refacciones y accesorios menores de edificios</t>
  </si>
  <si>
    <t>0512902951</t>
  </si>
  <si>
    <t>Ref y Acces men de Eq e instrum med y lab</t>
  </si>
  <si>
    <t>0512902961</t>
  </si>
  <si>
    <t>Ref y Acces menores de Eq de transporte</t>
  </si>
  <si>
    <t>0513103121</t>
  </si>
  <si>
    <t>Servicio de gas</t>
  </si>
  <si>
    <t>0513103131</t>
  </si>
  <si>
    <t>Servicio de agua</t>
  </si>
  <si>
    <t>0513103141</t>
  </si>
  <si>
    <t>Servicio telefonía tradicional</t>
  </si>
  <si>
    <t>0513303361</t>
  </si>
  <si>
    <t>Impresiones doc ofic p prestación de Serv pub</t>
  </si>
  <si>
    <t>0513403411</t>
  </si>
  <si>
    <t>Servicios financieros y bancarios</t>
  </si>
  <si>
    <t>0513403451</t>
  </si>
  <si>
    <t>Seguro de bienes patrimoniales</t>
  </si>
  <si>
    <t>0513503551</t>
  </si>
  <si>
    <t>Mantto y conserv Veh terrestres aéreos mariti</t>
  </si>
  <si>
    <t>0513503591</t>
  </si>
  <si>
    <t>Servicios de jardinería y fumigación</t>
  </si>
  <si>
    <t>0513903921</t>
  </si>
  <si>
    <t>Otros impuestos y derechos</t>
  </si>
  <si>
    <t>0513903981</t>
  </si>
  <si>
    <t>Impuesto sobre nóminas</t>
  </si>
  <si>
    <t>0524304431</t>
  </si>
  <si>
    <t>Ayudas sociales a instituciones de enseñanza</t>
  </si>
  <si>
    <t>0312000001</t>
  </si>
  <si>
    <t>DONACIONES DE CAPITAL</t>
  </si>
  <si>
    <t>0321000001</t>
  </si>
  <si>
    <t>RESULT DEL EJERCICIO: AHORRO/DESAHORRO)</t>
  </si>
  <si>
    <t>RESULTADO DEL EJERC (AHORRO/DESAHORRO)</t>
  </si>
  <si>
    <t>0322002012</t>
  </si>
  <si>
    <t>RESULTADO DEL EJERCICIO 2012</t>
  </si>
  <si>
    <t>0322002013</t>
  </si>
  <si>
    <t>RESULTADO DEL EJERCICIO 2013</t>
  </si>
  <si>
    <t>0322002014</t>
  </si>
  <si>
    <t>RESULTADO DEL EJERCICIO 2014</t>
  </si>
  <si>
    <t>0322002015</t>
  </si>
  <si>
    <t>RESULTADO DEL EJERCICIO 2015</t>
  </si>
  <si>
    <t>0322002016</t>
  </si>
  <si>
    <t>RESULTADO DEL EJERCICIO 2016</t>
  </si>
  <si>
    <t>BANAMEX 842</t>
  </si>
  <si>
    <t>BANAMEX 818</t>
  </si>
  <si>
    <t>LIC. JOSE BENJAMIN RODRIGUEZ CRUZ                      LAE. DORA DELIA FONSECA MUÑOZ
DIRECTOR DEL SMDIF DE PURISIMA DEL RINCON         COORDINADORA ADMINISTRATIVA</t>
  </si>
  <si>
    <t xml:space="preserve">     LIC. JOSE BENJAMIN RODRIGUEZ CRUZ                                              LAE. DORA DELIA FONSECA MUÑOZ</t>
  </si>
  <si>
    <t>DIRECTOR DEL SMDIF DE PURISIMA DEL RINCON                                       COODINADORA ADMINISTRATIVA</t>
  </si>
  <si>
    <t xml:space="preserve">      LIC. JOSE BENJAMIN RODRIGUEZ CRUZ                                                                LAE. DORA DELIA FONSECA MUÑOZ</t>
  </si>
  <si>
    <t>DIRECTOR DEL SMDIF DE PURISIMA DEL RINCON                                                         COORDINADORA ADMINISTRATIVA</t>
  </si>
  <si>
    <t xml:space="preserve">    LIC. JOSE BENJAMIN RODRIGUEZ CRUZ                                        LAE. DORA DELIA FONSECA MUÑOZ</t>
  </si>
  <si>
    <t xml:space="preserve">DIRECTOR DEL SMDIF DE PURISIMA DEL RICON                                   COODINADORA ADMINISTRATIVA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</si>
</sst>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5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Arial"/>
      <family val="2"/>
    </font>
    <font>
      <b/>
      <sz val="8"/>
      <color rgb="FF92D050"/>
      <name val="Arial"/>
      <family val="2"/>
    </font>
    <font>
      <b/>
      <sz val="8"/>
      <color theme="9" tint="0.59999389629810485"/>
      <name val="Arial"/>
      <family val="2"/>
    </font>
    <font>
      <sz val="8"/>
      <color rgb="FFFF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92D050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0" fontId="12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</cellStyleXfs>
  <cellXfs count="487">
    <xf numFmtId="0" fontId="0" fillId="0" borderId="0" xfId="0"/>
    <xf numFmtId="0" fontId="14" fillId="0" borderId="0" xfId="0" applyFont="1"/>
    <xf numFmtId="0" fontId="3" fillId="0" borderId="0" xfId="0" applyFont="1"/>
    <xf numFmtId="0" fontId="13" fillId="0" borderId="0" xfId="0" applyFont="1"/>
    <xf numFmtId="4" fontId="9" fillId="0" borderId="0" xfId="1" applyNumberFormat="1" applyFont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9" fillId="0" borderId="0" xfId="0" applyFont="1" applyFill="1"/>
    <xf numFmtId="4" fontId="9" fillId="0" borderId="0" xfId="0" applyNumberFormat="1" applyFont="1" applyFill="1"/>
    <xf numFmtId="4" fontId="9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9" fillId="0" borderId="0" xfId="0" applyFont="1" applyBorder="1"/>
    <xf numFmtId="4" fontId="9" fillId="0" borderId="0" xfId="0" applyNumberFormat="1" applyFont="1" applyBorder="1"/>
    <xf numFmtId="0" fontId="13" fillId="0" borderId="0" xfId="0" applyFont="1" applyAlignment="1">
      <alignment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Font="1"/>
    <xf numFmtId="0" fontId="13" fillId="2" borderId="25" xfId="0" applyFont="1" applyFill="1" applyBorder="1" applyAlignment="1">
      <alignment horizontal="left" vertical="center"/>
    </xf>
    <xf numFmtId="0" fontId="13" fillId="2" borderId="26" xfId="0" applyFont="1" applyFill="1" applyBorder="1" applyAlignment="1">
      <alignment horizontal="left" vertical="center"/>
    </xf>
    <xf numFmtId="0" fontId="13" fillId="0" borderId="0" xfId="0" applyFont="1" applyBorder="1"/>
    <xf numFmtId="4" fontId="9" fillId="0" borderId="0" xfId="1" applyNumberFormat="1" applyFont="1" applyBorder="1"/>
    <xf numFmtId="4" fontId="2" fillId="0" borderId="0" xfId="2" applyNumberFormat="1" applyFont="1" applyFill="1" applyBorder="1" applyAlignment="1">
      <alignment horizontal="center" vertical="top" wrapText="1"/>
    </xf>
    <xf numFmtId="0" fontId="9" fillId="0" borderId="0" xfId="0" applyFont="1" applyFill="1" applyBorder="1"/>
    <xf numFmtId="0" fontId="2" fillId="0" borderId="0" xfId="2" applyFont="1" applyFill="1" applyBorder="1" applyAlignment="1">
      <alignment horizontal="center" vertical="top" wrapText="1"/>
    </xf>
    <xf numFmtId="15" fontId="9" fillId="0" borderId="0" xfId="0" applyNumberFormat="1" applyFont="1"/>
    <xf numFmtId="4" fontId="3" fillId="0" borderId="0" xfId="0" applyNumberFormat="1" applyFont="1"/>
    <xf numFmtId="15" fontId="9" fillId="0" borderId="0" xfId="0" applyNumberFormat="1" applyFont="1" applyFill="1"/>
    <xf numFmtId="43" fontId="9" fillId="0" borderId="0" xfId="1" applyFont="1" applyFill="1" applyBorder="1"/>
    <xf numFmtId="0" fontId="2" fillId="0" borderId="0" xfId="0" applyFont="1" applyBorder="1"/>
    <xf numFmtId="4" fontId="2" fillId="0" borderId="0" xfId="0" applyNumberFormat="1" applyFont="1" applyBorder="1"/>
    <xf numFmtId="43" fontId="2" fillId="0" borderId="0" xfId="0" applyNumberFormat="1" applyFont="1" applyBorder="1"/>
    <xf numFmtId="15" fontId="2" fillId="0" borderId="0" xfId="0" applyNumberFormat="1" applyFont="1" applyBorder="1"/>
    <xf numFmtId="15" fontId="3" fillId="0" borderId="0" xfId="0" applyNumberFormat="1" applyFont="1"/>
    <xf numFmtId="2" fontId="9" fillId="0" borderId="0" xfId="1" applyNumberFormat="1" applyFont="1" applyBorder="1"/>
    <xf numFmtId="4" fontId="9" fillId="0" borderId="0" xfId="1" applyNumberFormat="1" applyFont="1" applyAlignment="1"/>
    <xf numFmtId="10" fontId="9" fillId="0" borderId="0" xfId="0" applyNumberFormat="1" applyFont="1" applyAlignment="1"/>
    <xf numFmtId="0" fontId="2" fillId="0" borderId="0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/>
    </xf>
    <xf numFmtId="0" fontId="2" fillId="0" borderId="0" xfId="3" applyFont="1" applyFill="1" applyBorder="1" applyAlignment="1">
      <alignment horizontal="left" wrapText="1"/>
    </xf>
    <xf numFmtId="0" fontId="3" fillId="0" borderId="0" xfId="3" applyFont="1" applyFill="1"/>
    <xf numFmtId="0" fontId="13" fillId="0" borderId="22" xfId="3" applyFont="1" applyFill="1" applyBorder="1" applyAlignment="1">
      <alignment horizontal="center" vertical="center" wrapText="1"/>
    </xf>
    <xf numFmtId="0" fontId="13" fillId="0" borderId="24" xfId="3" applyFont="1" applyFill="1" applyBorder="1" applyAlignment="1">
      <alignment horizontal="center" vertical="center" wrapText="1"/>
    </xf>
    <xf numFmtId="0" fontId="9" fillId="0" borderId="1" xfId="4" quotePrefix="1" applyFont="1" applyFill="1" applyBorder="1"/>
    <xf numFmtId="0" fontId="9" fillId="0" borderId="1" xfId="4" applyFont="1" applyFill="1" applyBorder="1"/>
    <xf numFmtId="0" fontId="13" fillId="0" borderId="28" xfId="3" applyFont="1" applyFill="1" applyBorder="1" applyAlignment="1">
      <alignment horizontal="center" vertical="center" wrapText="1"/>
    </xf>
    <xf numFmtId="0" fontId="9" fillId="0" borderId="3" xfId="4" applyFont="1" applyFill="1" applyBorder="1"/>
    <xf numFmtId="0" fontId="13" fillId="0" borderId="29" xfId="3" applyFont="1" applyFill="1" applyBorder="1" applyAlignment="1">
      <alignment horizontal="center" vertical="center" wrapText="1"/>
    </xf>
    <xf numFmtId="0" fontId="9" fillId="0" borderId="24" xfId="4" applyFont="1" applyFill="1" applyBorder="1"/>
    <xf numFmtId="0" fontId="13" fillId="0" borderId="23" xfId="3" applyFont="1" applyFill="1" applyBorder="1" applyAlignment="1">
      <alignment horizontal="left" vertical="center" wrapText="1"/>
    </xf>
    <xf numFmtId="4" fontId="13" fillId="0" borderId="23" xfId="3" applyNumberFormat="1" applyFont="1" applyFill="1" applyBorder="1" applyAlignment="1">
      <alignment horizontal="right" wrapText="1"/>
    </xf>
    <xf numFmtId="0" fontId="13" fillId="0" borderId="0" xfId="3" applyFont="1" applyFill="1" applyBorder="1" applyAlignment="1">
      <alignment horizontal="left" vertical="center" wrapText="1"/>
    </xf>
    <xf numFmtId="4" fontId="13" fillId="0" borderId="0" xfId="3" applyNumberFormat="1" applyFont="1" applyFill="1" applyBorder="1" applyAlignment="1">
      <alignment horizontal="right" wrapText="1"/>
    </xf>
    <xf numFmtId="0" fontId="3" fillId="0" borderId="0" xfId="3" applyFont="1" applyFill="1" applyBorder="1" applyAlignment="1">
      <alignment horizontal="left" vertical="top" wrapText="1"/>
    </xf>
    <xf numFmtId="0" fontId="3" fillId="0" borderId="0" xfId="3" applyFont="1" applyFill="1" applyBorder="1" applyAlignment="1">
      <alignment horizontal="left" vertical="top"/>
    </xf>
    <xf numFmtId="0" fontId="3" fillId="0" borderId="0" xfId="3" applyFont="1" applyFill="1" applyBorder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9" fillId="0" borderId="0" xfId="0" applyFont="1" applyAlignment="1"/>
    <xf numFmtId="0" fontId="9" fillId="0" borderId="0" xfId="1" applyNumberFormat="1" applyFont="1" applyFill="1"/>
    <xf numFmtId="0" fontId="13" fillId="3" borderId="1" xfId="0" applyFont="1" applyFill="1" applyBorder="1" applyAlignment="1">
      <alignment wrapText="1"/>
    </xf>
    <xf numFmtId="10" fontId="9" fillId="0" borderId="0" xfId="1" applyNumberFormat="1" applyFont="1" applyAlignment="1"/>
    <xf numFmtId="2" fontId="9" fillId="0" borderId="0" xfId="1" applyNumberFormat="1" applyFont="1" applyAlignment="1"/>
    <xf numFmtId="0" fontId="9" fillId="0" borderId="0" xfId="0" applyFont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Fill="1" applyBorder="1"/>
    <xf numFmtId="0" fontId="2" fillId="0" borderId="9" xfId="0" applyFont="1" applyFill="1" applyBorder="1" applyAlignment="1">
      <alignment horizontal="center"/>
    </xf>
    <xf numFmtId="0" fontId="3" fillId="0" borderId="9" xfId="0" applyFont="1" applyFill="1" applyBorder="1"/>
    <xf numFmtId="0" fontId="2" fillId="0" borderId="9" xfId="0" applyFont="1" applyFill="1" applyBorder="1" applyAlignment="1">
      <alignment horizontal="left" indent="1"/>
    </xf>
    <xf numFmtId="0" fontId="2" fillId="0" borderId="4" xfId="2" applyFont="1" applyFill="1" applyBorder="1" applyAlignment="1">
      <alignment horizontal="center" vertical="top" wrapText="1"/>
    </xf>
    <xf numFmtId="0" fontId="2" fillId="0" borderId="12" xfId="2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/>
    </xf>
    <xf numFmtId="0" fontId="2" fillId="3" borderId="1" xfId="0" applyFont="1" applyFill="1" applyBorder="1" applyAlignment="1"/>
    <xf numFmtId="4" fontId="2" fillId="3" borderId="1" xfId="0" applyNumberFormat="1" applyFont="1" applyFill="1" applyBorder="1" applyAlignment="1"/>
    <xf numFmtId="0" fontId="2" fillId="3" borderId="1" xfId="0" applyNumberFormat="1" applyFont="1" applyFill="1" applyBorder="1" applyAlignment="1"/>
    <xf numFmtId="43" fontId="2" fillId="3" borderId="1" xfId="0" applyNumberFormat="1" applyFont="1" applyFill="1" applyBorder="1" applyAlignment="1"/>
    <xf numFmtId="15" fontId="2" fillId="3" borderId="1" xfId="0" applyNumberFormat="1" applyFont="1" applyFill="1" applyBorder="1" applyAlignment="1"/>
    <xf numFmtId="0" fontId="9" fillId="0" borderId="0" xfId="0" applyFont="1"/>
    <xf numFmtId="0" fontId="3" fillId="0" borderId="11" xfId="3" applyNumberFormat="1" applyFont="1" applyFill="1" applyBorder="1" applyAlignment="1">
      <alignment horizontal="center" vertical="top"/>
    </xf>
    <xf numFmtId="0" fontId="3" fillId="0" borderId="0" xfId="3" applyFont="1" applyBorder="1" applyAlignment="1">
      <alignment vertical="top" wrapText="1"/>
    </xf>
    <xf numFmtId="0" fontId="2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9" fillId="0" borderId="0" xfId="0" applyFont="1"/>
    <xf numFmtId="0" fontId="9" fillId="0" borderId="0" xfId="0" applyFont="1"/>
    <xf numFmtId="43" fontId="9" fillId="0" borderId="0" xfId="1" applyFont="1" applyFill="1"/>
    <xf numFmtId="0" fontId="2" fillId="0" borderId="0" xfId="3" applyFont="1" applyBorder="1" applyAlignment="1">
      <alignment vertical="top"/>
    </xf>
    <xf numFmtId="0" fontId="9" fillId="0" borderId="0" xfId="3" applyFont="1" applyBorder="1" applyAlignment="1">
      <alignment vertical="top"/>
    </xf>
    <xf numFmtId="0" fontId="9" fillId="0" borderId="9" xfId="3" applyFont="1" applyBorder="1" applyAlignment="1">
      <alignment vertical="top"/>
    </xf>
    <xf numFmtId="0" fontId="9" fillId="0" borderId="14" xfId="0" applyFont="1" applyBorder="1"/>
    <xf numFmtId="0" fontId="9" fillId="0" borderId="15" xfId="0" applyFont="1" applyBorder="1"/>
    <xf numFmtId="0" fontId="9" fillId="0" borderId="9" xfId="0" applyFont="1" applyBorder="1"/>
    <xf numFmtId="0" fontId="9" fillId="0" borderId="16" xfId="0" applyFont="1" applyBorder="1"/>
    <xf numFmtId="0" fontId="9" fillId="0" borderId="7" xfId="0" applyFont="1" applyBorder="1"/>
    <xf numFmtId="0" fontId="9" fillId="0" borderId="16" xfId="0" applyFont="1" applyBorder="1" applyAlignment="1">
      <alignment vertical="top"/>
    </xf>
    <xf numFmtId="0" fontId="9" fillId="0" borderId="7" xfId="0" applyFont="1" applyBorder="1" applyAlignment="1">
      <alignment vertical="top"/>
    </xf>
    <xf numFmtId="4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3" applyFont="1" applyBorder="1" applyAlignment="1">
      <alignment vertical="top"/>
    </xf>
    <xf numFmtId="0" fontId="9" fillId="0" borderId="0" xfId="3" applyFont="1" applyBorder="1" applyAlignment="1">
      <alignment vertical="top" wrapText="1"/>
    </xf>
    <xf numFmtId="0" fontId="9" fillId="0" borderId="0" xfId="3" applyFont="1" applyBorder="1" applyAlignment="1">
      <alignment horizontal="left" vertical="top" wrapText="1"/>
    </xf>
    <xf numFmtId="0" fontId="9" fillId="0" borderId="9" xfId="3" applyFont="1" applyBorder="1" applyAlignment="1">
      <alignment horizontal="left" vertical="top" wrapText="1"/>
    </xf>
    <xf numFmtId="4" fontId="9" fillId="0" borderId="14" xfId="0" applyNumberFormat="1" applyFont="1" applyBorder="1"/>
    <xf numFmtId="4" fontId="9" fillId="0" borderId="0" xfId="3" applyNumberFormat="1" applyFont="1" applyBorder="1" applyAlignment="1">
      <alignment vertical="top"/>
    </xf>
    <xf numFmtId="4" fontId="9" fillId="0" borderId="16" xfId="0" applyNumberFormat="1" applyFont="1" applyBorder="1"/>
    <xf numFmtId="0" fontId="2" fillId="0" borderId="14" xfId="0" applyFont="1" applyBorder="1"/>
    <xf numFmtId="43" fontId="2" fillId="0" borderId="14" xfId="0" applyNumberFormat="1" applyFont="1" applyBorder="1"/>
    <xf numFmtId="0" fontId="2" fillId="0" borderId="15" xfId="0" applyFont="1" applyBorder="1"/>
    <xf numFmtId="0" fontId="2" fillId="0" borderId="9" xfId="0" applyFont="1" applyBorder="1"/>
    <xf numFmtId="0" fontId="3" fillId="0" borderId="0" xfId="0" applyFont="1" applyBorder="1"/>
    <xf numFmtId="0" fontId="3" fillId="0" borderId="9" xfId="0" applyFont="1" applyBorder="1"/>
    <xf numFmtId="0" fontId="3" fillId="0" borderId="16" xfId="0" applyFont="1" applyBorder="1"/>
    <xf numFmtId="0" fontId="13" fillId="0" borderId="14" xfId="0" applyFont="1" applyFill="1" applyBorder="1" applyAlignment="1">
      <alignment horizontal="left" vertical="center" wrapText="1"/>
    </xf>
    <xf numFmtId="4" fontId="13" fillId="0" borderId="14" xfId="0" applyNumberFormat="1" applyFont="1" applyFill="1" applyBorder="1" applyAlignment="1">
      <alignment horizontal="right" wrapText="1"/>
    </xf>
    <xf numFmtId="4" fontId="13" fillId="0" borderId="15" xfId="0" applyNumberFormat="1" applyFont="1" applyFill="1" applyBorder="1" applyAlignment="1">
      <alignment horizontal="right" wrapText="1"/>
    </xf>
    <xf numFmtId="4" fontId="9" fillId="0" borderId="16" xfId="1" applyNumberFormat="1" applyFont="1" applyBorder="1"/>
    <xf numFmtId="4" fontId="9" fillId="0" borderId="7" xfId="1" applyNumberFormat="1" applyFont="1" applyBorder="1"/>
    <xf numFmtId="4" fontId="13" fillId="0" borderId="0" xfId="1" applyNumberFormat="1" applyFont="1" applyFill="1" applyBorder="1" applyAlignment="1">
      <alignment horizontal="right" wrapText="1"/>
    </xf>
    <xf numFmtId="2" fontId="13" fillId="0" borderId="0" xfId="0" applyNumberFormat="1" applyFont="1" applyFill="1" applyBorder="1" applyAlignment="1">
      <alignment horizontal="right" wrapText="1"/>
    </xf>
    <xf numFmtId="4" fontId="9" fillId="0" borderId="14" xfId="1" applyNumberFormat="1" applyFont="1" applyBorder="1"/>
    <xf numFmtId="2" fontId="9" fillId="0" borderId="14" xfId="1" applyNumberFormat="1" applyFont="1" applyBorder="1"/>
    <xf numFmtId="2" fontId="9" fillId="0" borderId="15" xfId="1" applyNumberFormat="1" applyFont="1" applyBorder="1"/>
    <xf numFmtId="2" fontId="9" fillId="0" borderId="9" xfId="1" applyNumberFormat="1" applyFont="1" applyBorder="1"/>
    <xf numFmtId="2" fontId="9" fillId="0" borderId="16" xfId="1" applyNumberFormat="1" applyFont="1" applyBorder="1"/>
    <xf numFmtId="2" fontId="9" fillId="0" borderId="7" xfId="1" applyNumberFormat="1" applyFont="1" applyBorder="1"/>
    <xf numFmtId="2" fontId="9" fillId="0" borderId="0" xfId="1" applyNumberFormat="1" applyFont="1"/>
    <xf numFmtId="0" fontId="13" fillId="0" borderId="0" xfId="3" applyFont="1" applyBorder="1" applyAlignment="1">
      <alignment vertical="top"/>
    </xf>
    <xf numFmtId="0" fontId="13" fillId="0" borderId="9" xfId="3" applyFont="1" applyBorder="1" applyAlignment="1">
      <alignment vertical="top"/>
    </xf>
    <xf numFmtId="4" fontId="9" fillId="0" borderId="15" xfId="1" applyNumberFormat="1" applyFont="1" applyBorder="1"/>
    <xf numFmtId="4" fontId="9" fillId="0" borderId="9" xfId="1" applyNumberFormat="1" applyFont="1" applyBorder="1"/>
    <xf numFmtId="0" fontId="9" fillId="0" borderId="9" xfId="3" applyFont="1" applyBorder="1" applyAlignment="1">
      <alignment vertical="top" wrapText="1"/>
    </xf>
    <xf numFmtId="0" fontId="9" fillId="0" borderId="5" xfId="3" applyFont="1" applyBorder="1" applyAlignment="1">
      <alignment horizontal="left" vertical="top" wrapText="1"/>
    </xf>
    <xf numFmtId="0" fontId="1" fillId="0" borderId="17" xfId="3" applyFont="1" applyBorder="1" applyAlignment="1">
      <alignment horizontal="left" vertical="top" indent="1"/>
    </xf>
    <xf numFmtId="0" fontId="9" fillId="0" borderId="14" xfId="3" applyFont="1" applyBorder="1" applyAlignment="1">
      <alignment horizontal="left" vertical="top" indent="1"/>
    </xf>
    <xf numFmtId="0" fontId="1" fillId="0" borderId="5" xfId="3" applyFont="1" applyBorder="1" applyAlignment="1">
      <alignment horizontal="left" vertical="top" indent="1"/>
    </xf>
    <xf numFmtId="0" fontId="9" fillId="0" borderId="0" xfId="3" applyFont="1" applyBorder="1" applyAlignment="1">
      <alignment horizontal="left" vertical="top" indent="1"/>
    </xf>
    <xf numFmtId="0" fontId="1" fillId="0" borderId="6" xfId="3" applyFont="1" applyBorder="1" applyAlignment="1">
      <alignment horizontal="left" vertical="top" indent="1"/>
    </xf>
    <xf numFmtId="0" fontId="9" fillId="0" borderId="16" xfId="3" applyFont="1" applyBorder="1" applyAlignment="1">
      <alignment horizontal="left" vertical="top" indent="1"/>
    </xf>
    <xf numFmtId="0" fontId="1" fillId="0" borderId="5" xfId="3" applyFont="1" applyFill="1" applyBorder="1" applyAlignment="1">
      <alignment horizontal="left" vertical="top" indent="1"/>
    </xf>
    <xf numFmtId="0" fontId="1" fillId="0" borderId="6" xfId="3" applyFont="1" applyFill="1" applyBorder="1" applyAlignment="1">
      <alignment horizontal="left" vertical="top" indent="1"/>
    </xf>
    <xf numFmtId="0" fontId="9" fillId="0" borderId="0" xfId="0" applyFont="1" applyBorder="1" applyAlignment="1">
      <alignment horizontal="left" indent="1"/>
    </xf>
    <xf numFmtId="0" fontId="9" fillId="0" borderId="9" xfId="0" applyFont="1" applyBorder="1" applyAlignment="1">
      <alignment horizontal="left" indent="1"/>
    </xf>
    <xf numFmtId="0" fontId="3" fillId="0" borderId="5" xfId="3" applyFont="1" applyBorder="1" applyAlignment="1">
      <alignment horizontal="left" vertical="top" indent="1"/>
    </xf>
    <xf numFmtId="0" fontId="1" fillId="0" borderId="5" xfId="0" applyFont="1" applyFill="1" applyBorder="1" applyAlignment="1">
      <alignment horizontal="left" vertical="top" indent="1"/>
    </xf>
    <xf numFmtId="0" fontId="9" fillId="0" borderId="0" xfId="0" applyFont="1" applyFill="1" applyBorder="1" applyAlignment="1">
      <alignment horizontal="left" indent="1"/>
    </xf>
    <xf numFmtId="0" fontId="9" fillId="0" borderId="9" xfId="0" applyFont="1" applyFill="1" applyBorder="1" applyAlignment="1">
      <alignment horizontal="left" indent="1"/>
    </xf>
    <xf numFmtId="0" fontId="1" fillId="0" borderId="6" xfId="0" applyFont="1" applyBorder="1" applyAlignment="1">
      <alignment horizontal="left" vertical="top" indent="1"/>
    </xf>
    <xf numFmtId="0" fontId="9" fillId="0" borderId="16" xfId="0" applyFont="1" applyBorder="1" applyAlignment="1">
      <alignment horizontal="left" indent="1"/>
    </xf>
    <xf numFmtId="0" fontId="9" fillId="0" borderId="7" xfId="0" applyFont="1" applyBorder="1" applyAlignment="1">
      <alignment horizontal="left" indent="1"/>
    </xf>
    <xf numFmtId="0" fontId="9" fillId="0" borderId="14" xfId="0" applyFont="1" applyBorder="1" applyAlignment="1">
      <alignment horizontal="left" indent="1"/>
    </xf>
    <xf numFmtId="0" fontId="9" fillId="0" borderId="15" xfId="0" applyFont="1" applyBorder="1" applyAlignment="1">
      <alignment horizontal="left" indent="1"/>
    </xf>
    <xf numFmtId="0" fontId="1" fillId="0" borderId="5" xfId="0" applyFont="1" applyBorder="1" applyAlignment="1">
      <alignment horizontal="left" vertical="top" indent="1"/>
    </xf>
    <xf numFmtId="0" fontId="7" fillId="0" borderId="6" xfId="0" applyFont="1" applyFill="1" applyBorder="1" applyAlignment="1">
      <alignment horizontal="left" vertical="top" indent="1"/>
    </xf>
    <xf numFmtId="0" fontId="1" fillId="0" borderId="6" xfId="0" applyFont="1" applyBorder="1" applyAlignment="1">
      <alignment horizontal="left" indent="1"/>
    </xf>
    <xf numFmtId="0" fontId="9" fillId="0" borderId="5" xfId="3" applyFont="1" applyBorder="1" applyAlignment="1">
      <alignment horizontal="left" vertical="top" indent="1"/>
    </xf>
    <xf numFmtId="4" fontId="1" fillId="0" borderId="6" xfId="1" applyNumberFormat="1" applyFont="1" applyFill="1" applyBorder="1" applyAlignment="1">
      <alignment horizontal="left" vertical="center" indent="1"/>
    </xf>
    <xf numFmtId="0" fontId="3" fillId="0" borderId="6" xfId="3" applyFont="1" applyBorder="1" applyAlignment="1">
      <alignment horizontal="left" vertical="top" indent="1"/>
    </xf>
    <xf numFmtId="0" fontId="9" fillId="0" borderId="5" xfId="0" applyFont="1" applyBorder="1" applyAlignment="1">
      <alignment horizontal="left" vertical="top" indent="1"/>
    </xf>
    <xf numFmtId="0" fontId="9" fillId="0" borderId="6" xfId="3" applyFont="1" applyFill="1" applyBorder="1" applyAlignment="1">
      <alignment horizontal="left" vertical="top" indent="1"/>
    </xf>
    <xf numFmtId="0" fontId="2" fillId="0" borderId="17" xfId="0" applyFont="1" applyBorder="1" applyAlignment="1">
      <alignment horizontal="left" indent="1"/>
    </xf>
    <xf numFmtId="0" fontId="2" fillId="0" borderId="5" xfId="0" applyFont="1" applyBorder="1" applyAlignment="1">
      <alignment horizontal="left" indent="1"/>
    </xf>
    <xf numFmtId="0" fontId="2" fillId="0" borderId="6" xfId="0" applyFont="1" applyBorder="1" applyAlignment="1">
      <alignment horizontal="left" indent="1"/>
    </xf>
    <xf numFmtId="0" fontId="9" fillId="0" borderId="9" xfId="3" applyFont="1" applyBorder="1" applyAlignment="1">
      <alignment horizontal="left" vertical="top" indent="1"/>
    </xf>
    <xf numFmtId="0" fontId="13" fillId="0" borderId="5" xfId="3" applyFont="1" applyBorder="1" applyAlignment="1">
      <alignment horizontal="left" vertical="top" indent="1"/>
    </xf>
    <xf numFmtId="0" fontId="2" fillId="0" borderId="14" xfId="0" applyFont="1" applyFill="1" applyBorder="1" applyAlignment="1">
      <alignment horizontal="left" vertical="center" wrapText="1" indent="1"/>
    </xf>
    <xf numFmtId="0" fontId="2" fillId="0" borderId="15" xfId="0" applyFont="1" applyFill="1" applyBorder="1" applyAlignment="1">
      <alignment horizontal="left" vertical="center" wrapText="1" indent="1"/>
    </xf>
    <xf numFmtId="0" fontId="11" fillId="4" borderId="18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justify" vertical="center"/>
    </xf>
    <xf numFmtId="0" fontId="2" fillId="0" borderId="15" xfId="0" applyFont="1" applyFill="1" applyBorder="1" applyAlignment="1">
      <alignment horizontal="center" vertical="center" wrapText="1"/>
    </xf>
    <xf numFmtId="0" fontId="9" fillId="0" borderId="5" xfId="0" applyFont="1" applyBorder="1"/>
    <xf numFmtId="0" fontId="9" fillId="0" borderId="5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16" fillId="0" borderId="16" xfId="0" applyFont="1" applyBorder="1" applyAlignment="1">
      <alignment horizontal="justify" vertical="center"/>
    </xf>
    <xf numFmtId="4" fontId="9" fillId="0" borderId="5" xfId="0" applyNumberFormat="1" applyFont="1" applyBorder="1" applyAlignment="1">
      <alignment horizontal="left" vertical="top"/>
    </xf>
    <xf numFmtId="4" fontId="9" fillId="0" borderId="6" xfId="0" applyNumberFormat="1" applyFont="1" applyBorder="1" applyAlignment="1">
      <alignment horizontal="left" vertical="top"/>
    </xf>
    <xf numFmtId="0" fontId="3" fillId="0" borderId="0" xfId="3" applyFont="1" applyAlignment="1" applyProtection="1">
      <alignment vertical="top"/>
    </xf>
    <xf numFmtId="0" fontId="3" fillId="0" borderId="0" xfId="3" applyFont="1" applyAlignment="1">
      <alignment vertical="top" wrapText="1"/>
    </xf>
    <xf numFmtId="0" fontId="3" fillId="0" borderId="0" xfId="3" applyFont="1" applyAlignment="1">
      <alignment vertical="top"/>
    </xf>
    <xf numFmtId="0" fontId="3" fillId="0" borderId="0" xfId="3" applyFont="1" applyAlignment="1" applyProtection="1">
      <alignment vertical="top" wrapText="1"/>
      <protection locked="0"/>
    </xf>
    <xf numFmtId="0" fontId="3" fillId="0" borderId="0" xfId="3" applyFont="1" applyAlignment="1" applyProtection="1">
      <alignment horizontal="left" vertical="top" wrapText="1" indent="5"/>
      <protection locked="0"/>
    </xf>
    <xf numFmtId="0" fontId="3" fillId="0" borderId="0" xfId="3" applyFont="1" applyAlignment="1" applyProtection="1">
      <alignment vertical="top"/>
      <protection locked="0"/>
    </xf>
    <xf numFmtId="0" fontId="2" fillId="2" borderId="10" xfId="2" applyFont="1" applyFill="1" applyBorder="1" applyAlignment="1">
      <alignment horizontal="left" vertical="top" wrapText="1"/>
    </xf>
    <xf numFmtId="0" fontId="2" fillId="2" borderId="13" xfId="2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2" borderId="1" xfId="2" applyFont="1" applyFill="1" applyBorder="1" applyAlignment="1">
      <alignment horizontal="center" vertical="top" wrapText="1"/>
    </xf>
    <xf numFmtId="0" fontId="3" fillId="0" borderId="0" xfId="3" applyFont="1" applyFill="1" applyBorder="1" applyAlignment="1">
      <alignment horizontal="left" wrapText="1"/>
    </xf>
    <xf numFmtId="0" fontId="3" fillId="0" borderId="0" xfId="3" applyFont="1" applyBorder="1" applyAlignment="1" applyProtection="1">
      <alignment horizontal="left" vertical="top" wrapText="1" indent="2"/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Border="1" applyProtection="1">
      <protection locked="0"/>
    </xf>
    <xf numFmtId="0" fontId="13" fillId="0" borderId="0" xfId="0" applyFont="1" applyBorder="1" applyProtection="1">
      <protection locked="0"/>
    </xf>
    <xf numFmtId="0" fontId="17" fillId="3" borderId="1" xfId="0" applyFont="1" applyFill="1" applyBorder="1" applyAlignment="1" applyProtection="1">
      <alignment wrapText="1"/>
      <protection hidden="1"/>
    </xf>
    <xf numFmtId="0" fontId="3" fillId="0" borderId="1" xfId="0" applyFont="1" applyBorder="1" applyAlignment="1" applyProtection="1">
      <protection locked="0"/>
    </xf>
    <xf numFmtId="15" fontId="3" fillId="0" borderId="1" xfId="0" applyNumberFormat="1" applyFont="1" applyBorder="1" applyAlignment="1" applyProtection="1"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3" fillId="0" borderId="1" xfId="0" applyFont="1" applyFill="1" applyBorder="1" applyAlignment="1" applyProtection="1">
      <protection locked="0"/>
    </xf>
    <xf numFmtId="4" fontId="3" fillId="0" borderId="1" xfId="0" applyNumberFormat="1" applyFont="1" applyBorder="1" applyAlignment="1" applyProtection="1">
      <protection locked="0"/>
    </xf>
    <xf numFmtId="4" fontId="3" fillId="0" borderId="1" xfId="0" applyNumberFormat="1" applyFont="1" applyBorder="1" applyAlignment="1" applyProtection="1">
      <alignment wrapText="1"/>
      <protection locked="0"/>
    </xf>
    <xf numFmtId="4" fontId="3" fillId="0" borderId="1" xfId="0" applyNumberFormat="1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43" fontId="9" fillId="0" borderId="0" xfId="1" applyFont="1" applyFill="1" applyBorder="1" applyProtection="1">
      <protection locked="0"/>
    </xf>
    <xf numFmtId="43" fontId="9" fillId="0" borderId="0" xfId="1" applyFont="1" applyBorder="1" applyProtection="1"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2" fillId="2" borderId="30" xfId="0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left" vertical="center" inden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top"/>
    </xf>
    <xf numFmtId="4" fontId="13" fillId="3" borderId="30" xfId="0" applyNumberFormat="1" applyFont="1" applyFill="1" applyBorder="1" applyAlignment="1">
      <alignment horizontal="right" wrapText="1"/>
    </xf>
    <xf numFmtId="4" fontId="13" fillId="3" borderId="31" xfId="0" applyNumberFormat="1" applyFont="1" applyFill="1" applyBorder="1" applyAlignment="1">
      <alignment wrapText="1"/>
    </xf>
    <xf numFmtId="4" fontId="13" fillId="3" borderId="31" xfId="0" applyNumberFormat="1" applyFont="1" applyFill="1" applyBorder="1" applyAlignment="1">
      <alignment horizontal="right" wrapText="1"/>
    </xf>
    <xf numFmtId="0" fontId="13" fillId="3" borderId="23" xfId="0" applyFont="1" applyFill="1" applyBorder="1" applyAlignment="1">
      <alignment horizontal="left" wrapText="1"/>
    </xf>
    <xf numFmtId="4" fontId="9" fillId="0" borderId="1" xfId="0" applyNumberFormat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 wrapText="1"/>
    </xf>
    <xf numFmtId="4" fontId="2" fillId="0" borderId="0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 vertical="top" wrapText="1"/>
    </xf>
    <xf numFmtId="4" fontId="9" fillId="0" borderId="0" xfId="0" applyNumberFormat="1" applyFont="1" applyAlignment="1"/>
    <xf numFmtId="4" fontId="13" fillId="3" borderId="1" xfId="0" applyNumberFormat="1" applyFont="1" applyFill="1" applyBorder="1" applyAlignment="1">
      <alignment horizontal="right" wrapText="1"/>
    </xf>
    <xf numFmtId="4" fontId="13" fillId="3" borderId="32" xfId="0" applyNumberFormat="1" applyFont="1" applyFill="1" applyBorder="1" applyAlignment="1">
      <alignment wrapText="1"/>
    </xf>
    <xf numFmtId="4" fontId="13" fillId="3" borderId="32" xfId="0" applyNumberFormat="1" applyFont="1" applyFill="1" applyBorder="1" applyAlignment="1">
      <alignment horizontal="right" wrapText="1"/>
    </xf>
    <xf numFmtId="0" fontId="13" fillId="3" borderId="24" xfId="0" applyFont="1" applyFill="1" applyBorder="1" applyAlignment="1">
      <alignment horizontal="left" wrapText="1"/>
    </xf>
    <xf numFmtId="4" fontId="9" fillId="0" borderId="32" xfId="0" applyNumberFormat="1" applyFont="1" applyFill="1" applyBorder="1" applyAlignment="1">
      <alignment wrapText="1"/>
    </xf>
    <xf numFmtId="49" fontId="9" fillId="0" borderId="32" xfId="0" applyNumberFormat="1" applyFont="1" applyFill="1" applyBorder="1" applyAlignment="1">
      <alignment wrapText="1"/>
    </xf>
    <xf numFmtId="49" fontId="9" fillId="0" borderId="24" xfId="0" applyNumberFormat="1" applyFont="1" applyFill="1" applyBorder="1" applyAlignment="1">
      <alignment wrapText="1"/>
    </xf>
    <xf numFmtId="4" fontId="13" fillId="3" borderId="23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horizontal="center" vertical="center" wrapText="1"/>
    </xf>
    <xf numFmtId="43" fontId="9" fillId="0" borderId="0" xfId="1" applyFont="1"/>
    <xf numFmtId="4" fontId="9" fillId="0" borderId="0" xfId="0" applyNumberFormat="1" applyFont="1" applyFill="1" applyAlignment="1"/>
    <xf numFmtId="0" fontId="9" fillId="0" borderId="0" xfId="0" applyFont="1" applyFill="1" applyAlignment="1"/>
    <xf numFmtId="4" fontId="13" fillId="3" borderId="1" xfId="0" applyNumberFormat="1" applyFont="1" applyFill="1" applyBorder="1" applyAlignment="1">
      <alignment wrapText="1"/>
    </xf>
    <xf numFmtId="0" fontId="13" fillId="3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/>
    <xf numFmtId="0" fontId="13" fillId="0" borderId="1" xfId="0" applyFont="1" applyFill="1" applyBorder="1" applyAlignment="1">
      <alignment wrapText="1"/>
    </xf>
    <xf numFmtId="4" fontId="13" fillId="0" borderId="0" xfId="0" applyNumberFormat="1" applyFont="1"/>
    <xf numFmtId="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" fontId="13" fillId="3" borderId="24" xfId="0" applyNumberFormat="1" applyFont="1" applyFill="1" applyBorder="1" applyAlignment="1">
      <alignment wrapText="1"/>
    </xf>
    <xf numFmtId="0" fontId="13" fillId="3" borderId="24" xfId="0" applyFont="1" applyFill="1" applyBorder="1" applyAlignment="1">
      <alignment wrapText="1"/>
    </xf>
    <xf numFmtId="4" fontId="9" fillId="0" borderId="24" xfId="0" applyNumberFormat="1" applyFont="1" applyFill="1" applyBorder="1" applyAlignment="1">
      <alignment wrapText="1"/>
    </xf>
    <xf numFmtId="49" fontId="13" fillId="2" borderId="24" xfId="1" applyNumberFormat="1" applyFont="1" applyFill="1" applyBorder="1" applyAlignment="1">
      <alignment horizontal="center" vertical="center" wrapText="1"/>
    </xf>
    <xf numFmtId="4" fontId="13" fillId="2" borderId="24" xfId="1" applyNumberFormat="1" applyFont="1" applyFill="1" applyBorder="1" applyAlignment="1">
      <alignment horizontal="center" vertical="center" wrapText="1"/>
    </xf>
    <xf numFmtId="0" fontId="13" fillId="2" borderId="24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2" fillId="2" borderId="1" xfId="1" applyNumberFormat="1" applyFont="1" applyFill="1" applyBorder="1" applyAlignment="1">
      <alignment horizontal="center" vertical="center" wrapText="1"/>
    </xf>
    <xf numFmtId="4" fontId="13" fillId="0" borderId="0" xfId="1" applyNumberFormat="1" applyFont="1" applyAlignment="1">
      <alignment vertical="center"/>
    </xf>
    <xf numFmtId="0" fontId="2" fillId="2" borderId="1" xfId="2" applyFont="1" applyFill="1" applyBorder="1" applyAlignment="1">
      <alignment horizontal="left" vertical="center"/>
    </xf>
    <xf numFmtId="0" fontId="9" fillId="0" borderId="0" xfId="3" applyFont="1" applyFill="1" applyAlignment="1">
      <alignment vertical="top"/>
    </xf>
    <xf numFmtId="4" fontId="10" fillId="0" borderId="0" xfId="0" applyNumberFormat="1" applyFont="1"/>
    <xf numFmtId="0" fontId="9" fillId="0" borderId="1" xfId="0" applyFont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4" fontId="13" fillId="2" borderId="1" xfId="0" quotePrefix="1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43" fontId="2" fillId="2" borderId="1" xfId="1" applyFont="1" applyFill="1" applyBorder="1" applyAlignment="1">
      <alignment horizontal="center" vertical="top" wrapText="1"/>
    </xf>
    <xf numFmtId="4" fontId="2" fillId="2" borderId="1" xfId="2" applyNumberFormat="1" applyFont="1" applyFill="1" applyBorder="1" applyAlignment="1">
      <alignment horizontal="left" vertical="top" wrapText="1"/>
    </xf>
    <xf numFmtId="43" fontId="9" fillId="0" borderId="1" xfId="1" applyFont="1" applyBorder="1" applyAlignment="1">
      <alignment wrapText="1"/>
    </xf>
    <xf numFmtId="4" fontId="9" fillId="0" borderId="2" xfId="1" applyNumberFormat="1" applyFont="1" applyBorder="1" applyAlignment="1">
      <alignment wrapText="1"/>
    </xf>
    <xf numFmtId="4" fontId="9" fillId="0" borderId="1" xfId="1" applyNumberFormat="1" applyFont="1" applyBorder="1" applyAlignment="1">
      <alignment wrapText="1"/>
    </xf>
    <xf numFmtId="4" fontId="9" fillId="0" borderId="1" xfId="6" applyNumberFormat="1" applyFont="1" applyFill="1" applyBorder="1" applyAlignment="1">
      <alignment wrapText="1"/>
    </xf>
    <xf numFmtId="49" fontId="9" fillId="0" borderId="33" xfId="0" applyNumberFormat="1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13" fillId="2" borderId="22" xfId="3" applyFont="1" applyFill="1" applyBorder="1" applyAlignment="1">
      <alignment horizontal="center" vertical="center" wrapText="1"/>
    </xf>
    <xf numFmtId="43" fontId="2" fillId="0" borderId="0" xfId="1" applyFont="1" applyFill="1" applyBorder="1" applyAlignment="1">
      <alignment horizontal="center" vertical="top" wrapText="1"/>
    </xf>
    <xf numFmtId="4" fontId="9" fillId="0" borderId="0" xfId="0" applyNumberFormat="1" applyFont="1" applyFill="1" applyAlignment="1">
      <alignment horizontal="left" wrapText="1"/>
    </xf>
    <xf numFmtId="0" fontId="2" fillId="0" borderId="0" xfId="2" applyFont="1" applyFill="1" applyBorder="1" applyAlignment="1">
      <alignment horizontal="left" vertical="top" wrapText="1"/>
    </xf>
    <xf numFmtId="43" fontId="2" fillId="2" borderId="1" xfId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left" vertical="center" wrapText="1"/>
    </xf>
    <xf numFmtId="0" fontId="13" fillId="3" borderId="23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1" xfId="0" quotePrefix="1" applyFont="1" applyFill="1" applyBorder="1" applyAlignment="1">
      <alignment wrapText="1"/>
    </xf>
    <xf numFmtId="0" fontId="9" fillId="0" borderId="24" xfId="0" applyFont="1" applyFill="1" applyBorder="1" applyAlignment="1">
      <alignment wrapText="1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13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" fontId="13" fillId="2" borderId="3" xfId="1" applyNumberFormat="1" applyFont="1" applyFill="1" applyBorder="1" applyAlignment="1">
      <alignment horizontal="center" vertical="center" wrapText="1"/>
    </xf>
    <xf numFmtId="4" fontId="13" fillId="2" borderId="24" xfId="3" applyNumberFormat="1" applyFont="1" applyFill="1" applyBorder="1" applyAlignment="1">
      <alignment horizontal="center" vertical="center" wrapText="1"/>
    </xf>
    <xf numFmtId="4" fontId="2" fillId="0" borderId="0" xfId="2" applyNumberFormat="1" applyFont="1" applyFill="1" applyBorder="1" applyAlignment="1">
      <alignment horizontal="left" vertical="top"/>
    </xf>
    <xf numFmtId="0" fontId="2" fillId="0" borderId="10" xfId="2" applyFont="1" applyFill="1" applyBorder="1" applyAlignment="1">
      <alignment horizontal="center" vertical="top" wrapText="1"/>
    </xf>
    <xf numFmtId="4" fontId="2" fillId="0" borderId="34" xfId="2" applyNumberFormat="1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left" vertical="top"/>
    </xf>
    <xf numFmtId="0" fontId="9" fillId="0" borderId="12" xfId="0" applyFont="1" applyBorder="1"/>
    <xf numFmtId="4" fontId="9" fillId="0" borderId="12" xfId="0" applyNumberFormat="1" applyFont="1" applyBorder="1"/>
    <xf numFmtId="0" fontId="2" fillId="0" borderId="12" xfId="3" applyFont="1" applyBorder="1" applyAlignment="1">
      <alignment vertical="top"/>
    </xf>
    <xf numFmtId="4" fontId="13" fillId="3" borderId="3" xfId="0" applyNumberFormat="1" applyFont="1" applyFill="1" applyBorder="1" applyAlignment="1">
      <alignment wrapText="1"/>
    </xf>
    <xf numFmtId="0" fontId="13" fillId="3" borderId="3" xfId="0" applyFont="1" applyFill="1" applyBorder="1" applyAlignment="1">
      <alignment wrapText="1"/>
    </xf>
    <xf numFmtId="0" fontId="9" fillId="0" borderId="1" xfId="0" applyFont="1" applyBorder="1" applyAlignment="1"/>
    <xf numFmtId="4" fontId="9" fillId="0" borderId="1" xfId="0" applyNumberFormat="1" applyFont="1" applyBorder="1" applyAlignment="1"/>
    <xf numFmtId="4" fontId="18" fillId="0" borderId="0" xfId="2" applyNumberFormat="1" applyFont="1" applyFill="1" applyBorder="1" applyAlignment="1">
      <alignment horizontal="left" vertical="top"/>
    </xf>
    <xf numFmtId="0" fontId="13" fillId="2" borderId="28" xfId="0" applyFont="1" applyFill="1" applyBorder="1" applyAlignment="1">
      <alignment horizontal="left" vertical="center"/>
    </xf>
    <xf numFmtId="0" fontId="13" fillId="2" borderId="32" xfId="0" applyFont="1" applyFill="1" applyBorder="1" applyAlignment="1">
      <alignment horizontal="left" vertical="center"/>
    </xf>
    <xf numFmtId="4" fontId="13" fillId="0" borderId="0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2" fillId="6" borderId="1" xfId="2" applyFont="1" applyFill="1" applyBorder="1" applyAlignment="1">
      <alignment horizontal="left" vertical="top"/>
    </xf>
    <xf numFmtId="0" fontId="13" fillId="2" borderId="24" xfId="0" applyFont="1" applyFill="1" applyBorder="1" applyAlignment="1">
      <alignment horizontal="left" vertical="center"/>
    </xf>
    <xf numFmtId="10" fontId="13" fillId="3" borderId="1" xfId="0" applyNumberFormat="1" applyFont="1" applyFill="1" applyBorder="1" applyAlignment="1">
      <alignment wrapText="1"/>
    </xf>
    <xf numFmtId="0" fontId="9" fillId="0" borderId="22" xfId="0" applyFont="1" applyBorder="1" applyAlignment="1"/>
    <xf numFmtId="4" fontId="9" fillId="0" borderId="24" xfId="1" applyNumberFormat="1" applyFont="1" applyBorder="1" applyAlignment="1"/>
    <xf numFmtId="0" fontId="9" fillId="0" borderId="24" xfId="0" applyFont="1" applyBorder="1" applyAlignment="1"/>
    <xf numFmtId="0" fontId="13" fillId="2" borderId="24" xfId="0" applyFont="1" applyFill="1" applyBorder="1" applyAlignment="1">
      <alignment horizontal="center" vertical="center" wrapText="1"/>
    </xf>
    <xf numFmtId="0" fontId="13" fillId="0" borderId="27" xfId="0" applyFont="1" applyBorder="1" applyAlignment="1"/>
    <xf numFmtId="4" fontId="13" fillId="0" borderId="27" xfId="0" applyNumberFormat="1" applyFont="1" applyBorder="1" applyAlignment="1"/>
    <xf numFmtId="0" fontId="2" fillId="2" borderId="1" xfId="2" applyFont="1" applyFill="1" applyBorder="1" applyAlignment="1">
      <alignment horizontal="center" vertical="center" wrapText="1"/>
    </xf>
    <xf numFmtId="4" fontId="9" fillId="0" borderId="0" xfId="1" applyNumberFormat="1" applyFont="1" applyBorder="1" applyAlignment="1">
      <alignment vertical="center"/>
    </xf>
    <xf numFmtId="0" fontId="2" fillId="2" borderId="13" xfId="2" applyFont="1" applyFill="1" applyBorder="1" applyAlignment="1">
      <alignment horizontal="left" vertical="center" wrapText="1"/>
    </xf>
    <xf numFmtId="4" fontId="13" fillId="3" borderId="24" xfId="1" applyNumberFormat="1" applyFont="1" applyFill="1" applyBorder="1" applyAlignment="1">
      <alignment wrapText="1"/>
    </xf>
    <xf numFmtId="0" fontId="13" fillId="3" borderId="2" xfId="0" applyFont="1" applyFill="1" applyBorder="1" applyAlignment="1">
      <alignment wrapText="1"/>
    </xf>
    <xf numFmtId="4" fontId="9" fillId="0" borderId="1" xfId="1" applyNumberFormat="1" applyFont="1" applyFill="1" applyBorder="1" applyAlignment="1">
      <alignment wrapText="1"/>
    </xf>
    <xf numFmtId="4" fontId="2" fillId="2" borderId="1" xfId="2" applyNumberFormat="1" applyFont="1" applyFill="1" applyBorder="1" applyAlignment="1">
      <alignment horizontal="center" vertical="top" wrapText="1"/>
    </xf>
    <xf numFmtId="4" fontId="13" fillId="3" borderId="30" xfId="1" applyNumberFormat="1" applyFont="1" applyFill="1" applyBorder="1" applyAlignment="1">
      <alignment wrapText="1"/>
    </xf>
    <xf numFmtId="4" fontId="13" fillId="3" borderId="1" xfId="1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30" xfId="1" applyNumberFormat="1" applyFont="1" applyFill="1" applyBorder="1" applyAlignment="1">
      <alignment wrapText="1"/>
    </xf>
    <xf numFmtId="49" fontId="9" fillId="0" borderId="35" xfId="0" applyNumberFormat="1" applyFont="1" applyFill="1" applyBorder="1" applyAlignment="1">
      <alignment wrapText="1"/>
    </xf>
    <xf numFmtId="49" fontId="9" fillId="0" borderId="30" xfId="0" applyNumberFormat="1" applyFont="1" applyFill="1" applyBorder="1" applyAlignment="1">
      <alignment wrapText="1"/>
    </xf>
    <xf numFmtId="4" fontId="13" fillId="3" borderId="31" xfId="1" applyNumberFormat="1" applyFont="1" applyFill="1" applyBorder="1" applyAlignment="1">
      <alignment wrapText="1"/>
    </xf>
    <xf numFmtId="0" fontId="13" fillId="3" borderId="35" xfId="0" applyFont="1" applyFill="1" applyBorder="1" applyAlignment="1">
      <alignment wrapText="1"/>
    </xf>
    <xf numFmtId="0" fontId="2" fillId="2" borderId="1" xfId="2" applyFont="1" applyFill="1" applyBorder="1" applyAlignment="1">
      <alignment vertical="top"/>
    </xf>
    <xf numFmtId="4" fontId="13" fillId="3" borderId="36" xfId="0" applyNumberFormat="1" applyFont="1" applyFill="1" applyBorder="1" applyAlignment="1">
      <alignment wrapText="1"/>
    </xf>
    <xf numFmtId="0" fontId="13" fillId="3" borderId="32" xfId="0" applyFont="1" applyFill="1" applyBorder="1" applyAlignment="1">
      <alignment wrapText="1"/>
    </xf>
    <xf numFmtId="4" fontId="9" fillId="0" borderId="0" xfId="0" applyNumberFormat="1" applyFont="1" applyFill="1" applyBorder="1"/>
    <xf numFmtId="0" fontId="13" fillId="0" borderId="0" xfId="0" applyFont="1" applyBorder="1" applyAlignment="1"/>
    <xf numFmtId="4" fontId="13" fillId="2" borderId="24" xfId="0" applyNumberFormat="1" applyFont="1" applyFill="1" applyBorder="1" applyAlignment="1">
      <alignment horizontal="left" vertical="center"/>
    </xf>
    <xf numFmtId="10" fontId="13" fillId="3" borderId="1" xfId="0" applyNumberFormat="1" applyFont="1" applyFill="1" applyBorder="1" applyAlignment="1">
      <alignment horizontal="right" wrapText="1"/>
    </xf>
    <xf numFmtId="0" fontId="13" fillId="3" borderId="23" xfId="0" applyFont="1" applyFill="1" applyBorder="1" applyAlignment="1">
      <alignment horizontal="left" vertical="center" wrapText="1"/>
    </xf>
    <xf numFmtId="0" fontId="9" fillId="0" borderId="1" xfId="0" applyFont="1" applyBorder="1"/>
    <xf numFmtId="4" fontId="9" fillId="0" borderId="2" xfId="1" applyNumberFormat="1" applyFont="1" applyBorder="1"/>
    <xf numFmtId="49" fontId="9" fillId="0" borderId="1" xfId="0" applyNumberFormat="1" applyFont="1" applyBorder="1"/>
    <xf numFmtId="0" fontId="13" fillId="2" borderId="22" xfId="0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wrapText="1"/>
    </xf>
    <xf numFmtId="10" fontId="13" fillId="0" borderId="0" xfId="0" applyNumberFormat="1" applyFont="1" applyFill="1" applyBorder="1" applyAlignment="1">
      <alignment wrapText="1"/>
    </xf>
    <xf numFmtId="4" fontId="13" fillId="0" borderId="0" xfId="1" applyNumberFormat="1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10" fontId="13" fillId="3" borderId="32" xfId="0" applyNumberFormat="1" applyFont="1" applyFill="1" applyBorder="1" applyAlignment="1">
      <alignment wrapText="1"/>
    </xf>
    <xf numFmtId="10" fontId="9" fillId="0" borderId="1" xfId="7" applyNumberFormat="1" applyFont="1" applyFill="1" applyBorder="1" applyAlignment="1">
      <alignment wrapText="1"/>
    </xf>
    <xf numFmtId="10" fontId="9" fillId="0" borderId="32" xfId="7" applyNumberFormat="1" applyFont="1" applyFill="1" applyBorder="1" applyAlignment="1">
      <alignment wrapText="1"/>
    </xf>
    <xf numFmtId="2" fontId="13" fillId="2" borderId="22" xfId="1" applyNumberFormat="1" applyFont="1" applyFill="1" applyBorder="1" applyAlignment="1">
      <alignment horizontal="center" vertical="center" wrapText="1"/>
    </xf>
    <xf numFmtId="2" fontId="13" fillId="2" borderId="24" xfId="1" applyNumberFormat="1" applyFont="1" applyFill="1" applyBorder="1" applyAlignment="1">
      <alignment horizontal="center" vertical="center" wrapText="1"/>
    </xf>
    <xf numFmtId="10" fontId="13" fillId="0" borderId="0" xfId="0" applyNumberFormat="1" applyFont="1"/>
    <xf numFmtId="2" fontId="2" fillId="2" borderId="1" xfId="1" applyNumberFormat="1" applyFont="1" applyFill="1" applyBorder="1" applyAlignment="1">
      <alignment horizontal="center" vertical="top" wrapText="1"/>
    </xf>
    <xf numFmtId="10" fontId="9" fillId="0" borderId="0" xfId="0" applyNumberFormat="1" applyFont="1" applyBorder="1"/>
    <xf numFmtId="10" fontId="9" fillId="0" borderId="0" xfId="1" applyNumberFormat="1" applyFont="1" applyBorder="1"/>
    <xf numFmtId="4" fontId="13" fillId="3" borderId="30" xfId="0" applyNumberFormat="1" applyFont="1" applyFill="1" applyBorder="1" applyAlignment="1">
      <alignment wrapText="1"/>
    </xf>
    <xf numFmtId="4" fontId="13" fillId="2" borderId="24" xfId="0" applyNumberFormat="1" applyFont="1" applyFill="1" applyBorder="1" applyAlignment="1">
      <alignment horizontal="center" vertical="center" wrapText="1"/>
    </xf>
    <xf numFmtId="0" fontId="19" fillId="0" borderId="0" xfId="0" applyFont="1" applyBorder="1"/>
    <xf numFmtId="0" fontId="9" fillId="0" borderId="24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wrapText="1"/>
    </xf>
    <xf numFmtId="4" fontId="13" fillId="0" borderId="24" xfId="0" applyNumberFormat="1" applyFont="1" applyFill="1" applyBorder="1" applyAlignment="1">
      <alignment wrapText="1"/>
    </xf>
    <xf numFmtId="0" fontId="13" fillId="0" borderId="24" xfId="0" applyFont="1" applyFill="1" applyBorder="1" applyAlignment="1">
      <alignment wrapText="1"/>
    </xf>
    <xf numFmtId="4" fontId="2" fillId="0" borderId="27" xfId="1" applyNumberFormat="1" applyFont="1" applyFill="1" applyBorder="1" applyAlignment="1">
      <alignment horizontal="center" vertical="top" wrapText="1"/>
    </xf>
    <xf numFmtId="4" fontId="9" fillId="0" borderId="0" xfId="1" applyNumberFormat="1" applyFont="1" applyFill="1" applyBorder="1"/>
    <xf numFmtId="4" fontId="2" fillId="2" borderId="1" xfId="1" applyNumberFormat="1" applyFont="1" applyFill="1" applyBorder="1" applyAlignment="1">
      <alignment horizontal="center" vertical="top" wrapText="1"/>
    </xf>
    <xf numFmtId="10" fontId="13" fillId="3" borderId="24" xfId="0" applyNumberFormat="1" applyFont="1" applyFill="1" applyBorder="1" applyAlignment="1">
      <alignment horizontal="center"/>
    </xf>
    <xf numFmtId="4" fontId="13" fillId="3" borderId="28" xfId="0" applyNumberFormat="1" applyFont="1" applyFill="1" applyBorder="1" applyAlignment="1">
      <alignment horizontal="right"/>
    </xf>
    <xf numFmtId="0" fontId="20" fillId="3" borderId="24" xfId="0" applyFont="1" applyFill="1" applyBorder="1" applyAlignment="1">
      <alignment wrapText="1"/>
    </xf>
    <xf numFmtId="10" fontId="9" fillId="0" borderId="24" xfId="0" applyNumberFormat="1" applyFont="1" applyFill="1" applyBorder="1" applyAlignment="1">
      <alignment horizontal="right"/>
    </xf>
    <xf numFmtId="4" fontId="9" fillId="0" borderId="28" xfId="0" applyNumberFormat="1" applyFont="1" applyFill="1" applyBorder="1" applyAlignment="1">
      <alignment horizontal="right"/>
    </xf>
    <xf numFmtId="0" fontId="21" fillId="0" borderId="24" xfId="0" applyFont="1" applyBorder="1" applyAlignment="1">
      <alignment wrapText="1"/>
    </xf>
    <xf numFmtId="0" fontId="21" fillId="0" borderId="28" xfId="0" applyFont="1" applyBorder="1" applyAlignment="1">
      <alignment wrapText="1"/>
    </xf>
    <xf numFmtId="10" fontId="13" fillId="0" borderId="0" xfId="0" applyNumberFormat="1" applyFont="1" applyAlignment="1"/>
    <xf numFmtId="4" fontId="13" fillId="0" borderId="0" xfId="0" applyNumberFormat="1" applyFont="1" applyAlignment="1"/>
    <xf numFmtId="0" fontId="13" fillId="0" borderId="0" xfId="0" applyFont="1" applyAlignment="1"/>
    <xf numFmtId="10" fontId="2" fillId="2" borderId="1" xfId="2" applyNumberFormat="1" applyFont="1" applyFill="1" applyBorder="1" applyAlignment="1">
      <alignment horizontal="center" vertical="top"/>
    </xf>
    <xf numFmtId="4" fontId="9" fillId="0" borderId="0" xfId="1" applyNumberFormat="1" applyFont="1" applyBorder="1" applyAlignment="1"/>
    <xf numFmtId="10" fontId="9" fillId="0" borderId="0" xfId="0" applyNumberFormat="1" applyFont="1" applyBorder="1" applyAlignment="1">
      <alignment horizontal="center"/>
    </xf>
    <xf numFmtId="10" fontId="10" fillId="0" borderId="0" xfId="0" applyNumberFormat="1" applyFont="1" applyAlignment="1"/>
    <xf numFmtId="4" fontId="9" fillId="0" borderId="37" xfId="0" applyNumberFormat="1" applyFont="1" applyFill="1" applyBorder="1" applyAlignment="1">
      <alignment horizontal="right"/>
    </xf>
    <xf numFmtId="4" fontId="9" fillId="0" borderId="38" xfId="0" applyNumberFormat="1" applyFont="1" applyFill="1" applyBorder="1" applyAlignment="1">
      <alignment horizontal="right"/>
    </xf>
    <xf numFmtId="0" fontId="3" fillId="0" borderId="38" xfId="3" applyFont="1" applyBorder="1" applyAlignment="1">
      <alignment vertical="top" wrapText="1"/>
    </xf>
    <xf numFmtId="0" fontId="3" fillId="0" borderId="38" xfId="3" applyNumberFormat="1" applyFont="1" applyFill="1" applyBorder="1" applyAlignment="1">
      <alignment horizontal="center" vertical="top"/>
    </xf>
    <xf numFmtId="4" fontId="9" fillId="0" borderId="25" xfId="0" applyNumberFormat="1" applyFont="1" applyFill="1" applyBorder="1" applyAlignment="1">
      <alignment horizontal="right"/>
    </xf>
    <xf numFmtId="4" fontId="9" fillId="0" borderId="1" xfId="0" applyNumberFormat="1" applyFont="1" applyFill="1" applyBorder="1" applyAlignment="1">
      <alignment horizontal="right"/>
    </xf>
    <xf numFmtId="0" fontId="3" fillId="0" borderId="1" xfId="3" applyFont="1" applyBorder="1" applyAlignment="1">
      <alignment vertical="top" wrapText="1"/>
    </xf>
    <xf numFmtId="0" fontId="3" fillId="0" borderId="1" xfId="3" applyNumberFormat="1" applyFont="1" applyFill="1" applyBorder="1" applyAlignment="1">
      <alignment horizontal="center" vertical="top"/>
    </xf>
    <xf numFmtId="0" fontId="2" fillId="0" borderId="1" xfId="3" applyFont="1" applyBorder="1" applyAlignment="1">
      <alignment vertical="top" wrapText="1"/>
    </xf>
    <xf numFmtId="0" fontId="2" fillId="0" borderId="1" xfId="3" applyNumberFormat="1" applyFont="1" applyFill="1" applyBorder="1" applyAlignment="1">
      <alignment horizontal="center" vertical="top"/>
    </xf>
    <xf numFmtId="0" fontId="3" fillId="0" borderId="1" xfId="3" applyFont="1" applyFill="1" applyBorder="1" applyAlignment="1">
      <alignment vertical="top" wrapText="1"/>
    </xf>
    <xf numFmtId="0" fontId="2" fillId="0" borderId="1" xfId="3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center" vertical="center"/>
    </xf>
    <xf numFmtId="4" fontId="2" fillId="2" borderId="1" xfId="2" applyNumberFormat="1" applyFont="1" applyFill="1" applyBorder="1" applyAlignment="1">
      <alignment horizontal="center" vertical="top"/>
    </xf>
    <xf numFmtId="4" fontId="13" fillId="3" borderId="1" xfId="0" applyNumberFormat="1" applyFont="1" applyFill="1" applyBorder="1" applyAlignment="1">
      <alignment horizontal="right"/>
    </xf>
    <xf numFmtId="0" fontId="20" fillId="3" borderId="1" xfId="0" applyFont="1" applyFill="1" applyBorder="1" applyAlignment="1">
      <alignment vertical="center"/>
    </xf>
    <xf numFmtId="0" fontId="17" fillId="3" borderId="1" xfId="3" applyFont="1" applyFill="1" applyBorder="1" applyAlignment="1" applyProtection="1">
      <alignment horizontal="center" vertical="top"/>
      <protection hidden="1"/>
    </xf>
    <xf numFmtId="4" fontId="21" fillId="0" borderId="1" xfId="0" applyNumberFormat="1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left" vertical="center" indent="1"/>
    </xf>
    <xf numFmtId="0" fontId="11" fillId="0" borderId="11" xfId="3" applyFont="1" applyBorder="1" applyAlignment="1" applyProtection="1">
      <alignment horizontal="center" vertical="top"/>
      <protection hidden="1"/>
    </xf>
    <xf numFmtId="0" fontId="21" fillId="0" borderId="1" xfId="0" applyFont="1" applyFill="1" applyBorder="1" applyAlignment="1">
      <alignment horizontal="left" vertical="center" wrapText="1" indent="1"/>
    </xf>
    <xf numFmtId="0" fontId="9" fillId="0" borderId="1" xfId="0" quotePrefix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right"/>
    </xf>
    <xf numFmtId="0" fontId="20" fillId="0" borderId="1" xfId="0" applyFont="1" applyFill="1" applyBorder="1" applyAlignment="1">
      <alignment vertical="center" wrapText="1"/>
    </xf>
    <xf numFmtId="0" fontId="11" fillId="0" borderId="1" xfId="3" applyFont="1" applyBorder="1" applyAlignment="1" applyProtection="1">
      <alignment horizontal="center" vertical="top"/>
      <protection hidden="1"/>
    </xf>
    <xf numFmtId="0" fontId="9" fillId="0" borderId="1" xfId="0" applyFont="1" applyBorder="1" applyAlignment="1">
      <alignment horizontal="center"/>
    </xf>
    <xf numFmtId="0" fontId="20" fillId="0" borderId="1" xfId="0" applyFont="1" applyFill="1" applyBorder="1" applyAlignment="1">
      <alignment vertical="center"/>
    </xf>
    <xf numFmtId="0" fontId="13" fillId="2" borderId="39" xfId="0" applyFont="1" applyFill="1" applyBorder="1" applyAlignment="1">
      <alignment horizontal="center" vertical="center"/>
    </xf>
    <xf numFmtId="0" fontId="9" fillId="0" borderId="10" xfId="0" applyFont="1" applyBorder="1"/>
    <xf numFmtId="0" fontId="13" fillId="0" borderId="10" xfId="0" applyFont="1" applyBorder="1"/>
    <xf numFmtId="0" fontId="2" fillId="2" borderId="13" xfId="2" applyFont="1" applyFill="1" applyBorder="1" applyAlignment="1">
      <alignment horizontal="center" vertical="top"/>
    </xf>
    <xf numFmtId="0" fontId="2" fillId="2" borderId="40" xfId="2" applyFont="1" applyFill="1" applyBorder="1" applyAlignment="1">
      <alignment horizontal="left" vertical="top"/>
    </xf>
    <xf numFmtId="0" fontId="2" fillId="2" borderId="41" xfId="2" applyFont="1" applyFill="1" applyBorder="1" applyAlignment="1">
      <alignment horizontal="left" vertical="top"/>
    </xf>
    <xf numFmtId="4" fontId="13" fillId="3" borderId="1" xfId="0" applyNumberFormat="1" applyFont="1" applyFill="1" applyBorder="1"/>
    <xf numFmtId="0" fontId="20" fillId="3" borderId="2" xfId="0" applyFont="1" applyFill="1" applyBorder="1" applyAlignment="1">
      <alignment vertical="center"/>
    </xf>
    <xf numFmtId="0" fontId="22" fillId="3" borderId="1" xfId="3" applyFont="1" applyFill="1" applyBorder="1" applyAlignment="1" applyProtection="1">
      <alignment horizontal="center" vertical="top"/>
      <protection hidden="1"/>
    </xf>
    <xf numFmtId="4" fontId="9" fillId="0" borderId="1" xfId="0" applyNumberFormat="1" applyFont="1" applyBorder="1"/>
    <xf numFmtId="0" fontId="21" fillId="0" borderId="2" xfId="0" applyFont="1" applyFill="1" applyBorder="1" applyAlignment="1">
      <alignment horizontal="left" vertical="center" indent="1"/>
    </xf>
    <xf numFmtId="0" fontId="21" fillId="0" borderId="10" xfId="0" applyFont="1" applyFill="1" applyBorder="1" applyAlignment="1">
      <alignment horizontal="left" vertical="center" wrapText="1" indent="1"/>
    </xf>
    <xf numFmtId="4" fontId="13" fillId="0" borderId="1" xfId="0" applyNumberFormat="1" applyFont="1" applyBorder="1"/>
    <xf numFmtId="0" fontId="20" fillId="0" borderId="2" xfId="0" applyFont="1" applyFill="1" applyBorder="1" applyAlignment="1">
      <alignment vertical="center"/>
    </xf>
    <xf numFmtId="0" fontId="10" fillId="0" borderId="1" xfId="3" applyFont="1" applyBorder="1" applyAlignment="1" applyProtection="1">
      <alignment horizontal="center" vertical="top"/>
      <protection hidden="1"/>
    </xf>
    <xf numFmtId="4" fontId="9" fillId="0" borderId="10" xfId="0" applyNumberFormat="1" applyFont="1" applyBorder="1"/>
    <xf numFmtId="0" fontId="2" fillId="2" borderId="40" xfId="2" applyFont="1" applyFill="1" applyBorder="1" applyAlignment="1">
      <alignment horizontal="center" vertical="top"/>
    </xf>
    <xf numFmtId="0" fontId="3" fillId="0" borderId="0" xfId="3" applyFont="1" applyFill="1" applyBorder="1" applyAlignment="1">
      <alignment horizontal="left" indent="1"/>
    </xf>
    <xf numFmtId="4" fontId="13" fillId="0" borderId="24" xfId="3" applyNumberFormat="1" applyFont="1" applyFill="1" applyBorder="1" applyAlignment="1">
      <alignment horizontal="right" wrapText="1"/>
    </xf>
    <xf numFmtId="0" fontId="9" fillId="0" borderId="24" xfId="3" applyFont="1" applyFill="1" applyBorder="1" applyAlignment="1">
      <alignment horizontal="left" vertical="center" wrapText="1"/>
    </xf>
    <xf numFmtId="0" fontId="3" fillId="0" borderId="24" xfId="3" applyFont="1" applyFill="1" applyBorder="1" applyAlignment="1">
      <alignment horizontal="center"/>
    </xf>
    <xf numFmtId="0" fontId="9" fillId="0" borderId="24" xfId="4" applyFont="1" applyFill="1" applyBorder="1" applyAlignment="1">
      <alignment horizontal="center"/>
    </xf>
    <xf numFmtId="0" fontId="9" fillId="0" borderId="3" xfId="4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13" fillId="0" borderId="1" xfId="4" applyFont="1" applyFill="1" applyBorder="1"/>
    <xf numFmtId="0" fontId="13" fillId="0" borderId="1" xfId="4" applyFont="1" applyFill="1" applyBorder="1" applyAlignment="1">
      <alignment horizontal="center"/>
    </xf>
    <xf numFmtId="0" fontId="9" fillId="0" borderId="1" xfId="4" quotePrefix="1" applyFont="1" applyFill="1" applyBorder="1" applyAlignment="1">
      <alignment horizontal="center"/>
    </xf>
    <xf numFmtId="0" fontId="13" fillId="0" borderId="1" xfId="4" quotePrefix="1" applyFont="1" applyFill="1" applyBorder="1" applyAlignment="1">
      <alignment horizontal="center"/>
    </xf>
    <xf numFmtId="0" fontId="24" fillId="0" borderId="0" xfId="0" applyFont="1" applyAlignment="1">
      <alignment horizontal="justify" vertical="center"/>
    </xf>
    <xf numFmtId="0" fontId="24" fillId="0" borderId="0" xfId="0" applyFont="1" applyAlignment="1">
      <alignment horizontal="center" vertical="center"/>
    </xf>
    <xf numFmtId="0" fontId="6" fillId="0" borderId="0" xfId="3" applyFont="1" applyFill="1" applyBorder="1" applyAlignment="1">
      <alignment horizontal="left"/>
    </xf>
    <xf numFmtId="0" fontId="3" fillId="0" borderId="24" xfId="3" applyFont="1" applyFill="1" applyBorder="1"/>
    <xf numFmtId="0" fontId="9" fillId="0" borderId="24" xfId="0" applyFont="1" applyBorder="1" applyAlignment="1">
      <alignment horizontal="justify" vertical="center" wrapText="1"/>
    </xf>
    <xf numFmtId="0" fontId="13" fillId="0" borderId="24" xfId="0" applyFont="1" applyBorder="1" applyAlignment="1">
      <alignment horizontal="justify" vertical="center" wrapText="1"/>
    </xf>
    <xf numFmtId="0" fontId="2" fillId="0" borderId="24" xfId="3" applyFont="1" applyFill="1" applyBorder="1" applyAlignment="1">
      <alignment horizontal="center"/>
    </xf>
    <xf numFmtId="0" fontId="3" fillId="0" borderId="24" xfId="3" applyFont="1" applyFill="1" applyBorder="1" applyAlignment="1">
      <alignment wrapText="1"/>
    </xf>
    <xf numFmtId="0" fontId="3" fillId="0" borderId="24" xfId="3" applyFont="1" applyFill="1" applyBorder="1" applyAlignment="1">
      <alignment horizontal="left"/>
    </xf>
    <xf numFmtId="0" fontId="3" fillId="0" borderId="24" xfId="3" applyFont="1" applyFill="1" applyBorder="1" applyAlignment="1">
      <alignment horizontal="left" wrapText="1"/>
    </xf>
    <xf numFmtId="0" fontId="2" fillId="0" borderId="24" xfId="3" applyFont="1" applyFill="1" applyBorder="1" applyAlignment="1">
      <alignment wrapText="1"/>
    </xf>
    <xf numFmtId="0" fontId="2" fillId="0" borderId="24" xfId="3" applyFont="1" applyFill="1" applyBorder="1" applyAlignment="1">
      <alignment horizontal="left" wrapText="1"/>
    </xf>
    <xf numFmtId="0" fontId="6" fillId="0" borderId="0" xfId="3" applyFont="1" applyFill="1" applyBorder="1" applyAlignment="1">
      <alignment horizontal="left" wrapText="1"/>
    </xf>
    <xf numFmtId="0" fontId="6" fillId="0" borderId="0" xfId="3" applyFont="1" applyFill="1" applyBorder="1"/>
    <xf numFmtId="0" fontId="24" fillId="0" borderId="0" xfId="0" applyFont="1" applyAlignment="1">
      <alignment vertical="center"/>
    </xf>
    <xf numFmtId="0" fontId="3" fillId="0" borderId="0" xfId="3" applyFont="1" applyBorder="1" applyAlignment="1" applyProtection="1">
      <alignment horizontal="left" vertical="top" wrapText="1"/>
      <protection locked="0"/>
    </xf>
    <xf numFmtId="0" fontId="11" fillId="4" borderId="20" xfId="0" applyFont="1" applyFill="1" applyBorder="1" applyAlignment="1" applyProtection="1">
      <alignment horizontal="center" vertical="center"/>
      <protection locked="0"/>
    </xf>
    <xf numFmtId="0" fontId="11" fillId="4" borderId="21" xfId="0" applyFont="1" applyFill="1" applyBorder="1" applyAlignment="1" applyProtection="1">
      <alignment horizontal="center" vertical="center"/>
      <protection locked="0"/>
    </xf>
    <xf numFmtId="0" fontId="2" fillId="3" borderId="11" xfId="3" applyFont="1" applyFill="1" applyBorder="1" applyAlignment="1">
      <alignment horizontal="center" vertical="center" wrapText="1"/>
    </xf>
    <xf numFmtId="0" fontId="2" fillId="3" borderId="0" xfId="3" applyFont="1" applyFill="1" applyBorder="1" applyAlignment="1">
      <alignment horizontal="center" vertical="center" wrapText="1"/>
    </xf>
    <xf numFmtId="0" fontId="1" fillId="0" borderId="5" xfId="3" applyFont="1" applyBorder="1" applyAlignment="1">
      <alignment horizontal="left" vertical="top" wrapText="1" indent="1"/>
    </xf>
    <xf numFmtId="0" fontId="1" fillId="0" borderId="0" xfId="3" applyFont="1" applyBorder="1" applyAlignment="1">
      <alignment horizontal="left" vertical="top" wrapText="1" indent="1"/>
    </xf>
    <xf numFmtId="0" fontId="1" fillId="0" borderId="17" xfId="3" applyFont="1" applyFill="1" applyBorder="1" applyAlignment="1">
      <alignment horizontal="left" vertical="top" wrapText="1" indent="1"/>
    </xf>
    <xf numFmtId="0" fontId="9" fillId="0" borderId="14" xfId="3" applyFont="1" applyFill="1" applyBorder="1" applyAlignment="1">
      <alignment horizontal="left" vertical="top" wrapText="1" indent="1"/>
    </xf>
    <xf numFmtId="0" fontId="9" fillId="0" borderId="15" xfId="3" applyFont="1" applyFill="1" applyBorder="1" applyAlignment="1">
      <alignment horizontal="left" vertical="top" wrapText="1" indent="1"/>
    </xf>
    <xf numFmtId="0" fontId="1" fillId="0" borderId="5" xfId="3" applyFont="1" applyFill="1" applyBorder="1" applyAlignment="1">
      <alignment horizontal="left" vertical="top" wrapText="1" indent="1"/>
    </xf>
    <xf numFmtId="0" fontId="9" fillId="0" borderId="0" xfId="3" applyFont="1" applyFill="1" applyBorder="1" applyAlignment="1">
      <alignment horizontal="left" vertical="top" wrapText="1" indent="1"/>
    </xf>
    <xf numFmtId="0" fontId="9" fillId="0" borderId="9" xfId="3" applyFont="1" applyFill="1" applyBorder="1" applyAlignment="1">
      <alignment horizontal="left" vertical="top" wrapText="1" indent="1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9" fillId="0" borderId="0" xfId="3" applyFont="1" applyBorder="1" applyAlignment="1">
      <alignment horizontal="left" vertical="top" wrapText="1" indent="1"/>
    </xf>
    <xf numFmtId="0" fontId="9" fillId="0" borderId="9" xfId="3" applyFont="1" applyBorder="1" applyAlignment="1">
      <alignment horizontal="left" vertical="top" wrapText="1" indent="1"/>
    </xf>
    <xf numFmtId="0" fontId="2" fillId="0" borderId="0" xfId="0" applyFont="1" applyAlignment="1" applyProtection="1">
      <alignment horizontal="center"/>
      <protection locked="0"/>
    </xf>
    <xf numFmtId="0" fontId="2" fillId="2" borderId="1" xfId="2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left" vertical="top" wrapText="1" indent="1"/>
    </xf>
    <xf numFmtId="0" fontId="1" fillId="0" borderId="9" xfId="3" applyFont="1" applyFill="1" applyBorder="1" applyAlignment="1">
      <alignment horizontal="left" vertical="top" wrapText="1" indent="1"/>
    </xf>
    <xf numFmtId="0" fontId="2" fillId="2" borderId="2" xfId="2" applyFont="1" applyFill="1" applyBorder="1" applyAlignment="1">
      <alignment horizontal="left" vertical="top"/>
    </xf>
    <xf numFmtId="0" fontId="2" fillId="2" borderId="13" xfId="2" applyFont="1" applyFill="1" applyBorder="1" applyAlignment="1">
      <alignment horizontal="left" vertical="top"/>
    </xf>
    <xf numFmtId="0" fontId="1" fillId="0" borderId="6" xfId="3" applyFont="1" applyBorder="1" applyAlignment="1">
      <alignment horizontal="left" vertical="top" wrapText="1" indent="1"/>
    </xf>
    <xf numFmtId="0" fontId="9" fillId="0" borderId="16" xfId="3" applyFont="1" applyBorder="1" applyAlignment="1">
      <alignment horizontal="left" vertical="top" wrapText="1" indent="1"/>
    </xf>
    <xf numFmtId="0" fontId="9" fillId="0" borderId="7" xfId="3" applyFont="1" applyBorder="1" applyAlignment="1">
      <alignment horizontal="left" vertical="top" wrapText="1" indent="1"/>
    </xf>
    <xf numFmtId="0" fontId="2" fillId="5" borderId="5" xfId="3" applyFont="1" applyFill="1" applyBorder="1" applyAlignment="1">
      <alignment horizontal="left" vertical="center" wrapText="1"/>
    </xf>
    <xf numFmtId="0" fontId="2" fillId="5" borderId="0" xfId="3" applyFont="1" applyFill="1" applyBorder="1" applyAlignment="1">
      <alignment horizontal="left" vertical="center" wrapText="1"/>
    </xf>
    <xf numFmtId="0" fontId="2" fillId="0" borderId="27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 vertical="top" wrapText="1"/>
    </xf>
  </cellXfs>
  <cellStyles count="8">
    <cellStyle name="Millares 2" xfId="1"/>
    <cellStyle name="Normal" xfId="0" builtinId="0"/>
    <cellStyle name="Normal 2" xfId="2"/>
    <cellStyle name="Normal 2 2" xfId="3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8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11</xdr:row>
      <xdr:rowOff>28575</xdr:rowOff>
    </xdr:from>
    <xdr:to>
      <xdr:col>4</xdr:col>
      <xdr:colOff>793751</xdr:colOff>
      <xdr:row>21</xdr:row>
      <xdr:rowOff>33336</xdr:rowOff>
    </xdr:to>
    <xdr:sp macro="" textlink="">
      <xdr:nvSpPr>
        <xdr:cNvPr id="2" name="1 CuadroTexto"/>
        <xdr:cNvSpPr txBox="1"/>
      </xdr:nvSpPr>
      <xdr:spPr>
        <a:xfrm>
          <a:off x="5514975" y="1943100"/>
          <a:ext cx="2222501" cy="1433511"/>
        </a:xfrm>
        <a:prstGeom prst="rect">
          <a:avLst/>
        </a:prstGeom>
        <a:ln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rtlCol="0" anchor="t"/>
        <a:lstStyle/>
        <a:p>
          <a:pPr algn="just"/>
          <a:r>
            <a:rPr lang="es-MX" sz="1200" b="1"/>
            <a:t>El contenido de las cuentas reflejadas en</a:t>
          </a:r>
          <a:r>
            <a:rPr lang="es-MX" sz="1200" b="1" baseline="0"/>
            <a:t> cada una de las notas</a:t>
          </a:r>
          <a:r>
            <a:rPr lang="es-MX" sz="1200" b="1"/>
            <a:t>, es sólo para </a:t>
          </a:r>
          <a:r>
            <a:rPr lang="es-MX" sz="1200" b="1" u="sng"/>
            <a:t>ejemplificar</a:t>
          </a:r>
          <a:r>
            <a:rPr lang="es-MX" sz="1200" b="1"/>
            <a:t>.</a:t>
          </a:r>
          <a:r>
            <a:rPr lang="es-MX" sz="1200" b="1" baseline="0"/>
            <a:t> E</a:t>
          </a:r>
          <a:r>
            <a:rPr lang="es-MX" sz="1200" b="1"/>
            <a:t>l número, nombre y concepto de la cuenta en particular dependerá de cada ente.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6600"/>
    <pageSetUpPr fitToPage="1"/>
  </sheetPr>
  <dimension ref="A1:C44"/>
  <sheetViews>
    <sheetView zoomScaleNormal="100" zoomScaleSheetLayoutView="100" workbookViewId="0">
      <pane ySplit="2" topLeftCell="A6" activePane="bottomLeft" state="frozen"/>
      <selection activeCell="A14" sqref="A14:B14"/>
      <selection pane="bottomLeft" activeCell="B44" sqref="B44"/>
    </sheetView>
  </sheetViews>
  <sheetFormatPr baseColWidth="10" defaultColWidth="12.85546875" defaultRowHeight="11.25"/>
  <cols>
    <col min="1" max="1" width="14.7109375" style="2" customWidth="1"/>
    <col min="2" max="2" width="63.7109375" style="2" bestFit="1" customWidth="1"/>
    <col min="3" max="3" width="19.7109375" style="2" customWidth="1"/>
    <col min="4" max="16384" width="12.85546875" style="2"/>
  </cols>
  <sheetData>
    <row r="1" spans="1:3" ht="35.1" customHeight="1">
      <c r="A1" s="455" t="s">
        <v>133</v>
      </c>
      <c r="B1" s="456"/>
      <c r="C1" s="1"/>
    </row>
    <row r="2" spans="1:3" ht="15" customHeight="1">
      <c r="A2" s="171" t="s">
        <v>131</v>
      </c>
      <c r="B2" s="172" t="s">
        <v>132</v>
      </c>
    </row>
    <row r="3" spans="1:3">
      <c r="A3" s="66"/>
      <c r="B3" s="70"/>
    </row>
    <row r="4" spans="1:3">
      <c r="A4" s="67"/>
      <c r="B4" s="71" t="s">
        <v>137</v>
      </c>
    </row>
    <row r="5" spans="1:3">
      <c r="A5" s="67"/>
      <c r="B5" s="71"/>
    </row>
    <row r="6" spans="1:3">
      <c r="A6" s="67"/>
      <c r="B6" s="73" t="s">
        <v>0</v>
      </c>
    </row>
    <row r="7" spans="1:3">
      <c r="A7" s="67" t="s">
        <v>1</v>
      </c>
      <c r="B7" s="72" t="s">
        <v>2</v>
      </c>
    </row>
    <row r="8" spans="1:3">
      <c r="A8" s="67" t="s">
        <v>3</v>
      </c>
      <c r="B8" s="72" t="s">
        <v>4</v>
      </c>
    </row>
    <row r="9" spans="1:3">
      <c r="A9" s="67" t="s">
        <v>5</v>
      </c>
      <c r="B9" s="72" t="s">
        <v>6</v>
      </c>
    </row>
    <row r="10" spans="1:3">
      <c r="A10" s="67" t="s">
        <v>7</v>
      </c>
      <c r="B10" s="72" t="s">
        <v>8</v>
      </c>
    </row>
    <row r="11" spans="1:3">
      <c r="A11" s="67" t="s">
        <v>9</v>
      </c>
      <c r="B11" s="72" t="s">
        <v>10</v>
      </c>
    </row>
    <row r="12" spans="1:3">
      <c r="A12" s="67" t="s">
        <v>11</v>
      </c>
      <c r="B12" s="72" t="s">
        <v>12</v>
      </c>
    </row>
    <row r="13" spans="1:3">
      <c r="A13" s="67" t="s">
        <v>13</v>
      </c>
      <c r="B13" s="72" t="s">
        <v>14</v>
      </c>
    </row>
    <row r="14" spans="1:3">
      <c r="A14" s="67" t="s">
        <v>15</v>
      </c>
      <c r="B14" s="72" t="s">
        <v>16</v>
      </c>
    </row>
    <row r="15" spans="1:3">
      <c r="A15" s="67" t="s">
        <v>17</v>
      </c>
      <c r="B15" s="72" t="s">
        <v>18</v>
      </c>
    </row>
    <row r="16" spans="1:3">
      <c r="A16" s="67" t="s">
        <v>19</v>
      </c>
      <c r="B16" s="72" t="s">
        <v>20</v>
      </c>
    </row>
    <row r="17" spans="1:2">
      <c r="A17" s="67" t="s">
        <v>21</v>
      </c>
      <c r="B17" s="72" t="s">
        <v>22</v>
      </c>
    </row>
    <row r="18" spans="1:2">
      <c r="A18" s="67" t="s">
        <v>23</v>
      </c>
      <c r="B18" s="72" t="s">
        <v>24</v>
      </c>
    </row>
    <row r="19" spans="1:2">
      <c r="A19" s="67" t="s">
        <v>25</v>
      </c>
      <c r="B19" s="72" t="s">
        <v>26</v>
      </c>
    </row>
    <row r="20" spans="1:2">
      <c r="A20" s="67" t="s">
        <v>27</v>
      </c>
      <c r="B20" s="72" t="s">
        <v>28</v>
      </c>
    </row>
    <row r="21" spans="1:2">
      <c r="A21" s="67" t="s">
        <v>229</v>
      </c>
      <c r="B21" s="72" t="s">
        <v>29</v>
      </c>
    </row>
    <row r="22" spans="1:2">
      <c r="A22" s="67" t="s">
        <v>230</v>
      </c>
      <c r="B22" s="72" t="s">
        <v>30</v>
      </c>
    </row>
    <row r="23" spans="1:2">
      <c r="A23" s="67" t="s">
        <v>231</v>
      </c>
      <c r="B23" s="72" t="s">
        <v>31</v>
      </c>
    </row>
    <row r="24" spans="1:2">
      <c r="A24" s="67" t="s">
        <v>32</v>
      </c>
      <c r="B24" s="72" t="s">
        <v>33</v>
      </c>
    </row>
    <row r="25" spans="1:2">
      <c r="A25" s="67" t="s">
        <v>34</v>
      </c>
      <c r="B25" s="72" t="s">
        <v>35</v>
      </c>
    </row>
    <row r="26" spans="1:2">
      <c r="A26" s="67" t="s">
        <v>36</v>
      </c>
      <c r="B26" s="72" t="s">
        <v>37</v>
      </c>
    </row>
    <row r="27" spans="1:2">
      <c r="A27" s="67" t="s">
        <v>38</v>
      </c>
      <c r="B27" s="72" t="s">
        <v>39</v>
      </c>
    </row>
    <row r="28" spans="1:2">
      <c r="A28" s="67" t="s">
        <v>226</v>
      </c>
      <c r="B28" s="72" t="s">
        <v>227</v>
      </c>
    </row>
    <row r="29" spans="1:2">
      <c r="A29" s="67"/>
      <c r="B29" s="72"/>
    </row>
    <row r="30" spans="1:2">
      <c r="A30" s="67"/>
      <c r="B30" s="73"/>
    </row>
    <row r="31" spans="1:2">
      <c r="A31" s="67" t="s">
        <v>141</v>
      </c>
      <c r="B31" s="72" t="s">
        <v>135</v>
      </c>
    </row>
    <row r="32" spans="1:2">
      <c r="A32" s="67" t="s">
        <v>142</v>
      </c>
      <c r="B32" s="72" t="s">
        <v>136</v>
      </c>
    </row>
    <row r="33" spans="1:3">
      <c r="A33" s="67"/>
      <c r="B33" s="72"/>
    </row>
    <row r="34" spans="1:3">
      <c r="A34" s="67"/>
      <c r="B34" s="71" t="s">
        <v>138</v>
      </c>
    </row>
    <row r="35" spans="1:3">
      <c r="A35" s="67" t="s">
        <v>140</v>
      </c>
      <c r="B35" s="72" t="s">
        <v>41</v>
      </c>
    </row>
    <row r="36" spans="1:3">
      <c r="A36" s="67"/>
      <c r="B36" s="72" t="s">
        <v>42</v>
      </c>
    </row>
    <row r="37" spans="1:3" ht="12" thickBot="1">
      <c r="A37" s="68"/>
      <c r="B37" s="69"/>
    </row>
    <row r="39" spans="1:3">
      <c r="A39" s="181" t="s">
        <v>236</v>
      </c>
      <c r="B39" s="182"/>
      <c r="C39" s="182"/>
    </row>
    <row r="40" spans="1:3">
      <c r="A40" s="183"/>
      <c r="B40" s="182"/>
      <c r="C40" s="182"/>
    </row>
    <row r="41" spans="1:3">
      <c r="A41" s="184"/>
      <c r="B41" s="185"/>
      <c r="C41" s="184"/>
    </row>
    <row r="42" spans="1:3">
      <c r="A42" s="186"/>
      <c r="B42" s="184"/>
      <c r="C42" s="184"/>
    </row>
    <row r="43" spans="1:3">
      <c r="A43" s="186"/>
      <c r="B43" s="184"/>
      <c r="C43" s="186"/>
    </row>
    <row r="44" spans="1:3" ht="45">
      <c r="A44" s="186"/>
      <c r="B44" s="454" t="s">
        <v>659</v>
      </c>
      <c r="C44" s="192"/>
    </row>
  </sheetData>
  <sheetProtection formatCells="0" formatColumns="0" formatRows="0" autoFilter="0" pivotTables="0"/>
  <mergeCells count="1">
    <mergeCell ref="A1:B1"/>
  </mergeCells>
  <pageMargins left="0.70866141732283472" right="0.70866141732283472" top="0.74803149606299213" bottom="0.74803149606299213" header="0.31496062992125984" footer="0.31496062992125984"/>
  <pageSetup scale="93" orientation="landscape" r:id="rId1"/>
  <headerFooter>
    <oddHeader>&amp;CNOTAS A LOS ESTADOS FINANCIEROS</oddHeader>
    <oddFooter>&amp;L&amp;F&amp;R&amp;A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8"/>
  <sheetViews>
    <sheetView zoomScaleNormal="100" zoomScaleSheetLayoutView="90" workbookViewId="0"/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61" customWidth="1"/>
    <col min="6" max="6" width="14.7109375" style="8" customWidth="1"/>
    <col min="7" max="16384" width="11.42578125" style="8"/>
  </cols>
  <sheetData>
    <row r="1" spans="1:6" s="89" customFormat="1">
      <c r="A1" s="3" t="s">
        <v>43</v>
      </c>
      <c r="B1" s="3"/>
      <c r="C1" s="249"/>
      <c r="D1" s="241"/>
      <c r="E1" s="4"/>
      <c r="F1" s="5"/>
    </row>
    <row r="2" spans="1:6" s="89" customFormat="1">
      <c r="A2" s="3" t="s">
        <v>139</v>
      </c>
      <c r="B2" s="3"/>
      <c r="C2" s="249"/>
      <c r="D2" s="241"/>
      <c r="E2" s="4"/>
    </row>
    <row r="3" spans="1:6" s="89" customFormat="1">
      <c r="C3" s="7"/>
      <c r="D3" s="241"/>
      <c r="E3" s="4"/>
    </row>
    <row r="4" spans="1:6" s="89" customFormat="1">
      <c r="C4" s="7"/>
      <c r="D4" s="241"/>
      <c r="E4" s="4"/>
    </row>
    <row r="5" spans="1:6" s="89" customFormat="1" ht="11.25" customHeight="1">
      <c r="A5" s="217" t="s">
        <v>250</v>
      </c>
      <c r="B5" s="230"/>
      <c r="C5" s="7"/>
      <c r="D5" s="249"/>
      <c r="E5" s="190" t="s">
        <v>243</v>
      </c>
    </row>
    <row r="6" spans="1:6" s="89" customFormat="1">
      <c r="A6" s="251"/>
      <c r="B6" s="251"/>
      <c r="C6" s="250"/>
      <c r="D6" s="3"/>
      <c r="E6" s="249"/>
      <c r="F6" s="3"/>
    </row>
    <row r="7" spans="1:6" ht="15" customHeight="1">
      <c r="A7" s="228" t="s">
        <v>45</v>
      </c>
      <c r="B7" s="227" t="s">
        <v>46</v>
      </c>
      <c r="C7" s="225" t="s">
        <v>242</v>
      </c>
      <c r="D7" s="226" t="s">
        <v>241</v>
      </c>
      <c r="E7" s="225" t="s">
        <v>240</v>
      </c>
    </row>
    <row r="8" spans="1:6" ht="11.25" customHeight="1">
      <c r="A8" s="223" t="s">
        <v>518</v>
      </c>
      <c r="B8" s="223" t="s">
        <v>518</v>
      </c>
      <c r="C8" s="222"/>
      <c r="D8" s="247"/>
      <c r="E8" s="222"/>
    </row>
    <row r="9" spans="1:6" ht="11.25" customHeight="1">
      <c r="A9" s="223"/>
      <c r="B9" s="223"/>
      <c r="C9" s="222"/>
      <c r="D9" s="247"/>
      <c r="E9" s="222"/>
    </row>
    <row r="10" spans="1:6" ht="11.25" customHeight="1">
      <c r="A10" s="223"/>
      <c r="B10" s="223"/>
      <c r="C10" s="222"/>
      <c r="D10" s="247"/>
      <c r="E10" s="222"/>
    </row>
    <row r="11" spans="1:6" ht="11.25" customHeight="1">
      <c r="A11" s="223"/>
      <c r="B11" s="223"/>
      <c r="C11" s="222"/>
      <c r="D11" s="247"/>
      <c r="E11" s="222"/>
    </row>
    <row r="12" spans="1:6" ht="11.25" customHeight="1">
      <c r="A12" s="223"/>
      <c r="B12" s="223"/>
      <c r="C12" s="222"/>
      <c r="D12" s="247"/>
      <c r="E12" s="222"/>
    </row>
    <row r="13" spans="1:6" ht="11.25" customHeight="1">
      <c r="A13" s="223"/>
      <c r="B13" s="223"/>
      <c r="C13" s="222"/>
      <c r="D13" s="247"/>
      <c r="E13" s="222"/>
    </row>
    <row r="14" spans="1:6" ht="11.25" customHeight="1">
      <c r="A14" s="223"/>
      <c r="B14" s="223"/>
      <c r="C14" s="222"/>
      <c r="D14" s="247"/>
      <c r="E14" s="222"/>
    </row>
    <row r="15" spans="1:6" ht="11.25" customHeight="1">
      <c r="A15" s="223"/>
      <c r="B15" s="223"/>
      <c r="C15" s="222"/>
      <c r="D15" s="247"/>
      <c r="E15" s="222"/>
    </row>
    <row r="16" spans="1:6" ht="11.25" customHeight="1">
      <c r="A16" s="223"/>
      <c r="B16" s="223"/>
      <c r="C16" s="222"/>
      <c r="D16" s="247"/>
      <c r="E16" s="222"/>
    </row>
    <row r="17" spans="1:6" ht="11.25" customHeight="1">
      <c r="A17" s="223"/>
      <c r="B17" s="223"/>
      <c r="C17" s="222"/>
      <c r="D17" s="247"/>
      <c r="E17" s="222"/>
    </row>
    <row r="18" spans="1:6">
      <c r="A18" s="223"/>
      <c r="B18" s="223"/>
      <c r="C18" s="222"/>
      <c r="D18" s="247"/>
      <c r="E18" s="222"/>
    </row>
    <row r="19" spans="1:6">
      <c r="A19" s="223"/>
      <c r="B19" s="223"/>
      <c r="C19" s="222"/>
      <c r="D19" s="247"/>
      <c r="E19" s="222"/>
    </row>
    <row r="20" spans="1:6">
      <c r="A20" s="248"/>
      <c r="B20" s="248"/>
      <c r="C20" s="246"/>
      <c r="D20" s="247"/>
      <c r="E20" s="246"/>
    </row>
    <row r="21" spans="1:6">
      <c r="A21" s="245"/>
      <c r="B21" s="245" t="s">
        <v>249</v>
      </c>
      <c r="C21" s="232">
        <f>SUM(C8:C20)</f>
        <v>0</v>
      </c>
      <c r="D21" s="244"/>
      <c r="E21" s="232"/>
    </row>
    <row r="22" spans="1:6">
      <c r="A22" s="243"/>
      <c r="B22" s="243"/>
      <c r="C22" s="242"/>
      <c r="D22" s="243"/>
      <c r="E22" s="242"/>
    </row>
    <row r="23" spans="1:6">
      <c r="A23" s="243"/>
      <c r="B23" s="243"/>
      <c r="C23" s="242"/>
      <c r="D23" s="243"/>
      <c r="E23" s="242"/>
    </row>
    <row r="24" spans="1:6" ht="11.25" customHeight="1">
      <c r="A24" s="217" t="s">
        <v>248</v>
      </c>
      <c r="B24" s="230"/>
      <c r="C24" s="229"/>
      <c r="D24" s="190" t="s">
        <v>243</v>
      </c>
    </row>
    <row r="25" spans="1:6">
      <c r="A25" s="89"/>
      <c r="B25" s="89"/>
      <c r="C25" s="7"/>
      <c r="D25" s="241"/>
      <c r="E25" s="4"/>
      <c r="F25" s="89"/>
    </row>
    <row r="26" spans="1:6" ht="15" customHeight="1">
      <c r="A26" s="228" t="s">
        <v>45</v>
      </c>
      <c r="B26" s="227" t="s">
        <v>46</v>
      </c>
      <c r="C26" s="225" t="s">
        <v>242</v>
      </c>
      <c r="D26" s="226" t="s">
        <v>241</v>
      </c>
      <c r="E26" s="240"/>
    </row>
    <row r="27" spans="1:6" ht="11.25" customHeight="1">
      <c r="A27" s="238" t="s">
        <v>518</v>
      </c>
      <c r="B27" s="237" t="s">
        <v>518</v>
      </c>
      <c r="C27" s="236"/>
      <c r="D27" s="222"/>
      <c r="E27" s="10"/>
    </row>
    <row r="28" spans="1:6" ht="11.25" customHeight="1">
      <c r="A28" s="238"/>
      <c r="B28" s="237"/>
      <c r="C28" s="236"/>
      <c r="D28" s="222"/>
      <c r="E28" s="10"/>
    </row>
    <row r="29" spans="1:6" ht="11.25" customHeight="1">
      <c r="A29" s="238"/>
      <c r="B29" s="237"/>
      <c r="C29" s="236"/>
      <c r="D29" s="222"/>
      <c r="E29" s="10"/>
    </row>
    <row r="30" spans="1:6" ht="11.25" customHeight="1">
      <c r="A30" s="238"/>
      <c r="B30" s="237"/>
      <c r="C30" s="236"/>
      <c r="D30" s="222"/>
      <c r="E30" s="10"/>
    </row>
    <row r="31" spans="1:6" ht="11.25" customHeight="1">
      <c r="A31" s="238"/>
      <c r="B31" s="237"/>
      <c r="C31" s="236"/>
      <c r="D31" s="222"/>
      <c r="E31" s="10"/>
    </row>
    <row r="32" spans="1:6" ht="11.25" customHeight="1">
      <c r="A32" s="238"/>
      <c r="B32" s="237"/>
      <c r="C32" s="236"/>
      <c r="D32" s="222"/>
      <c r="E32" s="10"/>
    </row>
    <row r="33" spans="1:5" ht="11.25" customHeight="1">
      <c r="A33" s="238"/>
      <c r="B33" s="237"/>
      <c r="C33" s="236"/>
      <c r="D33" s="222"/>
      <c r="E33" s="10"/>
    </row>
    <row r="34" spans="1:5" ht="11.25" customHeight="1">
      <c r="A34" s="238"/>
      <c r="B34" s="237"/>
      <c r="C34" s="236"/>
      <c r="D34" s="222"/>
      <c r="E34" s="10"/>
    </row>
    <row r="35" spans="1:5" ht="11.25" customHeight="1">
      <c r="A35" s="238"/>
      <c r="B35" s="237"/>
      <c r="C35" s="236"/>
      <c r="D35" s="222"/>
      <c r="E35" s="10"/>
    </row>
    <row r="36" spans="1:5" ht="11.25" customHeight="1">
      <c r="A36" s="238"/>
      <c r="B36" s="237"/>
      <c r="C36" s="236"/>
      <c r="D36" s="222"/>
      <c r="E36" s="10"/>
    </row>
    <row r="37" spans="1:5" ht="11.25" customHeight="1">
      <c r="A37" s="238"/>
      <c r="B37" s="237"/>
      <c r="C37" s="236"/>
      <c r="D37" s="222"/>
      <c r="E37" s="10"/>
    </row>
    <row r="38" spans="1:5" ht="11.25" customHeight="1">
      <c r="A38" s="238"/>
      <c r="B38" s="237"/>
      <c r="C38" s="236"/>
      <c r="D38" s="222"/>
      <c r="E38" s="10"/>
    </row>
    <row r="39" spans="1:5" ht="11.25" customHeight="1">
      <c r="A39" s="238"/>
      <c r="B39" s="237"/>
      <c r="C39" s="236"/>
      <c r="D39" s="222"/>
      <c r="E39" s="10"/>
    </row>
    <row r="40" spans="1:5" ht="11.25" customHeight="1">
      <c r="A40" s="238"/>
      <c r="B40" s="237"/>
      <c r="C40" s="236"/>
      <c r="D40" s="222"/>
      <c r="E40" s="10"/>
    </row>
    <row r="41" spans="1:5" ht="11.25" customHeight="1">
      <c r="A41" s="238"/>
      <c r="B41" s="237"/>
      <c r="C41" s="236"/>
      <c r="D41" s="222"/>
      <c r="E41" s="10"/>
    </row>
    <row r="42" spans="1:5" ht="11.25" customHeight="1">
      <c r="A42" s="238"/>
      <c r="B42" s="237"/>
      <c r="C42" s="236"/>
      <c r="D42" s="222"/>
      <c r="E42" s="10"/>
    </row>
    <row r="43" spans="1:5" ht="11.25" customHeight="1">
      <c r="A43" s="238"/>
      <c r="B43" s="237"/>
      <c r="C43" s="236"/>
      <c r="D43" s="222"/>
      <c r="E43" s="10"/>
    </row>
    <row r="44" spans="1:5" ht="11.25" customHeight="1">
      <c r="A44" s="238"/>
      <c r="B44" s="237"/>
      <c r="C44" s="236"/>
      <c r="D44" s="222"/>
      <c r="E44" s="10"/>
    </row>
    <row r="45" spans="1:5" ht="11.25" customHeight="1">
      <c r="A45" s="238"/>
      <c r="B45" s="237"/>
      <c r="C45" s="236"/>
      <c r="D45" s="222"/>
      <c r="E45" s="10"/>
    </row>
    <row r="46" spans="1:5" ht="11.25" customHeight="1">
      <c r="A46" s="238"/>
      <c r="B46" s="237"/>
      <c r="C46" s="236"/>
      <c r="D46" s="222"/>
      <c r="E46" s="10"/>
    </row>
    <row r="47" spans="1:5" ht="11.25" customHeight="1">
      <c r="A47" s="238"/>
      <c r="B47" s="237"/>
      <c r="C47" s="236"/>
      <c r="D47" s="222"/>
      <c r="E47" s="10"/>
    </row>
    <row r="48" spans="1:5" ht="11.25" customHeight="1">
      <c r="A48" s="238"/>
      <c r="B48" s="237"/>
      <c r="C48" s="236"/>
      <c r="D48" s="222"/>
      <c r="E48" s="10"/>
    </row>
    <row r="49" spans="1:6" ht="11.25" customHeight="1">
      <c r="A49" s="238"/>
      <c r="B49" s="237"/>
      <c r="C49" s="236"/>
      <c r="D49" s="222"/>
      <c r="E49" s="10"/>
    </row>
    <row r="50" spans="1:6" ht="11.25" customHeight="1">
      <c r="A50" s="238"/>
      <c r="B50" s="237"/>
      <c r="C50" s="236"/>
      <c r="D50" s="222"/>
      <c r="E50" s="10"/>
    </row>
    <row r="51" spans="1:6" ht="11.25" customHeight="1">
      <c r="A51" s="238"/>
      <c r="B51" s="237"/>
      <c r="C51" s="236"/>
      <c r="D51" s="222"/>
      <c r="E51" s="10"/>
    </row>
    <row r="52" spans="1:6">
      <c r="A52" s="235"/>
      <c r="B52" s="235" t="s">
        <v>247</v>
      </c>
      <c r="C52" s="234">
        <f>SUM(C27:C51)</f>
        <v>0</v>
      </c>
      <c r="D52" s="239"/>
      <c r="E52" s="11"/>
    </row>
    <row r="53" spans="1:6">
      <c r="A53" s="60"/>
      <c r="B53" s="60"/>
      <c r="C53" s="231"/>
      <c r="D53" s="60"/>
      <c r="E53" s="231"/>
      <c r="F53" s="89"/>
    </row>
    <row r="54" spans="1:6">
      <c r="A54" s="60"/>
      <c r="B54" s="60"/>
      <c r="C54" s="231"/>
      <c r="D54" s="60"/>
      <c r="E54" s="231"/>
      <c r="F54" s="89"/>
    </row>
    <row r="55" spans="1:6" ht="11.25" customHeight="1">
      <c r="A55" s="217" t="s">
        <v>246</v>
      </c>
      <c r="B55" s="230"/>
      <c r="C55" s="229"/>
      <c r="D55" s="89"/>
      <c r="E55" s="190" t="s">
        <v>243</v>
      </c>
    </row>
    <row r="56" spans="1:6">
      <c r="A56" s="89"/>
      <c r="B56" s="89"/>
      <c r="C56" s="7"/>
      <c r="D56" s="89"/>
      <c r="E56" s="7"/>
      <c r="F56" s="89"/>
    </row>
    <row r="57" spans="1:6" ht="15" customHeight="1">
      <c r="A57" s="228" t="s">
        <v>45</v>
      </c>
      <c r="B57" s="227" t="s">
        <v>46</v>
      </c>
      <c r="C57" s="225" t="s">
        <v>242</v>
      </c>
      <c r="D57" s="226" t="s">
        <v>241</v>
      </c>
      <c r="E57" s="225" t="s">
        <v>240</v>
      </c>
      <c r="F57" s="224"/>
    </row>
    <row r="58" spans="1:6">
      <c r="A58" s="238" t="s">
        <v>518</v>
      </c>
      <c r="B58" s="237" t="s">
        <v>518</v>
      </c>
      <c r="C58" s="236"/>
      <c r="D58" s="236"/>
      <c r="E58" s="222"/>
      <c r="F58" s="10"/>
    </row>
    <row r="59" spans="1:6">
      <c r="A59" s="238"/>
      <c r="B59" s="237"/>
      <c r="C59" s="236"/>
      <c r="D59" s="236"/>
      <c r="E59" s="222"/>
      <c r="F59" s="10"/>
    </row>
    <row r="60" spans="1:6">
      <c r="A60" s="238"/>
      <c r="B60" s="237"/>
      <c r="C60" s="236"/>
      <c r="D60" s="236"/>
      <c r="E60" s="222"/>
      <c r="F60" s="10"/>
    </row>
    <row r="61" spans="1:6">
      <c r="A61" s="238"/>
      <c r="B61" s="237"/>
      <c r="C61" s="236"/>
      <c r="D61" s="236"/>
      <c r="E61" s="222"/>
      <c r="F61" s="10"/>
    </row>
    <row r="62" spans="1:6">
      <c r="A62" s="238"/>
      <c r="B62" s="237"/>
      <c r="C62" s="236"/>
      <c r="D62" s="236"/>
      <c r="E62" s="222"/>
      <c r="F62" s="10"/>
    </row>
    <row r="63" spans="1:6">
      <c r="A63" s="238"/>
      <c r="B63" s="237"/>
      <c r="C63" s="236"/>
      <c r="D63" s="236"/>
      <c r="E63" s="222"/>
      <c r="F63" s="10"/>
    </row>
    <row r="64" spans="1:6">
      <c r="A64" s="238"/>
      <c r="B64" s="237"/>
      <c r="C64" s="236"/>
      <c r="D64" s="236"/>
      <c r="E64" s="222"/>
      <c r="F64" s="10"/>
    </row>
    <row r="65" spans="1:6">
      <c r="A65" s="235"/>
      <c r="B65" s="235" t="s">
        <v>245</v>
      </c>
      <c r="C65" s="234">
        <f>SUM(C58:C64)</f>
        <v>0</v>
      </c>
      <c r="D65" s="233"/>
      <c r="E65" s="232"/>
      <c r="F65" s="11"/>
    </row>
    <row r="66" spans="1:6">
      <c r="A66" s="60"/>
      <c r="B66" s="60"/>
      <c r="C66" s="231"/>
      <c r="D66" s="60"/>
      <c r="E66" s="231"/>
      <c r="F66" s="89"/>
    </row>
    <row r="67" spans="1:6">
      <c r="A67" s="60"/>
      <c r="B67" s="60"/>
      <c r="C67" s="231"/>
      <c r="D67" s="60"/>
      <c r="E67" s="231"/>
      <c r="F67" s="89"/>
    </row>
    <row r="68" spans="1:6" ht="11.25" customHeight="1">
      <c r="A68" s="217" t="s">
        <v>244</v>
      </c>
      <c r="B68" s="230"/>
      <c r="C68" s="229"/>
      <c r="D68" s="89"/>
      <c r="E68" s="190" t="s">
        <v>243</v>
      </c>
    </row>
    <row r="69" spans="1:6">
      <c r="A69" s="89"/>
      <c r="B69" s="89"/>
      <c r="C69" s="7"/>
      <c r="D69" s="89"/>
      <c r="E69" s="7"/>
      <c r="F69" s="89"/>
    </row>
    <row r="70" spans="1:6" ht="15" customHeight="1">
      <c r="A70" s="228" t="s">
        <v>45</v>
      </c>
      <c r="B70" s="227" t="s">
        <v>46</v>
      </c>
      <c r="C70" s="225" t="s">
        <v>242</v>
      </c>
      <c r="D70" s="226" t="s">
        <v>241</v>
      </c>
      <c r="E70" s="225" t="s">
        <v>240</v>
      </c>
      <c r="F70" s="224"/>
    </row>
    <row r="71" spans="1:6">
      <c r="A71" s="223" t="s">
        <v>518</v>
      </c>
      <c r="B71" s="223" t="s">
        <v>518</v>
      </c>
      <c r="C71" s="222"/>
      <c r="D71" s="222"/>
      <c r="E71" s="222"/>
      <c r="F71" s="10"/>
    </row>
    <row r="72" spans="1:6">
      <c r="A72" s="223"/>
      <c r="B72" s="223"/>
      <c r="C72" s="222"/>
      <c r="D72" s="222"/>
      <c r="E72" s="222"/>
      <c r="F72" s="10"/>
    </row>
    <row r="73" spans="1:6">
      <c r="A73" s="223"/>
      <c r="B73" s="223"/>
      <c r="C73" s="222"/>
      <c r="D73" s="222"/>
      <c r="E73" s="222"/>
      <c r="F73" s="10"/>
    </row>
    <row r="74" spans="1:6">
      <c r="A74" s="223"/>
      <c r="B74" s="223"/>
      <c r="C74" s="222"/>
      <c r="D74" s="222"/>
      <c r="E74" s="222"/>
      <c r="F74" s="10"/>
    </row>
    <row r="75" spans="1:6">
      <c r="A75" s="223"/>
      <c r="B75" s="223"/>
      <c r="C75" s="222"/>
      <c r="D75" s="222"/>
      <c r="E75" s="222"/>
      <c r="F75" s="10"/>
    </row>
    <row r="76" spans="1:6">
      <c r="A76" s="223"/>
      <c r="B76" s="223"/>
      <c r="C76" s="222"/>
      <c r="D76" s="222"/>
      <c r="E76" s="222"/>
      <c r="F76" s="10"/>
    </row>
    <row r="77" spans="1:6">
      <c r="A77" s="223"/>
      <c r="B77" s="223"/>
      <c r="C77" s="222"/>
      <c r="D77" s="222"/>
      <c r="E77" s="222"/>
      <c r="F77" s="10"/>
    </row>
    <row r="78" spans="1:6">
      <c r="A78" s="221"/>
      <c r="B78" s="221" t="s">
        <v>239</v>
      </c>
      <c r="C78" s="220">
        <f>SUM(C71:C77)</f>
        <v>0</v>
      </c>
      <c r="D78" s="219"/>
      <c r="E78" s="218"/>
      <c r="F78" s="11"/>
    </row>
  </sheetData>
  <dataValidations count="5">
    <dataValidation allowBlank="1" showInputMessage="1" showErrorMessage="1" prompt="Saldo final de la Información Financiera Trimestral que se presenta (trimestral: 1er, 2do, 3ro. o 4to.)." sqref="C7 C26 C57 C70"/>
    <dataValidation allowBlank="1" showInputMessage="1" showErrorMessage="1" prompt="Corresponde al número de la cuenta de acuerdo al Plan de Cuentas emitido por el CONAC (DOF 23/12/2015)." sqref="A7 A26 A57 A70"/>
    <dataValidation allowBlank="1" showInputMessage="1" showErrorMessage="1" prompt="Corresponde al nombre o descripción de la cuenta de acuerdo al Plan de Cuentas emitido por el CONAC." sqref="B7 B26 B57 B70"/>
    <dataValidation allowBlank="1" showInputMessage="1" showErrorMessage="1" prompt="Especificar el tipo de instrumento de inversión: Bondes, Petrobonos, Cetes, Mesa de dinero, etc." sqref="D7 D26 D57 D70"/>
    <dataValidation allowBlank="1" showInputMessage="1" showErrorMessage="1" prompt="En los casos en que la inversión se localice en dos o mas tipos de instrumentos, se detallará cada una de ellas y el importe invertido." sqref="E7 E57 E70"/>
  </dataValidations>
  <pageMargins left="0.7" right="0.7" top="0.75" bottom="0.75" header="0.3" footer="0.3"/>
  <pageSetup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9"/>
  <sheetViews>
    <sheetView view="pageBreakPreview" zoomScale="110" zoomScaleNormal="100" zoomScaleSheetLayoutView="110" workbookViewId="0">
      <pane ySplit="2" topLeftCell="A3" activePane="bottomLeft" state="frozen"/>
      <selection activeCell="A14" sqref="A14:B14"/>
      <selection pane="bottomLeft" activeCell="B36" sqref="B36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61" customWidth="1"/>
    <col min="6" max="6" width="14.7109375" style="8" customWidth="1"/>
    <col min="7" max="16384" width="11.42578125" style="8"/>
  </cols>
  <sheetData>
    <row r="2" spans="1:6" ht="15" customHeight="1">
      <c r="A2" s="457" t="s">
        <v>143</v>
      </c>
      <c r="B2" s="458"/>
      <c r="C2" s="8"/>
      <c r="D2" s="90"/>
      <c r="E2" s="90"/>
    </row>
    <row r="3" spans="1:6" ht="12" thickBot="1">
      <c r="A3" s="91"/>
      <c r="B3" s="24"/>
      <c r="C3" s="24"/>
      <c r="D3" s="29"/>
      <c r="E3" s="29"/>
      <c r="F3" s="24"/>
    </row>
    <row r="4" spans="1:6" ht="14.1" customHeight="1">
      <c r="A4" s="137" t="s">
        <v>234</v>
      </c>
      <c r="B4" s="138"/>
      <c r="C4" s="138"/>
      <c r="D4" s="138"/>
      <c r="E4" s="138"/>
      <c r="F4" s="103"/>
    </row>
    <row r="5" spans="1:6" ht="14.1" customHeight="1">
      <c r="A5" s="139" t="s">
        <v>144</v>
      </c>
      <c r="B5" s="140"/>
      <c r="C5" s="140"/>
      <c r="D5" s="140"/>
      <c r="E5" s="140"/>
      <c r="F5" s="103"/>
    </row>
    <row r="6" spans="1:6" ht="14.1" customHeight="1">
      <c r="A6" s="459" t="s">
        <v>228</v>
      </c>
      <c r="B6" s="460"/>
      <c r="C6" s="460"/>
      <c r="D6" s="460"/>
      <c r="E6" s="460"/>
      <c r="F6" s="136"/>
    </row>
    <row r="7" spans="1:6" ht="14.1" customHeight="1">
      <c r="A7" s="139" t="s">
        <v>145</v>
      </c>
      <c r="B7" s="140"/>
      <c r="C7" s="140"/>
      <c r="D7" s="140"/>
      <c r="E7" s="140"/>
      <c r="F7" s="103"/>
    </row>
    <row r="8" spans="1:6" ht="14.1" customHeight="1" thickBot="1">
      <c r="A8" s="141" t="s">
        <v>146</v>
      </c>
      <c r="B8" s="142"/>
      <c r="C8" s="142"/>
      <c r="D8" s="142"/>
      <c r="E8" s="142"/>
      <c r="F8" s="103"/>
    </row>
    <row r="9" spans="1:6">
      <c r="C9" s="8"/>
      <c r="D9" s="90"/>
      <c r="E9" s="90"/>
    </row>
  </sheetData>
  <mergeCells count="2">
    <mergeCell ref="A2:B2"/>
    <mergeCell ref="A6:E6"/>
  </mergeCells>
  <pageMargins left="0.70866141732283472" right="0.70866141732283472" top="0.74803149606299213" bottom="0.74803149606299213" header="0.31496062992125984" footer="0.31496062992125984"/>
  <pageSetup scale="87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zoomScaleNormal="100" zoomScaleSheetLayoutView="100" workbookViewId="0">
      <selection activeCell="A31" sqref="A31"/>
    </sheetView>
  </sheetViews>
  <sheetFormatPr baseColWidth="10" defaultRowHeight="11.25"/>
  <cols>
    <col min="1" max="1" width="20.7109375" style="89" customWidth="1"/>
    <col min="2" max="2" width="50.7109375" style="89" customWidth="1"/>
    <col min="3" max="8" width="17.7109375" style="7" customWidth="1"/>
    <col min="9" max="10" width="11.42578125" style="89" customWidth="1"/>
    <col min="11" max="16384" width="11.42578125" style="89"/>
  </cols>
  <sheetData>
    <row r="1" spans="1:10">
      <c r="A1" s="3" t="s">
        <v>43</v>
      </c>
      <c r="B1" s="3"/>
      <c r="H1" s="263"/>
    </row>
    <row r="2" spans="1:10">
      <c r="A2" s="3" t="s">
        <v>139</v>
      </c>
      <c r="B2" s="3"/>
      <c r="C2" s="9"/>
      <c r="D2" s="9"/>
      <c r="E2" s="9"/>
    </row>
    <row r="3" spans="1:10">
      <c r="B3" s="3"/>
      <c r="C3" s="9"/>
      <c r="D3" s="9"/>
      <c r="E3" s="9"/>
    </row>
    <row r="5" spans="1:10" s="258" customFormat="1" ht="11.25" customHeight="1">
      <c r="A5" s="261" t="s">
        <v>258</v>
      </c>
      <c r="B5" s="261"/>
      <c r="C5" s="260"/>
      <c r="D5" s="260"/>
      <c r="E5" s="260"/>
      <c r="F5" s="7"/>
      <c r="G5" s="7"/>
      <c r="H5" s="259" t="s">
        <v>255</v>
      </c>
    </row>
    <row r="6" spans="1:10">
      <c r="A6" s="251"/>
      <c r="B6" s="251"/>
      <c r="C6" s="249"/>
      <c r="D6" s="249"/>
      <c r="E6" s="249"/>
      <c r="F6" s="249"/>
      <c r="G6" s="249"/>
      <c r="H6" s="249"/>
    </row>
    <row r="7" spans="1:10" ht="15" customHeight="1">
      <c r="A7" s="228" t="s">
        <v>45</v>
      </c>
      <c r="B7" s="227" t="s">
        <v>46</v>
      </c>
      <c r="C7" s="225" t="s">
        <v>242</v>
      </c>
      <c r="D7" s="257">
        <v>2016</v>
      </c>
      <c r="E7" s="257">
        <v>2015</v>
      </c>
      <c r="F7" s="256" t="s">
        <v>254</v>
      </c>
      <c r="G7" s="256" t="s">
        <v>253</v>
      </c>
      <c r="H7" s="255" t="s">
        <v>252</v>
      </c>
    </row>
    <row r="8" spans="1:10">
      <c r="A8" s="238" t="s">
        <v>519</v>
      </c>
      <c r="B8" s="238" t="s">
        <v>520</v>
      </c>
      <c r="C8" s="254">
        <v>46090</v>
      </c>
      <c r="D8" s="254">
        <v>46090</v>
      </c>
      <c r="E8" s="254">
        <v>0</v>
      </c>
      <c r="F8" s="254">
        <v>0</v>
      </c>
      <c r="G8" s="254"/>
      <c r="H8" s="254"/>
    </row>
    <row r="9" spans="1:10">
      <c r="A9" s="238" t="s">
        <v>521</v>
      </c>
      <c r="B9" s="238" t="s">
        <v>522</v>
      </c>
      <c r="C9" s="254">
        <v>3882</v>
      </c>
      <c r="D9" s="254">
        <v>3307</v>
      </c>
      <c r="E9" s="254">
        <v>0</v>
      </c>
      <c r="F9" s="254">
        <v>0</v>
      </c>
      <c r="G9" s="254"/>
      <c r="H9" s="254"/>
    </row>
    <row r="10" spans="1:10">
      <c r="A10" s="238"/>
      <c r="B10" s="238"/>
      <c r="C10" s="254"/>
      <c r="D10" s="254"/>
      <c r="E10" s="254"/>
      <c r="F10" s="254"/>
      <c r="G10" s="254"/>
      <c r="H10" s="254"/>
    </row>
    <row r="11" spans="1:10">
      <c r="A11" s="238"/>
      <c r="B11" s="238"/>
      <c r="C11" s="254"/>
      <c r="D11" s="254"/>
      <c r="E11" s="254"/>
      <c r="F11" s="254"/>
      <c r="G11" s="254"/>
      <c r="H11" s="254"/>
    </row>
    <row r="12" spans="1:10">
      <c r="A12" s="238"/>
      <c r="B12" s="238"/>
      <c r="C12" s="254"/>
      <c r="D12" s="254"/>
      <c r="E12" s="254"/>
      <c r="F12" s="254"/>
      <c r="G12" s="254"/>
      <c r="H12" s="254"/>
    </row>
    <row r="13" spans="1:10">
      <c r="A13" s="238"/>
      <c r="B13" s="238"/>
      <c r="C13" s="254"/>
      <c r="D13" s="254"/>
      <c r="E13" s="254"/>
      <c r="F13" s="254"/>
      <c r="G13" s="254"/>
      <c r="H13" s="254"/>
      <c r="J13" s="262"/>
    </row>
    <row r="14" spans="1:10">
      <c r="A14" s="253"/>
      <c r="B14" s="253" t="s">
        <v>257</v>
      </c>
      <c r="C14" s="252">
        <f t="shared" ref="C14:H14" si="0">SUM(C8:C13)</f>
        <v>49972</v>
      </c>
      <c r="D14" s="252">
        <f t="shared" si="0"/>
        <v>49397</v>
      </c>
      <c r="E14" s="252">
        <f t="shared" si="0"/>
        <v>0</v>
      </c>
      <c r="F14" s="252">
        <f t="shared" si="0"/>
        <v>0</v>
      </c>
      <c r="G14" s="252">
        <f t="shared" si="0"/>
        <v>0</v>
      </c>
      <c r="H14" s="252">
        <f t="shared" si="0"/>
        <v>0</v>
      </c>
    </row>
    <row r="15" spans="1:10">
      <c r="A15" s="60"/>
      <c r="B15" s="60"/>
      <c r="C15" s="231"/>
      <c r="D15" s="231"/>
      <c r="E15" s="231"/>
      <c r="F15" s="231"/>
      <c r="G15" s="231"/>
      <c r="H15" s="231"/>
    </row>
    <row r="16" spans="1:10">
      <c r="A16" s="60"/>
      <c r="B16" s="60"/>
      <c r="C16" s="231"/>
      <c r="D16" s="231"/>
      <c r="E16" s="231"/>
      <c r="F16" s="231"/>
      <c r="G16" s="231"/>
      <c r="H16" s="231"/>
    </row>
    <row r="17" spans="1:8" s="258" customFormat="1" ht="11.25" customHeight="1">
      <c r="A17" s="261" t="s">
        <v>256</v>
      </c>
      <c r="B17" s="261"/>
      <c r="C17" s="260"/>
      <c r="D17" s="260"/>
      <c r="E17" s="260"/>
      <c r="F17" s="7"/>
      <c r="G17" s="7"/>
      <c r="H17" s="259" t="s">
        <v>255</v>
      </c>
    </row>
    <row r="18" spans="1:8">
      <c r="A18" s="251"/>
      <c r="B18" s="251"/>
      <c r="C18" s="249"/>
      <c r="D18" s="249"/>
      <c r="E18" s="249"/>
      <c r="F18" s="249"/>
      <c r="G18" s="249"/>
      <c r="H18" s="249"/>
    </row>
    <row r="19" spans="1:8" ht="15" customHeight="1">
      <c r="A19" s="228" t="s">
        <v>45</v>
      </c>
      <c r="B19" s="227" t="s">
        <v>46</v>
      </c>
      <c r="C19" s="225" t="s">
        <v>242</v>
      </c>
      <c r="D19" s="257">
        <v>2016</v>
      </c>
      <c r="E19" s="257">
        <v>2015</v>
      </c>
      <c r="F19" s="256" t="s">
        <v>254</v>
      </c>
      <c r="G19" s="256" t="s">
        <v>253</v>
      </c>
      <c r="H19" s="255" t="s">
        <v>252</v>
      </c>
    </row>
    <row r="20" spans="1:8">
      <c r="A20" s="238" t="s">
        <v>518</v>
      </c>
      <c r="B20" s="238" t="s">
        <v>518</v>
      </c>
      <c r="C20" s="254"/>
      <c r="D20" s="254"/>
      <c r="E20" s="254"/>
      <c r="F20" s="254"/>
      <c r="G20" s="254"/>
      <c r="H20" s="254"/>
    </row>
    <row r="21" spans="1:8">
      <c r="A21" s="238"/>
      <c r="B21" s="238"/>
      <c r="C21" s="254"/>
      <c r="D21" s="254"/>
      <c r="E21" s="254"/>
      <c r="F21" s="254"/>
      <c r="G21" s="254"/>
      <c r="H21" s="254"/>
    </row>
    <row r="22" spans="1:8">
      <c r="A22" s="238"/>
      <c r="B22" s="238"/>
      <c r="C22" s="254"/>
      <c r="D22" s="254"/>
      <c r="E22" s="254"/>
      <c r="F22" s="254"/>
      <c r="G22" s="254"/>
      <c r="H22" s="254"/>
    </row>
    <row r="23" spans="1:8">
      <c r="A23" s="238"/>
      <c r="B23" s="238"/>
      <c r="C23" s="254"/>
      <c r="D23" s="254"/>
      <c r="E23" s="254"/>
      <c r="F23" s="254"/>
      <c r="G23" s="254"/>
      <c r="H23" s="254"/>
    </row>
    <row r="24" spans="1:8">
      <c r="A24" s="253"/>
      <c r="B24" s="253" t="s">
        <v>251</v>
      </c>
      <c r="C24" s="252">
        <f t="shared" ref="C24:H24" si="1">SUM(C20:C23)</f>
        <v>0</v>
      </c>
      <c r="D24" s="252">
        <f t="shared" si="1"/>
        <v>0</v>
      </c>
      <c r="E24" s="252">
        <f t="shared" si="1"/>
        <v>0</v>
      </c>
      <c r="F24" s="252">
        <f t="shared" si="1"/>
        <v>0</v>
      </c>
      <c r="G24" s="252">
        <f t="shared" si="1"/>
        <v>0</v>
      </c>
      <c r="H24" s="252">
        <f t="shared" si="1"/>
        <v>0</v>
      </c>
    </row>
    <row r="30" spans="1:8">
      <c r="A30" s="89" t="s">
        <v>660</v>
      </c>
    </row>
    <row r="31" spans="1:8">
      <c r="A31" s="89" t="s">
        <v>661</v>
      </c>
    </row>
  </sheetData>
  <dataValidations count="8">
    <dataValidation allowBlank="1" showInputMessage="1" showErrorMessage="1" prompt="Saldo final al 31 de diciembre de 2016." sqref="D7 D19"/>
    <dataValidation allowBlank="1" showInputMessage="1" showErrorMessage="1" prompt="Saldo final de la Información Financiera Trimestral que se presenta (trimestral: 1er, 2do, 3ro. o 4to.)." sqref="C19 C7"/>
    <dataValidation allowBlank="1" showInputMessage="1" showErrorMessage="1" prompt="Corresponde al número de la cuenta de acuerdo al Plan de Cuentas emitido por el CONAC (DOF 23/12/2015)." sqref="A7 A19"/>
    <dataValidation allowBlank="1" showInputMessage="1" showErrorMessage="1" prompt="Saldo final al 31 de diciembre de 2015." sqref="E7 E19"/>
    <dataValidation allowBlank="1" showInputMessage="1" showErrorMessage="1" prompt="Saldo final al 31 de diciembre de 2014." sqref="F19 F7"/>
    <dataValidation allowBlank="1" showInputMessage="1" showErrorMessage="1" prompt="Saldo final al 31 de diciembre de 2013." sqref="G7 G19"/>
    <dataValidation allowBlank="1" showInputMessage="1" showErrorMessage="1" prompt="Corresponde al nombre o descripción de la cuenta de acuerdo al Plan de Cuentas emitido por el CONAC." sqref="B7 B19"/>
    <dataValidation allowBlank="1" showInputMessage="1" showErrorMessage="1" prompt="Saldo final al 31 de diciembre de 2012." sqref="H7 H19"/>
  </dataValidations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9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B22" sqref="B22"/>
    </sheetView>
  </sheetViews>
  <sheetFormatPr baseColWidth="10" defaultRowHeight="11.25"/>
  <cols>
    <col min="1" max="1" width="20.7109375" style="89" customWidth="1"/>
    <col min="2" max="2" width="50.7109375" style="89" customWidth="1"/>
    <col min="3" max="6" width="17.7109375" style="7" customWidth="1"/>
    <col min="7" max="8" width="11.42578125" style="89" customWidth="1"/>
    <col min="9" max="16384" width="11.42578125" style="89"/>
  </cols>
  <sheetData>
    <row r="2" spans="1:5" ht="15" customHeight="1">
      <c r="A2" s="457" t="s">
        <v>143</v>
      </c>
      <c r="B2" s="458"/>
      <c r="C2" s="89"/>
      <c r="D2" s="89"/>
      <c r="E2" s="89"/>
    </row>
    <row r="3" spans="1:5" ht="12" thickBot="1">
      <c r="C3" s="89"/>
      <c r="D3" s="89"/>
      <c r="E3" s="89"/>
    </row>
    <row r="4" spans="1:5" ht="14.1" customHeight="1">
      <c r="A4" s="137" t="s">
        <v>234</v>
      </c>
      <c r="B4" s="94"/>
      <c r="C4" s="94"/>
      <c r="D4" s="94"/>
      <c r="E4" s="95"/>
    </row>
    <row r="5" spans="1:5" ht="14.1" customHeight="1">
      <c r="A5" s="139" t="s">
        <v>144</v>
      </c>
      <c r="B5" s="92"/>
      <c r="C5" s="92"/>
      <c r="D5" s="92"/>
      <c r="E5" s="93"/>
    </row>
    <row r="6" spans="1:5" ht="14.1" customHeight="1">
      <c r="A6" s="139" t="s">
        <v>147</v>
      </c>
      <c r="B6" s="92"/>
      <c r="C6" s="92"/>
      <c r="D6" s="92"/>
      <c r="E6" s="93"/>
    </row>
    <row r="7" spans="1:5" ht="14.1" customHeight="1">
      <c r="A7" s="143" t="s">
        <v>148</v>
      </c>
      <c r="B7" s="92"/>
      <c r="C7" s="92"/>
      <c r="D7" s="92"/>
      <c r="E7" s="93"/>
    </row>
    <row r="8" spans="1:5" ht="14.1" customHeight="1">
      <c r="A8" s="143" t="s">
        <v>149</v>
      </c>
      <c r="B8" s="12"/>
      <c r="C8" s="12"/>
      <c r="D8" s="12"/>
      <c r="E8" s="96"/>
    </row>
    <row r="9" spans="1:5" ht="14.1" customHeight="1" thickBot="1">
      <c r="A9" s="144" t="s">
        <v>150</v>
      </c>
      <c r="B9" s="97"/>
      <c r="C9" s="97"/>
      <c r="D9" s="97"/>
      <c r="E9" s="9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K201"/>
  <sheetViews>
    <sheetView zoomScaleNormal="100" zoomScaleSheetLayoutView="100" workbookViewId="0">
      <selection activeCell="A122" sqref="A122"/>
    </sheetView>
  </sheetViews>
  <sheetFormatPr baseColWidth="10" defaultRowHeight="11.25"/>
  <cols>
    <col min="1" max="1" width="20.7109375" style="89" customWidth="1"/>
    <col min="2" max="2" width="50.7109375" style="89" customWidth="1"/>
    <col min="3" max="7" width="17.7109375" style="7" customWidth="1"/>
    <col min="8" max="9" width="18.7109375" style="89" customWidth="1"/>
    <col min="10" max="10" width="11.42578125" style="89" customWidth="1"/>
    <col min="11" max="16384" width="11.42578125" style="89"/>
  </cols>
  <sheetData>
    <row r="1" spans="1:10">
      <c r="A1" s="3" t="s">
        <v>43</v>
      </c>
      <c r="B1" s="3"/>
      <c r="I1" s="5"/>
    </row>
    <row r="2" spans="1:10">
      <c r="A2" s="3" t="s">
        <v>139</v>
      </c>
      <c r="B2" s="3"/>
    </row>
    <row r="3" spans="1:10">
      <c r="J3" s="8"/>
    </row>
    <row r="4" spans="1:10">
      <c r="J4" s="8"/>
    </row>
    <row r="5" spans="1:10" ht="11.25" customHeight="1">
      <c r="A5" s="217" t="s">
        <v>284</v>
      </c>
      <c r="B5" s="230"/>
      <c r="E5" s="268"/>
      <c r="F5" s="268"/>
      <c r="I5" s="270" t="s">
        <v>267</v>
      </c>
    </row>
    <row r="6" spans="1:10">
      <c r="A6" s="269"/>
      <c r="B6" s="269"/>
      <c r="C6" s="268"/>
      <c r="D6" s="268"/>
      <c r="E6" s="268"/>
      <c r="F6" s="268"/>
    </row>
    <row r="7" spans="1:10" ht="15" customHeight="1">
      <c r="A7" s="228" t="s">
        <v>45</v>
      </c>
      <c r="B7" s="227" t="s">
        <v>46</v>
      </c>
      <c r="C7" s="267" t="s">
        <v>266</v>
      </c>
      <c r="D7" s="267" t="s">
        <v>265</v>
      </c>
      <c r="E7" s="267" t="s">
        <v>264</v>
      </c>
      <c r="F7" s="267" t="s">
        <v>263</v>
      </c>
      <c r="G7" s="266" t="s">
        <v>262</v>
      </c>
      <c r="H7" s="227" t="s">
        <v>261</v>
      </c>
      <c r="I7" s="227" t="s">
        <v>260</v>
      </c>
    </row>
    <row r="8" spans="1:10">
      <c r="A8" s="237" t="s">
        <v>523</v>
      </c>
      <c r="B8" s="276" t="s">
        <v>524</v>
      </c>
      <c r="C8" s="222">
        <v>56253.599999999999</v>
      </c>
      <c r="D8" s="274">
        <v>56253.599999999999</v>
      </c>
      <c r="E8" s="274"/>
      <c r="F8" s="274"/>
      <c r="G8" s="273"/>
      <c r="H8" s="264"/>
      <c r="I8" s="272"/>
    </row>
    <row r="9" spans="1:10">
      <c r="A9" s="237"/>
      <c r="B9" s="276"/>
      <c r="C9" s="222"/>
      <c r="D9" s="274"/>
      <c r="E9" s="274"/>
      <c r="F9" s="274"/>
      <c r="G9" s="273"/>
      <c r="H9" s="264"/>
      <c r="I9" s="272"/>
    </row>
    <row r="10" spans="1:10">
      <c r="A10" s="237"/>
      <c r="B10" s="276"/>
      <c r="C10" s="275"/>
      <c r="D10" s="274"/>
      <c r="E10" s="274"/>
      <c r="F10" s="274"/>
      <c r="G10" s="273"/>
      <c r="H10" s="264"/>
      <c r="I10" s="272"/>
    </row>
    <row r="11" spans="1:10">
      <c r="A11" s="237"/>
      <c r="B11" s="276"/>
      <c r="C11" s="275"/>
      <c r="D11" s="274"/>
      <c r="E11" s="274"/>
      <c r="F11" s="274"/>
      <c r="G11" s="273"/>
      <c r="H11" s="264"/>
      <c r="I11" s="272"/>
    </row>
    <row r="12" spans="1:10">
      <c r="A12" s="237"/>
      <c r="B12" s="276"/>
      <c r="C12" s="275"/>
      <c r="D12" s="274"/>
      <c r="E12" s="274"/>
      <c r="F12" s="274"/>
      <c r="G12" s="273"/>
      <c r="H12" s="264"/>
      <c r="I12" s="272"/>
    </row>
    <row r="13" spans="1:10">
      <c r="A13" s="237"/>
      <c r="B13" s="276"/>
      <c r="C13" s="275"/>
      <c r="D13" s="274"/>
      <c r="E13" s="274"/>
      <c r="F13" s="274"/>
      <c r="G13" s="273"/>
      <c r="H13" s="264"/>
      <c r="I13" s="272"/>
    </row>
    <row r="14" spans="1:10">
      <c r="A14" s="237"/>
      <c r="B14" s="276"/>
      <c r="C14" s="275"/>
      <c r="D14" s="274"/>
      <c r="E14" s="274"/>
      <c r="F14" s="274"/>
      <c r="G14" s="273"/>
      <c r="H14" s="264"/>
      <c r="I14" s="272"/>
    </row>
    <row r="15" spans="1:10">
      <c r="A15" s="253"/>
      <c r="B15" s="253" t="s">
        <v>283</v>
      </c>
      <c r="C15" s="252">
        <f>SUM(C8:C14)</f>
        <v>56253.599999999999</v>
      </c>
      <c r="D15" s="252">
        <f>SUM(D8:D14)</f>
        <v>56253.599999999999</v>
      </c>
      <c r="E15" s="252">
        <f>SUM(E8:E14)</f>
        <v>0</v>
      </c>
      <c r="F15" s="252">
        <f>SUM(F8:F14)</f>
        <v>0</v>
      </c>
      <c r="G15" s="252">
        <f>SUM(G8:G14)</f>
        <v>0</v>
      </c>
      <c r="H15" s="244"/>
      <c r="I15" s="244"/>
    </row>
    <row r="16" spans="1:10">
      <c r="A16" s="60"/>
      <c r="B16" s="60"/>
      <c r="C16" s="231"/>
      <c r="D16" s="231"/>
      <c r="E16" s="231"/>
      <c r="F16" s="231"/>
      <c r="G16" s="231"/>
      <c r="H16" s="60"/>
      <c r="I16" s="60"/>
    </row>
    <row r="17" spans="1:9">
      <c r="A17" s="60"/>
      <c r="B17" s="60"/>
      <c r="C17" s="231"/>
      <c r="D17" s="231"/>
      <c r="E17" s="231"/>
      <c r="F17" s="231"/>
      <c r="G17" s="231"/>
      <c r="H17" s="60"/>
      <c r="I17" s="60"/>
    </row>
    <row r="18" spans="1:9" ht="11.25" customHeight="1">
      <c r="A18" s="217" t="s">
        <v>282</v>
      </c>
      <c r="B18" s="230"/>
      <c r="E18" s="268"/>
      <c r="F18" s="268"/>
      <c r="I18" s="270" t="s">
        <v>267</v>
      </c>
    </row>
    <row r="19" spans="1:9">
      <c r="A19" s="269"/>
      <c r="B19" s="269"/>
      <c r="C19" s="268"/>
      <c r="D19" s="268"/>
      <c r="E19" s="268"/>
      <c r="F19" s="268"/>
    </row>
    <row r="20" spans="1:9" ht="15" customHeight="1">
      <c r="A20" s="228" t="s">
        <v>45</v>
      </c>
      <c r="B20" s="227" t="s">
        <v>46</v>
      </c>
      <c r="C20" s="267" t="s">
        <v>266</v>
      </c>
      <c r="D20" s="267" t="s">
        <v>265</v>
      </c>
      <c r="E20" s="267" t="s">
        <v>264</v>
      </c>
      <c r="F20" s="267" t="s">
        <v>263</v>
      </c>
      <c r="G20" s="266" t="s">
        <v>262</v>
      </c>
      <c r="H20" s="227" t="s">
        <v>261</v>
      </c>
      <c r="I20" s="227" t="s">
        <v>260</v>
      </c>
    </row>
    <row r="21" spans="1:9">
      <c r="A21" s="223" t="s">
        <v>525</v>
      </c>
      <c r="B21" s="223" t="s">
        <v>526</v>
      </c>
      <c r="C21" s="222">
        <v>2000</v>
      </c>
      <c r="D21" s="265">
        <v>2000</v>
      </c>
      <c r="E21" s="265"/>
      <c r="F21" s="265"/>
      <c r="G21" s="265"/>
      <c r="H21" s="264"/>
      <c r="I21" s="264"/>
    </row>
    <row r="22" spans="1:9">
      <c r="A22" s="223"/>
      <c r="B22" s="223"/>
      <c r="C22" s="222"/>
      <c r="D22" s="265"/>
      <c r="E22" s="265"/>
      <c r="F22" s="265"/>
      <c r="G22" s="265"/>
      <c r="H22" s="264"/>
      <c r="I22" s="264"/>
    </row>
    <row r="23" spans="1:9">
      <c r="A23" s="223"/>
      <c r="B23" s="223"/>
      <c r="C23" s="222"/>
      <c r="D23" s="265"/>
      <c r="E23" s="265"/>
      <c r="F23" s="265"/>
      <c r="G23" s="265"/>
      <c r="H23" s="264"/>
      <c r="I23" s="264"/>
    </row>
    <row r="24" spans="1:9">
      <c r="A24" s="223"/>
      <c r="B24" s="223"/>
      <c r="C24" s="222"/>
      <c r="D24" s="265"/>
      <c r="E24" s="265"/>
      <c r="F24" s="265"/>
      <c r="G24" s="265"/>
      <c r="H24" s="264"/>
      <c r="I24" s="264"/>
    </row>
    <row r="25" spans="1:9">
      <c r="A25" s="62"/>
      <c r="B25" s="62" t="s">
        <v>281</v>
      </c>
      <c r="C25" s="244">
        <f>SUM(C21:C24)</f>
        <v>2000</v>
      </c>
      <c r="D25" s="244">
        <f>SUM(D21:D24)</f>
        <v>2000</v>
      </c>
      <c r="E25" s="244">
        <f>SUM(E21:E24)</f>
        <v>0</v>
      </c>
      <c r="F25" s="244">
        <f>SUM(F21:F24)</f>
        <v>0</v>
      </c>
      <c r="G25" s="244">
        <f>SUM(G21:G24)</f>
        <v>0</v>
      </c>
      <c r="H25" s="244"/>
      <c r="I25" s="244"/>
    </row>
    <row r="28" spans="1:9">
      <c r="A28" s="217" t="s">
        <v>280</v>
      </c>
      <c r="B28" s="230"/>
      <c r="E28" s="268"/>
      <c r="F28" s="268"/>
      <c r="I28" s="270" t="s">
        <v>267</v>
      </c>
    </row>
    <row r="29" spans="1:9">
      <c r="A29" s="269"/>
      <c r="B29" s="269"/>
      <c r="C29" s="268"/>
      <c r="D29" s="268"/>
      <c r="E29" s="268"/>
      <c r="F29" s="268"/>
    </row>
    <row r="30" spans="1:9">
      <c r="A30" s="228" t="s">
        <v>45</v>
      </c>
      <c r="B30" s="227" t="s">
        <v>46</v>
      </c>
      <c r="C30" s="267" t="s">
        <v>266</v>
      </c>
      <c r="D30" s="267" t="s">
        <v>265</v>
      </c>
      <c r="E30" s="267" t="s">
        <v>264</v>
      </c>
      <c r="F30" s="267" t="s">
        <v>263</v>
      </c>
      <c r="G30" s="266" t="s">
        <v>262</v>
      </c>
      <c r="H30" s="227" t="s">
        <v>261</v>
      </c>
      <c r="I30" s="227" t="s">
        <v>260</v>
      </c>
    </row>
    <row r="31" spans="1:9">
      <c r="A31" s="223" t="s">
        <v>518</v>
      </c>
      <c r="B31" s="223" t="s">
        <v>518</v>
      </c>
      <c r="C31" s="222"/>
      <c r="D31" s="265"/>
      <c r="E31" s="265"/>
      <c r="F31" s="265"/>
      <c r="G31" s="265"/>
      <c r="H31" s="264"/>
      <c r="I31" s="264"/>
    </row>
    <row r="32" spans="1:9">
      <c r="A32" s="223"/>
      <c r="B32" s="223"/>
      <c r="C32" s="222"/>
      <c r="D32" s="265"/>
      <c r="E32" s="265"/>
      <c r="F32" s="265"/>
      <c r="G32" s="265"/>
      <c r="H32" s="264"/>
      <c r="I32" s="264"/>
    </row>
    <row r="33" spans="1:9">
      <c r="A33" s="223"/>
      <c r="B33" s="223"/>
      <c r="C33" s="222"/>
      <c r="D33" s="265"/>
      <c r="E33" s="265"/>
      <c r="F33" s="265"/>
      <c r="G33" s="265"/>
      <c r="H33" s="264"/>
      <c r="I33" s="264"/>
    </row>
    <row r="34" spans="1:9">
      <c r="A34" s="223"/>
      <c r="B34" s="223"/>
      <c r="C34" s="222"/>
      <c r="D34" s="265"/>
      <c r="E34" s="265"/>
      <c r="F34" s="265"/>
      <c r="G34" s="265"/>
      <c r="H34" s="264"/>
      <c r="I34" s="264"/>
    </row>
    <row r="35" spans="1:9">
      <c r="A35" s="62"/>
      <c r="B35" s="62" t="s">
        <v>279</v>
      </c>
      <c r="C35" s="244">
        <f>SUM(C31:C34)</f>
        <v>0</v>
      </c>
      <c r="D35" s="244">
        <f>SUM(D31:D34)</f>
        <v>0</v>
      </c>
      <c r="E35" s="244">
        <f>SUM(E31:E34)</f>
        <v>0</v>
      </c>
      <c r="F35" s="244">
        <f>SUM(F31:F34)</f>
        <v>0</v>
      </c>
      <c r="G35" s="244">
        <f>SUM(G31:G34)</f>
        <v>0</v>
      </c>
      <c r="H35" s="244"/>
      <c r="I35" s="244"/>
    </row>
    <row r="38" spans="1:9">
      <c r="A38" s="217" t="s">
        <v>278</v>
      </c>
      <c r="B38" s="230"/>
      <c r="E38" s="268"/>
      <c r="F38" s="268"/>
      <c r="I38" s="270" t="s">
        <v>267</v>
      </c>
    </row>
    <row r="39" spans="1:9">
      <c r="A39" s="269"/>
      <c r="B39" s="269"/>
      <c r="C39" s="268"/>
      <c r="D39" s="268"/>
      <c r="E39" s="268"/>
      <c r="F39" s="268"/>
    </row>
    <row r="40" spans="1:9">
      <c r="A40" s="228" t="s">
        <v>45</v>
      </c>
      <c r="B40" s="227" t="s">
        <v>46</v>
      </c>
      <c r="C40" s="267" t="s">
        <v>266</v>
      </c>
      <c r="D40" s="267" t="s">
        <v>265</v>
      </c>
      <c r="E40" s="267" t="s">
        <v>264</v>
      </c>
      <c r="F40" s="267" t="s">
        <v>263</v>
      </c>
      <c r="G40" s="266" t="s">
        <v>262</v>
      </c>
      <c r="H40" s="227" t="s">
        <v>261</v>
      </c>
      <c r="I40" s="227" t="s">
        <v>260</v>
      </c>
    </row>
    <row r="41" spans="1:9">
      <c r="A41" s="223" t="s">
        <v>527</v>
      </c>
      <c r="B41" s="223" t="s">
        <v>528</v>
      </c>
      <c r="C41" s="222">
        <v>14615</v>
      </c>
      <c r="D41" s="265">
        <v>14615</v>
      </c>
      <c r="E41" s="265"/>
      <c r="F41" s="265"/>
      <c r="G41" s="265"/>
      <c r="H41" s="264"/>
      <c r="I41" s="264"/>
    </row>
    <row r="42" spans="1:9">
      <c r="A42" s="223"/>
      <c r="B42" s="223"/>
      <c r="C42" s="222"/>
      <c r="D42" s="265"/>
      <c r="E42" s="265"/>
      <c r="F42" s="265"/>
      <c r="G42" s="265"/>
      <c r="H42" s="264"/>
      <c r="I42" s="264"/>
    </row>
    <row r="43" spans="1:9">
      <c r="A43" s="223"/>
      <c r="B43" s="223"/>
      <c r="C43" s="222"/>
      <c r="D43" s="265"/>
      <c r="E43" s="265"/>
      <c r="F43" s="265"/>
      <c r="G43" s="265"/>
      <c r="H43" s="264"/>
      <c r="I43" s="264"/>
    </row>
    <row r="44" spans="1:9">
      <c r="A44" s="223"/>
      <c r="B44" s="223"/>
      <c r="C44" s="222"/>
      <c r="D44" s="265"/>
      <c r="E44" s="265"/>
      <c r="F44" s="265"/>
      <c r="G44" s="265"/>
      <c r="H44" s="264"/>
      <c r="I44" s="264"/>
    </row>
    <row r="45" spans="1:9">
      <c r="A45" s="62"/>
      <c r="B45" s="62" t="s">
        <v>277</v>
      </c>
      <c r="C45" s="244">
        <f>SUM(C41:C44)</f>
        <v>14615</v>
      </c>
      <c r="D45" s="244">
        <f>SUM(D41:D44)</f>
        <v>14615</v>
      </c>
      <c r="E45" s="244">
        <f>SUM(E41:E44)</f>
        <v>0</v>
      </c>
      <c r="F45" s="244">
        <f>SUM(F41:F44)</f>
        <v>0</v>
      </c>
      <c r="G45" s="244">
        <f>SUM(G41:G44)</f>
        <v>0</v>
      </c>
      <c r="H45" s="244"/>
      <c r="I45" s="244"/>
    </row>
    <row r="48" spans="1:9">
      <c r="A48" s="217" t="s">
        <v>276</v>
      </c>
      <c r="B48" s="230"/>
      <c r="C48" s="268"/>
      <c r="D48" s="268"/>
      <c r="E48" s="268"/>
      <c r="F48" s="268"/>
    </row>
    <row r="49" spans="1:9">
      <c r="A49" s="269"/>
      <c r="B49" s="269"/>
      <c r="C49" s="268"/>
      <c r="D49" s="268"/>
      <c r="E49" s="268"/>
      <c r="F49" s="268"/>
    </row>
    <row r="50" spans="1:9">
      <c r="A50" s="228" t="s">
        <v>45</v>
      </c>
      <c r="B50" s="227" t="s">
        <v>46</v>
      </c>
      <c r="C50" s="267" t="s">
        <v>266</v>
      </c>
      <c r="D50" s="267" t="s">
        <v>265</v>
      </c>
      <c r="E50" s="267" t="s">
        <v>264</v>
      </c>
      <c r="F50" s="267" t="s">
        <v>263</v>
      </c>
      <c r="G50" s="266" t="s">
        <v>262</v>
      </c>
      <c r="H50" s="227" t="s">
        <v>261</v>
      </c>
      <c r="I50" s="227" t="s">
        <v>260</v>
      </c>
    </row>
    <row r="51" spans="1:9">
      <c r="A51" s="223" t="s">
        <v>518</v>
      </c>
      <c r="B51" s="223" t="s">
        <v>518</v>
      </c>
      <c r="C51" s="222"/>
      <c r="D51" s="265"/>
      <c r="E51" s="265"/>
      <c r="F51" s="265"/>
      <c r="G51" s="265"/>
      <c r="H51" s="264"/>
      <c r="I51" s="264"/>
    </row>
    <row r="52" spans="1:9">
      <c r="A52" s="223"/>
      <c r="B52" s="223"/>
      <c r="C52" s="222"/>
      <c r="D52" s="265"/>
      <c r="E52" s="265"/>
      <c r="F52" s="265"/>
      <c r="G52" s="265"/>
      <c r="H52" s="264"/>
      <c r="I52" s="264"/>
    </row>
    <row r="53" spans="1:9">
      <c r="A53" s="223"/>
      <c r="B53" s="223"/>
      <c r="C53" s="222"/>
      <c r="D53" s="265"/>
      <c r="E53" s="265"/>
      <c r="F53" s="265"/>
      <c r="G53" s="265"/>
      <c r="H53" s="264"/>
      <c r="I53" s="264"/>
    </row>
    <row r="54" spans="1:9">
      <c r="A54" s="223"/>
      <c r="B54" s="223"/>
      <c r="C54" s="222"/>
      <c r="D54" s="265"/>
      <c r="E54" s="265"/>
      <c r="F54" s="265"/>
      <c r="G54" s="265"/>
      <c r="H54" s="264"/>
      <c r="I54" s="264"/>
    </row>
    <row r="55" spans="1:9">
      <c r="A55" s="223"/>
      <c r="B55" s="223"/>
      <c r="C55" s="222"/>
      <c r="D55" s="265"/>
      <c r="E55" s="265"/>
      <c r="F55" s="265"/>
      <c r="G55" s="265"/>
      <c r="H55" s="264"/>
      <c r="I55" s="264"/>
    </row>
    <row r="56" spans="1:9">
      <c r="A56" s="223"/>
      <c r="B56" s="223"/>
      <c r="C56" s="222"/>
      <c r="D56" s="265"/>
      <c r="E56" s="265"/>
      <c r="F56" s="265"/>
      <c r="G56" s="265"/>
      <c r="H56" s="264"/>
      <c r="I56" s="264"/>
    </row>
    <row r="57" spans="1:9">
      <c r="A57" s="223"/>
      <c r="B57" s="223"/>
      <c r="C57" s="222"/>
      <c r="D57" s="265"/>
      <c r="E57" s="265"/>
      <c r="F57" s="265"/>
      <c r="G57" s="265"/>
      <c r="H57" s="264"/>
      <c r="I57" s="264"/>
    </row>
    <row r="58" spans="1:9">
      <c r="A58" s="223"/>
      <c r="B58" s="223"/>
      <c r="C58" s="222"/>
      <c r="D58" s="265"/>
      <c r="E58" s="265"/>
      <c r="F58" s="265"/>
      <c r="G58" s="265"/>
      <c r="H58" s="264"/>
      <c r="I58" s="264"/>
    </row>
    <row r="59" spans="1:9">
      <c r="A59" s="223"/>
      <c r="B59" s="223"/>
      <c r="C59" s="222"/>
      <c r="D59" s="265"/>
      <c r="E59" s="265"/>
      <c r="F59" s="265"/>
      <c r="G59" s="265"/>
      <c r="H59" s="264"/>
      <c r="I59" s="264"/>
    </row>
    <row r="60" spans="1:9">
      <c r="A60" s="223"/>
      <c r="B60" s="223"/>
      <c r="C60" s="222"/>
      <c r="D60" s="265"/>
      <c r="E60" s="265"/>
      <c r="F60" s="265"/>
      <c r="G60" s="265"/>
      <c r="H60" s="264"/>
      <c r="I60" s="264"/>
    </row>
    <row r="61" spans="1:9">
      <c r="A61" s="223"/>
      <c r="B61" s="223"/>
      <c r="C61" s="222"/>
      <c r="D61" s="265"/>
      <c r="E61" s="265"/>
      <c r="F61" s="265"/>
      <c r="G61" s="265"/>
      <c r="H61" s="264"/>
      <c r="I61" s="264"/>
    </row>
    <row r="62" spans="1:9">
      <c r="A62" s="223"/>
      <c r="B62" s="223"/>
      <c r="C62" s="222"/>
      <c r="D62" s="265"/>
      <c r="E62" s="265"/>
      <c r="F62" s="265"/>
      <c r="G62" s="265"/>
      <c r="H62" s="264"/>
      <c r="I62" s="264"/>
    </row>
    <row r="63" spans="1:9">
      <c r="A63" s="223"/>
      <c r="B63" s="223"/>
      <c r="C63" s="222"/>
      <c r="D63" s="265"/>
      <c r="E63" s="265"/>
      <c r="F63" s="265"/>
      <c r="G63" s="265"/>
      <c r="H63" s="264"/>
      <c r="I63" s="264"/>
    </row>
    <row r="64" spans="1:9">
      <c r="A64" s="223"/>
      <c r="B64" s="223"/>
      <c r="C64" s="222"/>
      <c r="D64" s="265"/>
      <c r="E64" s="265"/>
      <c r="F64" s="265"/>
      <c r="G64" s="265"/>
      <c r="H64" s="264"/>
      <c r="I64" s="264"/>
    </row>
    <row r="65" spans="1:9">
      <c r="A65" s="223"/>
      <c r="B65" s="223"/>
      <c r="C65" s="222"/>
      <c r="D65" s="265"/>
      <c r="E65" s="265"/>
      <c r="F65" s="265"/>
      <c r="G65" s="265"/>
      <c r="H65" s="264"/>
      <c r="I65" s="264"/>
    </row>
    <row r="66" spans="1:9">
      <c r="A66" s="223"/>
      <c r="B66" s="223"/>
      <c r="C66" s="222"/>
      <c r="D66" s="265"/>
      <c r="E66" s="265"/>
      <c r="F66" s="265"/>
      <c r="G66" s="265"/>
      <c r="H66" s="264"/>
      <c r="I66" s="264"/>
    </row>
    <row r="67" spans="1:9">
      <c r="A67" s="223"/>
      <c r="B67" s="223"/>
      <c r="C67" s="222"/>
      <c r="D67" s="265"/>
      <c r="E67" s="265"/>
      <c r="F67" s="265"/>
      <c r="G67" s="265"/>
      <c r="H67" s="264"/>
      <c r="I67" s="264"/>
    </row>
    <row r="68" spans="1:9">
      <c r="A68" s="223"/>
      <c r="B68" s="223"/>
      <c r="C68" s="222"/>
      <c r="D68" s="265"/>
      <c r="E68" s="265"/>
      <c r="F68" s="265"/>
      <c r="G68" s="265"/>
      <c r="H68" s="264"/>
      <c r="I68" s="264"/>
    </row>
    <row r="69" spans="1:9">
      <c r="A69" s="223"/>
      <c r="B69" s="223"/>
      <c r="C69" s="222"/>
      <c r="D69" s="265"/>
      <c r="E69" s="265"/>
      <c r="F69" s="265"/>
      <c r="G69" s="265"/>
      <c r="H69" s="264"/>
      <c r="I69" s="264"/>
    </row>
    <row r="70" spans="1:9">
      <c r="A70" s="223"/>
      <c r="B70" s="223"/>
      <c r="C70" s="222"/>
      <c r="D70" s="265"/>
      <c r="E70" s="265"/>
      <c r="F70" s="265"/>
      <c r="G70" s="265"/>
      <c r="H70" s="264"/>
      <c r="I70" s="264"/>
    </row>
    <row r="71" spans="1:9">
      <c r="A71" s="223"/>
      <c r="B71" s="223"/>
      <c r="C71" s="222"/>
      <c r="D71" s="265"/>
      <c r="E71" s="265"/>
      <c r="F71" s="265"/>
      <c r="G71" s="265"/>
      <c r="H71" s="264"/>
      <c r="I71" s="264"/>
    </row>
    <row r="72" spans="1:9">
      <c r="A72" s="223"/>
      <c r="B72" s="223"/>
      <c r="C72" s="222"/>
      <c r="D72" s="265"/>
      <c r="E72" s="265"/>
      <c r="F72" s="265"/>
      <c r="G72" s="265"/>
      <c r="H72" s="264"/>
      <c r="I72" s="264"/>
    </row>
    <row r="73" spans="1:9">
      <c r="A73" s="223"/>
      <c r="B73" s="223"/>
      <c r="C73" s="222"/>
      <c r="D73" s="265"/>
      <c r="E73" s="265"/>
      <c r="F73" s="265"/>
      <c r="G73" s="265"/>
      <c r="H73" s="264"/>
      <c r="I73" s="264"/>
    </row>
    <row r="74" spans="1:9">
      <c r="A74" s="223"/>
      <c r="B74" s="223"/>
      <c r="C74" s="222"/>
      <c r="D74" s="265"/>
      <c r="E74" s="265"/>
      <c r="F74" s="265"/>
      <c r="G74" s="265"/>
      <c r="H74" s="264"/>
      <c r="I74" s="264"/>
    </row>
    <row r="75" spans="1:9">
      <c r="A75" s="62"/>
      <c r="B75" s="62" t="s">
        <v>275</v>
      </c>
      <c r="C75" s="244">
        <f>SUM(C51:C74)</f>
        <v>0</v>
      </c>
      <c r="D75" s="244">
        <f>SUM(D51:D74)</f>
        <v>0</v>
      </c>
      <c r="E75" s="244">
        <f>SUM(E51:E74)</f>
        <v>0</v>
      </c>
      <c r="F75" s="244">
        <f>SUM(F51:F74)</f>
        <v>0</v>
      </c>
      <c r="G75" s="244">
        <f>SUM(G51:G74)</f>
        <v>0</v>
      </c>
      <c r="H75" s="244"/>
      <c r="I75" s="244"/>
    </row>
    <row r="78" spans="1:9">
      <c r="A78" s="217" t="s">
        <v>274</v>
      </c>
      <c r="B78" s="230"/>
      <c r="C78" s="271"/>
      <c r="E78" s="268"/>
      <c r="F78" s="268"/>
      <c r="I78" s="270" t="s">
        <v>267</v>
      </c>
    </row>
    <row r="79" spans="1:9">
      <c r="A79" s="269"/>
      <c r="B79" s="269"/>
      <c r="C79" s="268"/>
      <c r="D79" s="268"/>
      <c r="E79" s="268"/>
      <c r="F79" s="268"/>
    </row>
    <row r="80" spans="1:9">
      <c r="A80" s="228" t="s">
        <v>45</v>
      </c>
      <c r="B80" s="227" t="s">
        <v>46</v>
      </c>
      <c r="C80" s="267" t="s">
        <v>266</v>
      </c>
      <c r="D80" s="267" t="s">
        <v>265</v>
      </c>
      <c r="E80" s="267" t="s">
        <v>264</v>
      </c>
      <c r="F80" s="267" t="s">
        <v>263</v>
      </c>
      <c r="G80" s="266" t="s">
        <v>262</v>
      </c>
      <c r="H80" s="227" t="s">
        <v>261</v>
      </c>
      <c r="I80" s="227" t="s">
        <v>260</v>
      </c>
    </row>
    <row r="81" spans="1:11">
      <c r="A81" s="223" t="s">
        <v>518</v>
      </c>
      <c r="B81" s="223" t="s">
        <v>518</v>
      </c>
      <c r="C81" s="222"/>
      <c r="D81" s="265"/>
      <c r="E81" s="265"/>
      <c r="F81" s="265"/>
      <c r="G81" s="265"/>
      <c r="H81" s="264"/>
      <c r="I81" s="264"/>
    </row>
    <row r="82" spans="1:11">
      <c r="A82" s="223"/>
      <c r="B82" s="223"/>
      <c r="C82" s="222"/>
      <c r="D82" s="265"/>
      <c r="E82" s="265"/>
      <c r="F82" s="265"/>
      <c r="G82" s="265"/>
      <c r="H82" s="264"/>
      <c r="I82" s="264"/>
    </row>
    <row r="83" spans="1:11">
      <c r="A83" s="223"/>
      <c r="B83" s="223"/>
      <c r="C83" s="222"/>
      <c r="D83" s="265"/>
      <c r="E83" s="265"/>
      <c r="F83" s="265"/>
      <c r="G83" s="265"/>
      <c r="H83" s="264"/>
      <c r="I83" s="264"/>
      <c r="K83" s="7"/>
    </row>
    <row r="84" spans="1:11">
      <c r="A84" s="223"/>
      <c r="B84" s="223"/>
      <c r="C84" s="222"/>
      <c r="D84" s="265"/>
      <c r="E84" s="265"/>
      <c r="F84" s="265"/>
      <c r="G84" s="265"/>
      <c r="H84" s="264"/>
      <c r="I84" s="264"/>
      <c r="K84" s="7"/>
    </row>
    <row r="85" spans="1:11">
      <c r="A85" s="62"/>
      <c r="B85" s="62" t="s">
        <v>273</v>
      </c>
      <c r="C85" s="244">
        <f>SUM(C81:C84)</f>
        <v>0</v>
      </c>
      <c r="D85" s="244">
        <f>SUM(D81:D84)</f>
        <v>0</v>
      </c>
      <c r="E85" s="244">
        <f>SUM(E81:E84)</f>
        <v>0</v>
      </c>
      <c r="F85" s="244">
        <f>SUM(F81:F84)</f>
        <v>0</v>
      </c>
      <c r="G85" s="244">
        <f>SUM(G81:G84)</f>
        <v>0</v>
      </c>
      <c r="H85" s="244"/>
      <c r="I85" s="244"/>
      <c r="K85" s="7"/>
    </row>
    <row r="88" spans="1:11">
      <c r="A88" s="217" t="s">
        <v>272</v>
      </c>
      <c r="B88" s="230"/>
      <c r="E88" s="268"/>
      <c r="F88" s="268"/>
      <c r="I88" s="270" t="s">
        <v>267</v>
      </c>
    </row>
    <row r="89" spans="1:11">
      <c r="A89" s="269"/>
      <c r="B89" s="269"/>
      <c r="C89" s="268"/>
      <c r="D89" s="268"/>
      <c r="E89" s="268"/>
      <c r="F89" s="268"/>
    </row>
    <row r="90" spans="1:11">
      <c r="A90" s="228" t="s">
        <v>45</v>
      </c>
      <c r="B90" s="227" t="s">
        <v>46</v>
      </c>
      <c r="C90" s="267" t="s">
        <v>266</v>
      </c>
      <c r="D90" s="267" t="s">
        <v>265</v>
      </c>
      <c r="E90" s="267" t="s">
        <v>264</v>
      </c>
      <c r="F90" s="267" t="s">
        <v>263</v>
      </c>
      <c r="G90" s="266" t="s">
        <v>262</v>
      </c>
      <c r="H90" s="227" t="s">
        <v>261</v>
      </c>
      <c r="I90" s="227" t="s">
        <v>260</v>
      </c>
    </row>
    <row r="91" spans="1:11">
      <c r="A91" s="223" t="s">
        <v>518</v>
      </c>
      <c r="B91" s="223" t="s">
        <v>518</v>
      </c>
      <c r="C91" s="222"/>
      <c r="D91" s="265"/>
      <c r="E91" s="265"/>
      <c r="F91" s="265"/>
      <c r="G91" s="265"/>
      <c r="H91" s="264"/>
      <c r="I91" s="264"/>
    </row>
    <row r="92" spans="1:11">
      <c r="A92" s="223"/>
      <c r="B92" s="223"/>
      <c r="C92" s="222"/>
      <c r="D92" s="265"/>
      <c r="E92" s="265"/>
      <c r="F92" s="265"/>
      <c r="G92" s="265"/>
      <c r="H92" s="264"/>
      <c r="I92" s="264"/>
    </row>
    <row r="93" spans="1:11">
      <c r="A93" s="223"/>
      <c r="B93" s="223"/>
      <c r="C93" s="222"/>
      <c r="D93" s="265"/>
      <c r="E93" s="265"/>
      <c r="F93" s="265"/>
      <c r="G93" s="265"/>
      <c r="H93" s="264"/>
      <c r="I93" s="264"/>
    </row>
    <row r="94" spans="1:11">
      <c r="A94" s="223"/>
      <c r="B94" s="223"/>
      <c r="C94" s="222"/>
      <c r="D94" s="265"/>
      <c r="E94" s="265"/>
      <c r="F94" s="265"/>
      <c r="G94" s="265"/>
      <c r="H94" s="264"/>
      <c r="I94" s="264"/>
    </row>
    <row r="95" spans="1:11">
      <c r="A95" s="62"/>
      <c r="B95" s="62" t="s">
        <v>271</v>
      </c>
      <c r="C95" s="244">
        <f>SUM(C91:C94)</f>
        <v>0</v>
      </c>
      <c r="D95" s="244">
        <f>SUM(D91:D94)</f>
        <v>0</v>
      </c>
      <c r="E95" s="244">
        <f>SUM(E91:E94)</f>
        <v>0</v>
      </c>
      <c r="F95" s="244">
        <f>SUM(F91:F94)</f>
        <v>0</v>
      </c>
      <c r="G95" s="244">
        <f>SUM(G91:G94)</f>
        <v>0</v>
      </c>
      <c r="H95" s="244"/>
      <c r="I95" s="244"/>
    </row>
    <row r="98" spans="1:11">
      <c r="A98" s="217" t="s">
        <v>270</v>
      </c>
      <c r="B98" s="230"/>
      <c r="E98" s="268"/>
      <c r="F98" s="268"/>
      <c r="I98" s="270" t="s">
        <v>267</v>
      </c>
    </row>
    <row r="99" spans="1:11">
      <c r="A99" s="269"/>
      <c r="B99" s="269"/>
      <c r="C99" s="268"/>
      <c r="D99" s="268"/>
      <c r="E99" s="268"/>
      <c r="F99" s="268"/>
    </row>
    <row r="100" spans="1:11">
      <c r="A100" s="228" t="s">
        <v>45</v>
      </c>
      <c r="B100" s="227" t="s">
        <v>46</v>
      </c>
      <c r="C100" s="267" t="s">
        <v>266</v>
      </c>
      <c r="D100" s="267" t="s">
        <v>265</v>
      </c>
      <c r="E100" s="267" t="s">
        <v>264</v>
      </c>
      <c r="F100" s="267" t="s">
        <v>263</v>
      </c>
      <c r="G100" s="266" t="s">
        <v>262</v>
      </c>
      <c r="H100" s="227" t="s">
        <v>261</v>
      </c>
      <c r="I100" s="227" t="s">
        <v>260</v>
      </c>
    </row>
    <row r="101" spans="1:11">
      <c r="A101" s="223" t="s">
        <v>518</v>
      </c>
      <c r="B101" s="223" t="s">
        <v>518</v>
      </c>
      <c r="C101" s="222"/>
      <c r="D101" s="265"/>
      <c r="E101" s="265"/>
      <c r="F101" s="265"/>
      <c r="G101" s="265"/>
      <c r="H101" s="264"/>
      <c r="I101" s="264"/>
      <c r="K101" s="7"/>
    </row>
    <row r="102" spans="1:11">
      <c r="A102" s="223"/>
      <c r="B102" s="223"/>
      <c r="C102" s="222"/>
      <c r="D102" s="265"/>
      <c r="E102" s="265"/>
      <c r="F102" s="265"/>
      <c r="G102" s="265"/>
      <c r="H102" s="264"/>
      <c r="I102" s="264"/>
      <c r="K102" s="7"/>
    </row>
    <row r="103" spans="1:11">
      <c r="A103" s="223"/>
      <c r="B103" s="223"/>
      <c r="C103" s="222"/>
      <c r="D103" s="265"/>
      <c r="E103" s="265"/>
      <c r="F103" s="265"/>
      <c r="G103" s="265"/>
      <c r="H103" s="264"/>
      <c r="I103" s="264"/>
    </row>
    <row r="104" spans="1:11">
      <c r="A104" s="223"/>
      <c r="B104" s="223"/>
      <c r="C104" s="222"/>
      <c r="D104" s="265"/>
      <c r="E104" s="265"/>
      <c r="F104" s="265"/>
      <c r="G104" s="265"/>
      <c r="H104" s="264"/>
      <c r="I104" s="264"/>
    </row>
    <row r="105" spans="1:11">
      <c r="A105" s="62"/>
      <c r="B105" s="62" t="s">
        <v>269</v>
      </c>
      <c r="C105" s="244">
        <f>SUM(C101:C104)</f>
        <v>0</v>
      </c>
      <c r="D105" s="244">
        <f>SUM(D101:D104)</f>
        <v>0</v>
      </c>
      <c r="E105" s="244">
        <f>SUM(E101:E104)</f>
        <v>0</v>
      </c>
      <c r="F105" s="244">
        <f>SUM(F101:F104)</f>
        <v>0</v>
      </c>
      <c r="G105" s="244">
        <f>SUM(G101:G104)</f>
        <v>0</v>
      </c>
      <c r="H105" s="244"/>
      <c r="I105" s="244"/>
    </row>
    <row r="108" spans="1:11">
      <c r="A108" s="217" t="s">
        <v>268</v>
      </c>
      <c r="B108" s="230"/>
      <c r="E108" s="268"/>
      <c r="F108" s="268"/>
      <c r="I108" s="270" t="s">
        <v>267</v>
      </c>
    </row>
    <row r="109" spans="1:11">
      <c r="A109" s="269"/>
      <c r="B109" s="269"/>
      <c r="C109" s="268"/>
      <c r="D109" s="268"/>
      <c r="E109" s="268"/>
      <c r="F109" s="268"/>
    </row>
    <row r="110" spans="1:11">
      <c r="A110" s="228" t="s">
        <v>45</v>
      </c>
      <c r="B110" s="227" t="s">
        <v>46</v>
      </c>
      <c r="C110" s="267" t="s">
        <v>266</v>
      </c>
      <c r="D110" s="267" t="s">
        <v>265</v>
      </c>
      <c r="E110" s="267" t="s">
        <v>264</v>
      </c>
      <c r="F110" s="267" t="s">
        <v>263</v>
      </c>
      <c r="G110" s="266" t="s">
        <v>262</v>
      </c>
      <c r="H110" s="227" t="s">
        <v>261</v>
      </c>
      <c r="I110" s="227" t="s">
        <v>260</v>
      </c>
    </row>
    <row r="111" spans="1:11">
      <c r="A111" s="223" t="s">
        <v>518</v>
      </c>
      <c r="B111" s="223" t="s">
        <v>518</v>
      </c>
      <c r="C111" s="222"/>
      <c r="D111" s="265"/>
      <c r="E111" s="265"/>
      <c r="F111" s="265"/>
      <c r="G111" s="265"/>
      <c r="H111" s="264"/>
      <c r="I111" s="264"/>
    </row>
    <row r="112" spans="1:11">
      <c r="A112" s="223"/>
      <c r="B112" s="223"/>
      <c r="C112" s="222"/>
      <c r="D112" s="265"/>
      <c r="E112" s="265"/>
      <c r="F112" s="265"/>
      <c r="G112" s="265"/>
      <c r="H112" s="264"/>
      <c r="I112" s="264"/>
    </row>
    <row r="113" spans="1:9">
      <c r="A113" s="223"/>
      <c r="B113" s="223"/>
      <c r="C113" s="222"/>
      <c r="D113" s="265"/>
      <c r="E113" s="265"/>
      <c r="F113" s="265"/>
      <c r="G113" s="265"/>
      <c r="H113" s="264"/>
      <c r="I113" s="264"/>
    </row>
    <row r="114" spans="1:9">
      <c r="A114" s="223"/>
      <c r="B114" s="223"/>
      <c r="C114" s="222"/>
      <c r="D114" s="265"/>
      <c r="E114" s="265"/>
      <c r="F114" s="265"/>
      <c r="G114" s="265"/>
      <c r="H114" s="264"/>
      <c r="I114" s="264"/>
    </row>
    <row r="115" spans="1:9">
      <c r="A115" s="62"/>
      <c r="B115" s="62" t="s">
        <v>259</v>
      </c>
      <c r="C115" s="244">
        <f>SUM(C111:C114)</f>
        <v>0</v>
      </c>
      <c r="D115" s="244">
        <f>SUM(D111:D114)</f>
        <v>0</v>
      </c>
      <c r="E115" s="244">
        <f>SUM(E111:E114)</f>
        <v>0</v>
      </c>
      <c r="F115" s="244">
        <f>SUM(F111:F114)</f>
        <v>0</v>
      </c>
      <c r="G115" s="244">
        <f>SUM(G111:G114)</f>
        <v>0</v>
      </c>
      <c r="H115" s="244"/>
      <c r="I115" s="244"/>
    </row>
    <row r="120" spans="1:9">
      <c r="A120" s="89" t="s">
        <v>662</v>
      </c>
    </row>
    <row r="121" spans="1:9">
      <c r="A121" s="89" t="s">
        <v>663</v>
      </c>
    </row>
    <row r="196" spans="1:8">
      <c r="A196" s="12"/>
      <c r="B196" s="12"/>
      <c r="C196" s="13"/>
      <c r="D196" s="13"/>
      <c r="E196" s="13"/>
      <c r="F196" s="13"/>
      <c r="G196" s="13"/>
      <c r="H196" s="12"/>
    </row>
    <row r="197" spans="1:8">
      <c r="A197" s="84"/>
      <c r="B197" s="85"/>
    </row>
    <row r="198" spans="1:8">
      <c r="A198" s="84"/>
      <c r="B198" s="85"/>
    </row>
    <row r="199" spans="1:8">
      <c r="A199" s="84"/>
      <c r="B199" s="85"/>
    </row>
    <row r="200" spans="1:8">
      <c r="A200" s="84"/>
      <c r="B200" s="85"/>
    </row>
    <row r="201" spans="1:8">
      <c r="A201" s="84"/>
      <c r="B201" s="85"/>
    </row>
  </sheetData>
  <dataValidations count="9">
    <dataValidation allowBlank="1" showInputMessage="1" showErrorMessage="1" prompt="Saldo final del periodo de la información financiera trimestral presentada, el cual debe coincidir con la suma de las columnas de 90, 180, 365 y más de 365 días." sqref="C7 C20 C30 C40 C50 C80 C90 C100 C110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7 A20 A30 A40 A50 A80 A90 A100 A110"/>
    <dataValidation allowBlank="1" showInputMessage="1" showErrorMessage="1" prompt="Corresponde al nombre o descripción de la cuenta de acuerdo al Plan de Cuentas emitido por el CONAC." sqref="B7 B20 B50 B80 B90 B100 B110 B30 B40"/>
    <dataValidation allowBlank="1" showInputMessage="1" showErrorMessage="1" prompt="Importe de la cuentas por cobrar con fecha de vencimiento de 1 a 90 días." sqref="D7 D20 D50 D80 D90 D100 D110 D30 D40"/>
    <dataValidation allowBlank="1" showInputMessage="1" showErrorMessage="1" prompt="Importe de la cuentas por cobrar con fecha de vencimiento de 91 a 180 días." sqref="E7 E20 E50 E80 E90 E100 E110 E30 E40"/>
    <dataValidation allowBlank="1" showInputMessage="1" showErrorMessage="1" prompt="Importe de la cuentas por cobrar con fecha de vencimiento de 181 a 365 días." sqref="F7 F20 F50 F80 F90 F100 F110 F30 F40"/>
    <dataValidation allowBlank="1" showInputMessage="1" showErrorMessage="1" prompt="Importe de la cuentas por cobrar con vencimiento mayor a 365 días." sqref="G7 G20 G50 G80 G90 G100 G110 G30 G40"/>
    <dataValidation allowBlank="1" showInputMessage="1" showErrorMessage="1" prompt="Informar sobre caraterísticas cualitativas de la cuenta, ejemplo: acciones implementadas para su recuperación, causas de la demora en su recuperación." sqref="H7 H20 H50 H80 H90 H100 H110 H30 H40"/>
    <dataValidation allowBlank="1" showInputMessage="1" showErrorMessage="1" prompt="Indicar si el deudor ya sobrepasó el plazo estipulado para pago, 90, 180 o 365 días." sqref="I7 I20 I50 I80 I90 I100 I110 I30 I40"/>
  </dataValidations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5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B11" sqref="B11"/>
    </sheetView>
  </sheetViews>
  <sheetFormatPr baseColWidth="10" defaultRowHeight="11.25"/>
  <cols>
    <col min="1" max="1" width="20.7109375" style="6" customWidth="1"/>
    <col min="2" max="2" width="50.7109375" style="6" customWidth="1"/>
    <col min="3" max="3" width="14.7109375" style="7" customWidth="1"/>
    <col min="4" max="7" width="13.7109375" style="7" customWidth="1"/>
    <col min="8" max="9" width="17.7109375" style="6" customWidth="1"/>
    <col min="10" max="10" width="11.42578125" style="6" customWidth="1"/>
    <col min="11" max="16384" width="11.42578125" style="6"/>
  </cols>
  <sheetData>
    <row r="1" spans="1:8" s="83" customFormat="1">
      <c r="C1" s="7"/>
      <c r="D1" s="7"/>
      <c r="E1" s="7"/>
      <c r="F1" s="7"/>
      <c r="G1" s="7"/>
    </row>
    <row r="2" spans="1:8" s="83" customFormat="1" ht="15" customHeight="1">
      <c r="A2" s="457" t="s">
        <v>143</v>
      </c>
      <c r="B2" s="458"/>
      <c r="C2" s="88"/>
      <c r="D2" s="88"/>
      <c r="E2" s="88"/>
      <c r="F2" s="88"/>
      <c r="G2" s="88"/>
      <c r="H2" s="88"/>
    </row>
    <row r="3" spans="1:8" s="83" customFormat="1" ht="12" thickBot="1">
      <c r="A3" s="88"/>
      <c r="B3" s="88"/>
      <c r="C3" s="88"/>
      <c r="D3" s="88"/>
      <c r="E3" s="88"/>
      <c r="F3" s="88"/>
      <c r="G3" s="88"/>
      <c r="H3" s="88"/>
    </row>
    <row r="4" spans="1:8" s="83" customFormat="1" ht="24" customHeight="1">
      <c r="A4" s="461" t="s">
        <v>235</v>
      </c>
      <c r="B4" s="462"/>
      <c r="C4" s="462"/>
      <c r="D4" s="462"/>
      <c r="E4" s="462"/>
      <c r="F4" s="462"/>
      <c r="G4" s="462"/>
      <c r="H4" s="463"/>
    </row>
    <row r="5" spans="1:8" s="83" customFormat="1" ht="14.1" customHeight="1">
      <c r="A5" s="139" t="s">
        <v>144</v>
      </c>
      <c r="B5" s="145"/>
      <c r="C5" s="145"/>
      <c r="D5" s="145"/>
      <c r="E5" s="145"/>
      <c r="F5" s="145"/>
      <c r="G5" s="145"/>
      <c r="H5" s="146"/>
    </row>
    <row r="6" spans="1:8" s="83" customFormat="1" ht="14.1" customHeight="1">
      <c r="A6" s="464" t="s">
        <v>151</v>
      </c>
      <c r="B6" s="465"/>
      <c r="C6" s="465"/>
      <c r="D6" s="465"/>
      <c r="E6" s="465"/>
      <c r="F6" s="465"/>
      <c r="G6" s="465"/>
      <c r="H6" s="466"/>
    </row>
    <row r="7" spans="1:8" s="83" customFormat="1" ht="14.1" customHeight="1">
      <c r="A7" s="147" t="s">
        <v>152</v>
      </c>
      <c r="B7" s="145"/>
      <c r="C7" s="145"/>
      <c r="D7" s="145"/>
      <c r="E7" s="145"/>
      <c r="F7" s="145"/>
      <c r="G7" s="145"/>
      <c r="H7" s="146"/>
    </row>
    <row r="8" spans="1:8" s="83" customFormat="1" ht="14.1" customHeight="1">
      <c r="A8" s="147" t="s">
        <v>153</v>
      </c>
      <c r="B8" s="145"/>
      <c r="C8" s="145"/>
      <c r="D8" s="145"/>
      <c r="E8" s="145"/>
      <c r="F8" s="145"/>
      <c r="G8" s="145"/>
      <c r="H8" s="146"/>
    </row>
    <row r="9" spans="1:8" s="83" customFormat="1" ht="14.1" customHeight="1">
      <c r="A9" s="147" t="s">
        <v>154</v>
      </c>
      <c r="B9" s="145"/>
      <c r="C9" s="145"/>
      <c r="D9" s="145"/>
      <c r="E9" s="145"/>
      <c r="F9" s="145"/>
      <c r="G9" s="145"/>
      <c r="H9" s="146"/>
    </row>
    <row r="10" spans="1:8" s="83" customFormat="1" ht="14.1" customHeight="1">
      <c r="A10" s="139" t="s">
        <v>155</v>
      </c>
      <c r="B10" s="145"/>
      <c r="C10" s="145"/>
      <c r="D10" s="145"/>
      <c r="E10" s="145"/>
      <c r="F10" s="145"/>
      <c r="G10" s="145"/>
      <c r="H10" s="146"/>
    </row>
    <row r="11" spans="1:8" s="83" customFormat="1" ht="14.1" customHeight="1">
      <c r="A11" s="148" t="s">
        <v>156</v>
      </c>
      <c r="B11" s="149"/>
      <c r="C11" s="149"/>
      <c r="D11" s="149"/>
      <c r="E11" s="149"/>
      <c r="F11" s="149"/>
      <c r="G11" s="149"/>
      <c r="H11" s="150"/>
    </row>
    <row r="12" spans="1:8" s="83" customFormat="1" ht="14.1" customHeight="1" thickBot="1">
      <c r="A12" s="151" t="s">
        <v>157</v>
      </c>
      <c r="B12" s="152"/>
      <c r="C12" s="152"/>
      <c r="D12" s="152"/>
      <c r="E12" s="152"/>
      <c r="F12" s="152"/>
      <c r="G12" s="152"/>
      <c r="H12" s="153"/>
    </row>
    <row r="13" spans="1:8" s="83" customFormat="1">
      <c r="A13" s="12"/>
      <c r="B13" s="12"/>
      <c r="C13" s="12"/>
      <c r="D13" s="12"/>
      <c r="E13" s="12"/>
      <c r="F13" s="12"/>
      <c r="G13" s="12"/>
      <c r="H13" s="12"/>
    </row>
    <row r="14" spans="1:8" s="83" customFormat="1">
      <c r="C14" s="7"/>
      <c r="D14" s="7"/>
      <c r="E14" s="7"/>
      <c r="F14" s="7"/>
      <c r="G14" s="7"/>
    </row>
    <row r="15" spans="1:8" s="83" customFormat="1">
      <c r="C15" s="7"/>
      <c r="D15" s="7"/>
      <c r="E15" s="7"/>
      <c r="F15" s="7"/>
      <c r="G15" s="7"/>
    </row>
    <row r="16" spans="1:8" s="83" customFormat="1">
      <c r="C16" s="7"/>
      <c r="D16" s="7"/>
      <c r="E16" s="7"/>
      <c r="F16" s="7"/>
      <c r="G16" s="7"/>
    </row>
    <row r="17" spans="3:7" s="83" customFormat="1">
      <c r="C17" s="7"/>
      <c r="D17" s="7"/>
      <c r="E17" s="7"/>
      <c r="F17" s="7"/>
      <c r="G17" s="7"/>
    </row>
    <row r="18" spans="3:7" s="83" customFormat="1">
      <c r="C18" s="7"/>
      <c r="D18" s="7"/>
      <c r="E18" s="7"/>
      <c r="F18" s="7"/>
      <c r="G18" s="7"/>
    </row>
    <row r="19" spans="3:7" s="83" customFormat="1">
      <c r="C19" s="7"/>
      <c r="D19" s="7"/>
      <c r="E19" s="7"/>
      <c r="F19" s="7"/>
      <c r="G19" s="7"/>
    </row>
    <row r="20" spans="3:7" s="83" customFormat="1">
      <c r="C20" s="7"/>
      <c r="D20" s="7"/>
      <c r="E20" s="7"/>
      <c r="F20" s="7"/>
      <c r="G20" s="7"/>
    </row>
    <row r="21" spans="3:7" s="83" customFormat="1">
      <c r="C21" s="7"/>
      <c r="D21" s="7"/>
      <c r="E21" s="7"/>
      <c r="F21" s="7"/>
      <c r="G21" s="7"/>
    </row>
    <row r="22" spans="3:7" s="83" customFormat="1">
      <c r="C22" s="7"/>
      <c r="D22" s="7"/>
      <c r="E22" s="7"/>
      <c r="F22" s="7"/>
      <c r="G22" s="7"/>
    </row>
    <row r="23" spans="3:7" s="83" customFormat="1">
      <c r="C23" s="7"/>
      <c r="D23" s="7"/>
      <c r="E23" s="7"/>
      <c r="F23" s="7"/>
      <c r="G23" s="7"/>
    </row>
    <row r="24" spans="3:7" s="83" customFormat="1">
      <c r="C24" s="7"/>
      <c r="D24" s="7"/>
      <c r="E24" s="7"/>
      <c r="F24" s="7"/>
      <c r="G24" s="7"/>
    </row>
    <row r="25" spans="3:7" s="83" customFormat="1">
      <c r="C25" s="7"/>
      <c r="D25" s="7"/>
      <c r="E25" s="7"/>
      <c r="F25" s="7"/>
      <c r="G25" s="7"/>
    </row>
    <row r="26" spans="3:7" s="83" customFormat="1">
      <c r="C26" s="7"/>
      <c r="D26" s="7"/>
      <c r="E26" s="7"/>
      <c r="F26" s="7"/>
      <c r="G26" s="7"/>
    </row>
    <row r="27" spans="3:7" s="83" customFormat="1">
      <c r="C27" s="7"/>
      <c r="D27" s="7"/>
      <c r="E27" s="7"/>
      <c r="F27" s="7"/>
      <c r="G27" s="7"/>
    </row>
    <row r="28" spans="3:7" s="83" customFormat="1">
      <c r="C28" s="7"/>
      <c r="D28" s="7"/>
      <c r="E28" s="7"/>
      <c r="F28" s="7"/>
      <c r="G28" s="7"/>
    </row>
    <row r="29" spans="3:7" s="83" customFormat="1">
      <c r="C29" s="7"/>
      <c r="D29" s="7"/>
      <c r="E29" s="7"/>
      <c r="F29" s="7"/>
      <c r="G29" s="7"/>
    </row>
    <row r="30" spans="3:7" s="83" customFormat="1">
      <c r="C30" s="7"/>
      <c r="D30" s="7"/>
      <c r="E30" s="7"/>
      <c r="F30" s="7"/>
      <c r="G30" s="7"/>
    </row>
    <row r="31" spans="3:7" s="83" customFormat="1">
      <c r="C31" s="7"/>
      <c r="D31" s="7"/>
      <c r="E31" s="7"/>
      <c r="F31" s="7"/>
      <c r="G31" s="7"/>
    </row>
    <row r="32" spans="3:7" s="83" customFormat="1">
      <c r="C32" s="7"/>
      <c r="D32" s="7"/>
      <c r="E32" s="7"/>
      <c r="F32" s="7"/>
      <c r="G32" s="7"/>
    </row>
    <row r="33" spans="3:7" s="83" customFormat="1">
      <c r="C33" s="7"/>
      <c r="D33" s="7"/>
      <c r="E33" s="7"/>
      <c r="F33" s="7"/>
      <c r="G33" s="7"/>
    </row>
    <row r="34" spans="3:7" s="83" customFormat="1">
      <c r="C34" s="7"/>
      <c r="D34" s="7"/>
      <c r="E34" s="7"/>
      <c r="F34" s="7"/>
      <c r="G34" s="7"/>
    </row>
    <row r="35" spans="3:7" s="83" customFormat="1">
      <c r="C35" s="7"/>
      <c r="D35" s="7"/>
      <c r="E35" s="7"/>
      <c r="F35" s="7"/>
      <c r="G35" s="7"/>
    </row>
    <row r="36" spans="3:7" s="83" customFormat="1">
      <c r="C36" s="7"/>
      <c r="D36" s="7"/>
      <c r="E36" s="7"/>
      <c r="F36" s="7"/>
      <c r="G36" s="7"/>
    </row>
    <row r="37" spans="3:7" s="83" customFormat="1">
      <c r="C37" s="7"/>
      <c r="D37" s="7"/>
      <c r="E37" s="7"/>
      <c r="F37" s="7"/>
      <c r="G37" s="7"/>
    </row>
    <row r="38" spans="3:7" s="83" customFormat="1">
      <c r="C38" s="7"/>
      <c r="D38" s="7"/>
      <c r="E38" s="7"/>
      <c r="F38" s="7"/>
      <c r="G38" s="7"/>
    </row>
    <row r="39" spans="3:7" s="83" customFormat="1">
      <c r="C39" s="7"/>
      <c r="D39" s="7"/>
      <c r="E39" s="7"/>
      <c r="F39" s="7"/>
      <c r="G39" s="7"/>
    </row>
    <row r="40" spans="3:7" s="83" customFormat="1">
      <c r="C40" s="7"/>
      <c r="D40" s="7"/>
      <c r="E40" s="7"/>
      <c r="F40" s="7"/>
      <c r="G40" s="7"/>
    </row>
    <row r="41" spans="3:7" s="83" customFormat="1">
      <c r="C41" s="7"/>
      <c r="D41" s="7"/>
      <c r="E41" s="7"/>
      <c r="F41" s="7"/>
      <c r="G41" s="7"/>
    </row>
    <row r="42" spans="3:7" s="83" customFormat="1">
      <c r="C42" s="7"/>
      <c r="D42" s="7"/>
      <c r="E42" s="7"/>
      <c r="F42" s="7"/>
      <c r="G42" s="7"/>
    </row>
    <row r="43" spans="3:7" s="83" customFormat="1">
      <c r="C43" s="7"/>
      <c r="D43" s="7"/>
      <c r="E43" s="7"/>
      <c r="F43" s="7"/>
      <c r="G43" s="7"/>
    </row>
    <row r="44" spans="3:7" s="83" customFormat="1">
      <c r="C44" s="7"/>
      <c r="D44" s="7"/>
      <c r="E44" s="7"/>
      <c r="F44" s="7"/>
      <c r="G44" s="7"/>
    </row>
    <row r="45" spans="3:7" s="83" customFormat="1">
      <c r="C45" s="7"/>
      <c r="D45" s="7"/>
      <c r="E45" s="7"/>
      <c r="F45" s="7"/>
      <c r="G45" s="7"/>
    </row>
    <row r="46" spans="3:7" s="83" customFormat="1">
      <c r="C46" s="7"/>
      <c r="D46" s="7"/>
      <c r="E46" s="7"/>
      <c r="F46" s="7"/>
      <c r="G46" s="7"/>
    </row>
    <row r="47" spans="3:7" s="83" customFormat="1">
      <c r="C47" s="7"/>
      <c r="D47" s="7"/>
      <c r="E47" s="7"/>
      <c r="F47" s="7"/>
      <c r="G47" s="7"/>
    </row>
    <row r="48" spans="3:7" s="83" customFormat="1">
      <c r="C48" s="7"/>
      <c r="D48" s="7"/>
      <c r="E48" s="7"/>
      <c r="F48" s="7"/>
      <c r="G48" s="7"/>
    </row>
    <row r="49" spans="3:7" s="83" customFormat="1">
      <c r="C49" s="7"/>
      <c r="D49" s="7"/>
      <c r="E49" s="7"/>
      <c r="F49" s="7"/>
      <c r="G49" s="7"/>
    </row>
    <row r="50" spans="3:7" s="83" customFormat="1">
      <c r="C50" s="7"/>
      <c r="D50" s="7"/>
      <c r="E50" s="7"/>
      <c r="F50" s="7"/>
      <c r="G50" s="7"/>
    </row>
    <row r="51" spans="3:7" s="83" customFormat="1">
      <c r="C51" s="7"/>
      <c r="D51" s="7"/>
      <c r="E51" s="7"/>
      <c r="F51" s="7"/>
      <c r="G51" s="7"/>
    </row>
    <row r="52" spans="3:7" s="83" customFormat="1">
      <c r="C52" s="7"/>
      <c r="D52" s="7"/>
      <c r="E52" s="7"/>
      <c r="F52" s="7"/>
      <c r="G52" s="7"/>
    </row>
    <row r="53" spans="3:7" s="83" customFormat="1">
      <c r="C53" s="7"/>
      <c r="D53" s="7"/>
      <c r="E53" s="7"/>
      <c r="F53" s="7"/>
      <c r="G53" s="7"/>
    </row>
    <row r="54" spans="3:7" s="83" customFormat="1">
      <c r="C54" s="7"/>
      <c r="D54" s="7"/>
      <c r="E54" s="7"/>
      <c r="F54" s="7"/>
      <c r="G54" s="7"/>
    </row>
    <row r="55" spans="3:7" s="83" customFormat="1">
      <c r="C55" s="7"/>
      <c r="D55" s="7"/>
      <c r="E55" s="7"/>
      <c r="F55" s="7"/>
      <c r="G55" s="7"/>
    </row>
    <row r="56" spans="3:7" s="83" customFormat="1">
      <c r="C56" s="7"/>
      <c r="D56" s="7"/>
      <c r="E56" s="7"/>
      <c r="F56" s="7"/>
      <c r="G56" s="7"/>
    </row>
    <row r="57" spans="3:7" s="83" customFormat="1">
      <c r="C57" s="7"/>
      <c r="D57" s="7"/>
      <c r="E57" s="7"/>
      <c r="F57" s="7"/>
      <c r="G57" s="7"/>
    </row>
    <row r="58" spans="3:7" s="83" customFormat="1">
      <c r="C58" s="7"/>
      <c r="D58" s="7"/>
      <c r="E58" s="7"/>
      <c r="F58" s="7"/>
      <c r="G58" s="7"/>
    </row>
    <row r="59" spans="3:7" s="83" customFormat="1">
      <c r="C59" s="7"/>
      <c r="D59" s="7"/>
      <c r="E59" s="7"/>
      <c r="F59" s="7"/>
      <c r="G59" s="7"/>
    </row>
    <row r="60" spans="3:7" s="83" customFormat="1">
      <c r="C60" s="7"/>
      <c r="D60" s="7"/>
      <c r="E60" s="7"/>
      <c r="F60" s="7"/>
      <c r="G60" s="7"/>
    </row>
    <row r="61" spans="3:7" s="83" customFormat="1">
      <c r="C61" s="7"/>
      <c r="D61" s="7"/>
      <c r="E61" s="7"/>
      <c r="F61" s="7"/>
      <c r="G61" s="7"/>
    </row>
    <row r="62" spans="3:7" s="83" customFormat="1">
      <c r="C62" s="7"/>
      <c r="D62" s="7"/>
      <c r="E62" s="7"/>
      <c r="F62" s="7"/>
      <c r="G62" s="7"/>
    </row>
    <row r="63" spans="3:7" s="83" customFormat="1">
      <c r="C63" s="7"/>
      <c r="D63" s="7"/>
      <c r="E63" s="7"/>
      <c r="F63" s="7"/>
      <c r="G63" s="7"/>
    </row>
    <row r="64" spans="3:7" s="83" customFormat="1">
      <c r="C64" s="7"/>
      <c r="D64" s="7"/>
      <c r="E64" s="7"/>
      <c r="F64" s="7"/>
      <c r="G64" s="7"/>
    </row>
    <row r="65" spans="1:8" s="83" customFormat="1">
      <c r="C65" s="7"/>
      <c r="D65" s="7"/>
      <c r="E65" s="7"/>
      <c r="F65" s="7"/>
      <c r="G65" s="7"/>
    </row>
    <row r="66" spans="1:8" s="83" customFormat="1">
      <c r="C66" s="7"/>
      <c r="D66" s="7"/>
      <c r="E66" s="7"/>
      <c r="F66" s="7"/>
      <c r="G66" s="7"/>
    </row>
    <row r="67" spans="1:8" s="83" customFormat="1">
      <c r="C67" s="7"/>
      <c r="D67" s="7"/>
      <c r="E67" s="7"/>
      <c r="F67" s="7"/>
      <c r="G67" s="7"/>
    </row>
    <row r="68" spans="1:8" s="83" customFormat="1">
      <c r="C68" s="7"/>
      <c r="D68" s="7"/>
      <c r="E68" s="7"/>
      <c r="F68" s="7"/>
      <c r="G68" s="7"/>
    </row>
    <row r="69" spans="1:8" s="83" customFormat="1">
      <c r="C69" s="7"/>
      <c r="D69" s="7"/>
      <c r="E69" s="7"/>
      <c r="F69" s="7"/>
      <c r="G69" s="7"/>
    </row>
    <row r="70" spans="1:8" s="83" customFormat="1">
      <c r="C70" s="7"/>
      <c r="D70" s="7"/>
      <c r="E70" s="7"/>
      <c r="F70" s="7"/>
      <c r="G70" s="7"/>
    </row>
    <row r="71" spans="1:8" s="83" customFormat="1">
      <c r="C71" s="7"/>
      <c r="D71" s="7"/>
      <c r="E71" s="7"/>
      <c r="F71" s="7"/>
      <c r="G71" s="7"/>
    </row>
    <row r="72" spans="1:8" s="83" customFormat="1">
      <c r="C72" s="7"/>
      <c r="D72" s="7"/>
      <c r="E72" s="7"/>
      <c r="F72" s="7"/>
      <c r="G72" s="7"/>
    </row>
    <row r="73" spans="1:8" s="83" customFormat="1">
      <c r="C73" s="7"/>
      <c r="D73" s="7"/>
      <c r="E73" s="7"/>
      <c r="F73" s="7"/>
      <c r="G73" s="7"/>
    </row>
    <row r="74" spans="1:8" s="83" customFormat="1">
      <c r="C74" s="7"/>
      <c r="D74" s="7"/>
      <c r="E74" s="7"/>
      <c r="F74" s="7"/>
      <c r="G74" s="7"/>
    </row>
    <row r="75" spans="1:8" s="83" customFormat="1">
      <c r="C75" s="7"/>
      <c r="D75" s="7"/>
      <c r="E75" s="7"/>
      <c r="F75" s="7"/>
      <c r="G75" s="7"/>
    </row>
    <row r="76" spans="1:8" s="83" customFormat="1">
      <c r="C76" s="7"/>
      <c r="D76" s="7"/>
      <c r="E76" s="7"/>
      <c r="F76" s="7"/>
      <c r="G76" s="7"/>
    </row>
    <row r="77" spans="1:8" s="83" customFormat="1">
      <c r="C77" s="7"/>
      <c r="D77" s="7"/>
      <c r="E77" s="7"/>
      <c r="F77" s="7"/>
      <c r="G77" s="7"/>
    </row>
    <row r="78" spans="1:8" s="83" customFormat="1">
      <c r="C78" s="7"/>
      <c r="D78" s="7"/>
      <c r="E78" s="7"/>
      <c r="F78" s="7"/>
      <c r="G78" s="7"/>
    </row>
    <row r="79" spans="1:8" s="83" customFormat="1">
      <c r="C79" s="7"/>
      <c r="D79" s="7"/>
      <c r="E79" s="7"/>
      <c r="F79" s="7"/>
      <c r="G79" s="7"/>
    </row>
    <row r="80" spans="1:8">
      <c r="A80" s="12"/>
      <c r="B80" s="12"/>
      <c r="C80" s="13"/>
      <c r="D80" s="13"/>
      <c r="E80" s="13"/>
      <c r="F80" s="13"/>
      <c r="G80" s="13"/>
      <c r="H80" s="12"/>
    </row>
    <row r="81" spans="1:4">
      <c r="A81" s="84"/>
      <c r="B81" s="85"/>
      <c r="D81" s="6"/>
    </row>
    <row r="82" spans="1:4">
      <c r="A82" s="84"/>
      <c r="B82" s="85"/>
      <c r="D82" s="6"/>
    </row>
    <row r="83" spans="1:4">
      <c r="A83" s="84"/>
      <c r="B83" s="85"/>
      <c r="D83" s="6"/>
    </row>
    <row r="84" spans="1:4">
      <c r="A84" s="84"/>
      <c r="B84" s="85"/>
      <c r="D84" s="6"/>
    </row>
    <row r="85" spans="1:4">
      <c r="A85" s="84"/>
      <c r="B85" s="85"/>
      <c r="D85" s="6"/>
    </row>
  </sheetData>
  <mergeCells count="3">
    <mergeCell ref="A2:B2"/>
    <mergeCell ref="A4:H4"/>
    <mergeCell ref="A6:H6"/>
  </mergeCells>
  <pageMargins left="0.70866141732283472" right="0.70866141732283472" top="0.74803149606299213" bottom="0.74803149606299213" header="0.31496062992125984" footer="0.31496062992125984"/>
  <pageSetup scale="76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Q8"/>
  <sheetViews>
    <sheetView zoomScaleNormal="100" zoomScaleSheetLayoutView="100" workbookViewId="0">
      <selection activeCell="A5" sqref="A5"/>
    </sheetView>
  </sheetViews>
  <sheetFormatPr baseColWidth="10" defaultRowHeight="11.25"/>
  <cols>
    <col min="1" max="1" width="20.7109375" style="18" customWidth="1"/>
    <col min="2" max="7" width="11.42578125" style="18"/>
    <col min="8" max="8" width="17.7109375" style="18" customWidth="1"/>
    <col min="9" max="16384" width="11.42578125" style="18"/>
  </cols>
  <sheetData>
    <row r="1" spans="1:17">
      <c r="A1" s="3" t="s">
        <v>43</v>
      </c>
      <c r="B1" s="3"/>
      <c r="C1" s="3"/>
      <c r="D1" s="3"/>
      <c r="E1" s="3"/>
      <c r="F1" s="3"/>
      <c r="G1" s="3"/>
      <c r="H1" s="5"/>
    </row>
    <row r="2" spans="1:17">
      <c r="A2" s="3" t="s">
        <v>139</v>
      </c>
      <c r="B2" s="3"/>
      <c r="C2" s="3"/>
      <c r="D2" s="3"/>
      <c r="E2" s="3"/>
      <c r="F2" s="3"/>
      <c r="G2" s="3"/>
      <c r="H2" s="89"/>
    </row>
    <row r="3" spans="1:17">
      <c r="A3" s="3"/>
      <c r="B3" s="3"/>
      <c r="C3" s="3"/>
      <c r="D3" s="3"/>
      <c r="E3" s="3"/>
      <c r="F3" s="3"/>
      <c r="G3" s="3"/>
      <c r="H3" s="89"/>
    </row>
    <row r="4" spans="1:17" ht="11.25" customHeight="1">
      <c r="A4" s="89"/>
      <c r="B4" s="89"/>
      <c r="C4" s="89"/>
      <c r="D4" s="89"/>
      <c r="E4" s="89"/>
      <c r="F4" s="89"/>
      <c r="G4" s="3"/>
      <c r="H4" s="89"/>
    </row>
    <row r="5" spans="1:17" ht="11.25" customHeight="1">
      <c r="A5" s="19" t="s">
        <v>287</v>
      </c>
      <c r="B5" s="20"/>
      <c r="C5" s="20"/>
      <c r="D5" s="20"/>
      <c r="E5" s="20"/>
      <c r="F5" s="17"/>
      <c r="G5" s="17"/>
      <c r="H5" s="190" t="s">
        <v>286</v>
      </c>
    </row>
    <row r="6" spans="1:17">
      <c r="J6" s="467"/>
      <c r="K6" s="467"/>
      <c r="L6" s="467"/>
      <c r="M6" s="467"/>
      <c r="N6" s="467"/>
      <c r="O6" s="467"/>
      <c r="P6" s="467"/>
      <c r="Q6" s="467"/>
    </row>
    <row r="7" spans="1:17">
      <c r="A7" s="3" t="s">
        <v>52</v>
      </c>
    </row>
    <row r="8" spans="1:17" ht="52.5" customHeight="1">
      <c r="A8" s="468" t="s">
        <v>285</v>
      </c>
      <c r="B8" s="468"/>
      <c r="C8" s="468"/>
      <c r="D8" s="468"/>
      <c r="E8" s="468"/>
      <c r="F8" s="468"/>
      <c r="G8" s="468"/>
      <c r="H8" s="468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zoomScaleNormal="100" zoomScaleSheetLayoutView="100" workbookViewId="0">
      <selection activeCell="A31" sqref="A31:A32"/>
    </sheetView>
  </sheetViews>
  <sheetFormatPr baseColWidth="10" defaultRowHeight="11.25"/>
  <cols>
    <col min="1" max="1" width="20.7109375" style="89" customWidth="1"/>
    <col min="2" max="2" width="50.7109375" style="89" customWidth="1"/>
    <col min="3" max="3" width="17.7109375" style="7" customWidth="1"/>
    <col min="4" max="4" width="17.7109375" style="89" customWidth="1"/>
    <col min="5" max="16384" width="11.42578125" style="89"/>
  </cols>
  <sheetData>
    <row r="1" spans="1:4">
      <c r="A1" s="3" t="s">
        <v>43</v>
      </c>
      <c r="B1" s="3"/>
      <c r="D1" s="5"/>
    </row>
    <row r="2" spans="1:4">
      <c r="A2" s="3" t="s">
        <v>139</v>
      </c>
      <c r="B2" s="3"/>
    </row>
    <row r="5" spans="1:4" s="258" customFormat="1" ht="11.25" customHeight="1">
      <c r="A5" s="261" t="s">
        <v>293</v>
      </c>
      <c r="B5" s="89"/>
      <c r="C5" s="283"/>
      <c r="D5" s="282" t="s">
        <v>290</v>
      </c>
    </row>
    <row r="6" spans="1:4">
      <c r="A6" s="281"/>
      <c r="B6" s="281"/>
      <c r="C6" s="280"/>
      <c r="D6" s="279"/>
    </row>
    <row r="7" spans="1:4" ht="15" customHeight="1">
      <c r="A7" s="228" t="s">
        <v>45</v>
      </c>
      <c r="B7" s="227" t="s">
        <v>46</v>
      </c>
      <c r="C7" s="225" t="s">
        <v>242</v>
      </c>
      <c r="D7" s="278" t="s">
        <v>289</v>
      </c>
    </row>
    <row r="8" spans="1:4">
      <c r="A8" s="223" t="s">
        <v>518</v>
      </c>
      <c r="B8" s="264" t="s">
        <v>518</v>
      </c>
      <c r="C8" s="265"/>
      <c r="D8" s="264"/>
    </row>
    <row r="9" spans="1:4">
      <c r="A9" s="223"/>
      <c r="B9" s="264"/>
      <c r="C9" s="265"/>
      <c r="D9" s="264"/>
    </row>
    <row r="10" spans="1:4">
      <c r="A10" s="223"/>
      <c r="B10" s="264"/>
      <c r="C10" s="265"/>
      <c r="D10" s="264"/>
    </row>
    <row r="11" spans="1:4">
      <c r="A11" s="223"/>
      <c r="B11" s="264"/>
      <c r="C11" s="265"/>
      <c r="D11" s="264"/>
    </row>
    <row r="12" spans="1:4">
      <c r="A12" s="223"/>
      <c r="B12" s="264"/>
      <c r="C12" s="265"/>
      <c r="D12" s="264"/>
    </row>
    <row r="13" spans="1:4">
      <c r="A13" s="223"/>
      <c r="B13" s="264"/>
      <c r="C13" s="265"/>
      <c r="D13" s="264"/>
    </row>
    <row r="14" spans="1:4">
      <c r="A14" s="223"/>
      <c r="B14" s="264"/>
      <c r="C14" s="265"/>
      <c r="D14" s="264"/>
    </row>
    <row r="15" spans="1:4">
      <c r="A15" s="223"/>
      <c r="B15" s="264"/>
      <c r="C15" s="265"/>
      <c r="D15" s="264"/>
    </row>
    <row r="16" spans="1:4">
      <c r="A16" s="284"/>
      <c r="B16" s="284" t="s">
        <v>292</v>
      </c>
      <c r="C16" s="219">
        <f>SUM(C8:C15)</f>
        <v>0</v>
      </c>
      <c r="D16" s="277"/>
    </row>
    <row r="17" spans="1:4">
      <c r="A17" s="60"/>
      <c r="B17" s="60"/>
      <c r="C17" s="231"/>
      <c r="D17" s="60"/>
    </row>
    <row r="18" spans="1:4">
      <c r="A18" s="60"/>
      <c r="B18" s="60"/>
      <c r="C18" s="231"/>
      <c r="D18" s="60"/>
    </row>
    <row r="19" spans="1:4" s="258" customFormat="1" ht="11.25" customHeight="1">
      <c r="A19" s="261" t="s">
        <v>291</v>
      </c>
      <c r="B19" s="60"/>
      <c r="C19" s="283"/>
      <c r="D19" s="282" t="s">
        <v>290</v>
      </c>
    </row>
    <row r="20" spans="1:4">
      <c r="A20" s="281"/>
      <c r="B20" s="281"/>
      <c r="C20" s="280"/>
      <c r="D20" s="279"/>
    </row>
    <row r="21" spans="1:4" ht="15" customHeight="1">
      <c r="A21" s="228" t="s">
        <v>45</v>
      </c>
      <c r="B21" s="227" t="s">
        <v>46</v>
      </c>
      <c r="C21" s="225" t="s">
        <v>242</v>
      </c>
      <c r="D21" s="278" t="s">
        <v>289</v>
      </c>
    </row>
    <row r="22" spans="1:4">
      <c r="A22" s="237" t="s">
        <v>529</v>
      </c>
      <c r="B22" s="276" t="s">
        <v>530</v>
      </c>
      <c r="C22" s="265">
        <v>31056</v>
      </c>
      <c r="D22" s="264"/>
    </row>
    <row r="23" spans="1:4">
      <c r="A23" s="237"/>
      <c r="B23" s="276"/>
      <c r="C23" s="265"/>
      <c r="D23" s="264"/>
    </row>
    <row r="24" spans="1:4">
      <c r="A24" s="237"/>
      <c r="B24" s="276"/>
      <c r="C24" s="265"/>
      <c r="D24" s="264"/>
    </row>
    <row r="25" spans="1:4">
      <c r="A25" s="237"/>
      <c r="B25" s="276"/>
      <c r="C25" s="265"/>
      <c r="D25" s="264"/>
    </row>
    <row r="26" spans="1:4">
      <c r="A26" s="253"/>
      <c r="B26" s="253" t="s">
        <v>288</v>
      </c>
      <c r="C26" s="233">
        <f>SUM(C22:C25)</f>
        <v>31056</v>
      </c>
      <c r="D26" s="277"/>
    </row>
    <row r="28" spans="1:4">
      <c r="B28" s="89" t="str">
        <f>+UPPER(B17)</f>
        <v/>
      </c>
    </row>
    <row r="31" spans="1:4">
      <c r="A31" s="89" t="s">
        <v>664</v>
      </c>
    </row>
    <row r="32" spans="1:4">
      <c r="A32" s="89" t="s">
        <v>665</v>
      </c>
    </row>
  </sheetData>
  <dataValidations count="6">
    <dataValidation allowBlank="1" showInputMessage="1" showErrorMessage="1" prompt="Saldo final de la Información Financiera Trimestral que se presenta (trimestral: 1er, 2do, 3ro. o 4to.)." sqref="C21"/>
    <dataValidation allowBlank="1" showInputMessage="1" showErrorMessage="1" prompt="Saldo final de la Información Financiera Trimestral que se presentada (trimestral: 1er, 2do, 3ro. o 4to.)." sqref="C7"/>
    <dataValidation allowBlank="1" showInputMessage="1" showErrorMessage="1" prompt="Corresponde al número de la cuenta de acuerdo al Plan de Cuentas emitido por el CONAC (DOF 23/12/2015)." sqref="A7 A21"/>
    <dataValidation allowBlank="1" showInputMessage="1" showErrorMessage="1" prompt="Método de valuación aplicados." sqref="D21"/>
    <dataValidation allowBlank="1" showInputMessage="1" showErrorMessage="1" prompt="Corresponde al nombre o descripción de la cuenta de acuerdo al Plan de Cuentas emitido por el CONAC." sqref="B7 B21"/>
    <dataValidation allowBlank="1" showInputMessage="1" showErrorMessage="1" prompt="Sistema de costeo y método de valuación aplicados a los inventarios (UEPS, PROMEDIO, etc.)" sqref="D7"/>
  </dataValidations>
  <pageMargins left="0.70866141732283472" right="0.70866141732283472" top="0.74803149606299213" bottom="0.74803149606299213" header="0.31496062992125984" footer="0.31496062992125984"/>
  <pageSetup scale="8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8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D12" sqref="D12"/>
    </sheetView>
  </sheetViews>
  <sheetFormatPr baseColWidth="10" defaultRowHeight="11.25"/>
  <cols>
    <col min="1" max="1" width="20.7109375" style="6" customWidth="1"/>
    <col min="2" max="2" width="50.7109375" style="6" customWidth="1"/>
    <col min="3" max="3" width="17.7109375" style="7" customWidth="1"/>
    <col min="4" max="4" width="17.7109375" style="6" customWidth="1"/>
    <col min="5" max="16384" width="11.42578125" style="6"/>
  </cols>
  <sheetData>
    <row r="2" spans="1:4" ht="15" customHeight="1">
      <c r="A2" s="457" t="s">
        <v>143</v>
      </c>
      <c r="B2" s="458"/>
      <c r="C2" s="88"/>
      <c r="D2" s="88"/>
    </row>
    <row r="3" spans="1:4" ht="12" thickBot="1">
      <c r="A3" s="88"/>
      <c r="B3" s="88"/>
      <c r="C3" s="88"/>
      <c r="D3" s="88"/>
    </row>
    <row r="4" spans="1:4" ht="14.1" customHeight="1">
      <c r="A4" s="137" t="s">
        <v>234</v>
      </c>
      <c r="B4" s="154"/>
      <c r="C4" s="154"/>
      <c r="D4" s="155"/>
    </row>
    <row r="5" spans="1:4" ht="14.1" customHeight="1">
      <c r="A5" s="139" t="s">
        <v>144</v>
      </c>
      <c r="B5" s="145"/>
      <c r="C5" s="145"/>
      <c r="D5" s="146"/>
    </row>
    <row r="6" spans="1:4" ht="14.1" customHeight="1">
      <c r="A6" s="459" t="s">
        <v>158</v>
      </c>
      <c r="B6" s="469"/>
      <c r="C6" s="469"/>
      <c r="D6" s="470"/>
    </row>
    <row r="7" spans="1:4" ht="14.1" customHeight="1" thickBot="1">
      <c r="A7" s="151" t="s">
        <v>159</v>
      </c>
      <c r="B7" s="152"/>
      <c r="C7" s="152"/>
      <c r="D7" s="153"/>
    </row>
    <row r="8" spans="1:4">
      <c r="A8" s="88"/>
      <c r="B8" s="88"/>
      <c r="C8" s="88"/>
      <c r="D8" s="88"/>
    </row>
  </sheetData>
  <mergeCells count="2">
    <mergeCell ref="A2:B2"/>
    <mergeCell ref="A6:D6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zoomScaleNormal="100" zoomScaleSheetLayoutView="100" workbookViewId="0">
      <selection activeCell="A5" sqref="A5"/>
    </sheetView>
  </sheetViews>
  <sheetFormatPr baseColWidth="10" defaultRowHeight="11.25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7" width="22.7109375" style="89" customWidth="1"/>
    <col min="8" max="16384" width="11.42578125" style="89"/>
  </cols>
  <sheetData>
    <row r="1" spans="1:7" s="258" customFormat="1" ht="11.25" customHeight="1">
      <c r="A1" s="14" t="s">
        <v>43</v>
      </c>
      <c r="B1" s="14"/>
      <c r="C1" s="290"/>
      <c r="D1" s="14"/>
      <c r="E1" s="14"/>
      <c r="F1" s="14"/>
      <c r="G1" s="291"/>
    </row>
    <row r="2" spans="1:7" s="258" customFormat="1" ht="11.25" customHeight="1">
      <c r="A2" s="14" t="s">
        <v>139</v>
      </c>
      <c r="B2" s="14"/>
      <c r="C2" s="290"/>
      <c r="D2" s="14"/>
      <c r="E2" s="14"/>
      <c r="F2" s="14"/>
      <c r="G2" s="14"/>
    </row>
    <row r="5" spans="1:7" ht="11.25" customHeight="1">
      <c r="A5" s="217" t="s">
        <v>299</v>
      </c>
      <c r="B5" s="217"/>
      <c r="G5" s="190" t="s">
        <v>298</v>
      </c>
    </row>
    <row r="6" spans="1:7">
      <c r="A6" s="288"/>
      <c r="B6" s="288"/>
      <c r="C6" s="289"/>
      <c r="D6" s="288"/>
      <c r="E6" s="288"/>
      <c r="F6" s="288"/>
      <c r="G6" s="288"/>
    </row>
    <row r="7" spans="1:7" ht="15" customHeight="1">
      <c r="A7" s="228" t="s">
        <v>45</v>
      </c>
      <c r="B7" s="227" t="s">
        <v>46</v>
      </c>
      <c r="C7" s="225" t="s">
        <v>242</v>
      </c>
      <c r="D7" s="226" t="s">
        <v>241</v>
      </c>
      <c r="E7" s="226" t="s">
        <v>297</v>
      </c>
      <c r="F7" s="227" t="s">
        <v>296</v>
      </c>
      <c r="G7" s="227" t="s">
        <v>295</v>
      </c>
    </row>
    <row r="8" spans="1:7">
      <c r="A8" s="285" t="s">
        <v>518</v>
      </c>
      <c r="B8" s="285" t="s">
        <v>518</v>
      </c>
      <c r="C8" s="222"/>
      <c r="D8" s="287"/>
      <c r="E8" s="286"/>
      <c r="F8" s="285"/>
      <c r="G8" s="285"/>
    </row>
    <row r="9" spans="1:7">
      <c r="A9" s="285"/>
      <c r="B9" s="285"/>
      <c r="C9" s="222"/>
      <c r="D9" s="286"/>
      <c r="E9" s="286"/>
      <c r="F9" s="285"/>
      <c r="G9" s="285"/>
    </row>
    <row r="10" spans="1:7">
      <c r="A10" s="285"/>
      <c r="B10" s="285"/>
      <c r="C10" s="222"/>
      <c r="D10" s="286"/>
      <c r="E10" s="286"/>
      <c r="F10" s="285"/>
      <c r="G10" s="285"/>
    </row>
    <row r="11" spans="1:7">
      <c r="A11" s="285"/>
      <c r="B11" s="285"/>
      <c r="C11" s="222"/>
      <c r="D11" s="286"/>
      <c r="E11" s="286"/>
      <c r="F11" s="285"/>
      <c r="G11" s="285"/>
    </row>
    <row r="12" spans="1:7">
      <c r="A12" s="285"/>
      <c r="B12" s="285"/>
      <c r="C12" s="222"/>
      <c r="D12" s="286"/>
      <c r="E12" s="286"/>
      <c r="F12" s="285"/>
      <c r="G12" s="285"/>
    </row>
    <row r="13" spans="1:7">
      <c r="A13" s="285"/>
      <c r="B13" s="285"/>
      <c r="C13" s="222"/>
      <c r="D13" s="286"/>
      <c r="E13" s="286"/>
      <c r="F13" s="285"/>
      <c r="G13" s="285"/>
    </row>
    <row r="14" spans="1:7">
      <c r="A14" s="285"/>
      <c r="B14" s="285"/>
      <c r="C14" s="222"/>
      <c r="D14" s="286"/>
      <c r="E14" s="286"/>
      <c r="F14" s="285"/>
      <c r="G14" s="285"/>
    </row>
    <row r="15" spans="1:7">
      <c r="A15" s="285"/>
      <c r="B15" s="285"/>
      <c r="C15" s="222"/>
      <c r="D15" s="286"/>
      <c r="E15" s="286"/>
      <c r="F15" s="285"/>
      <c r="G15" s="285"/>
    </row>
    <row r="16" spans="1:7">
      <c r="A16" s="62"/>
      <c r="B16" s="62" t="s">
        <v>294</v>
      </c>
      <c r="C16" s="244">
        <f>SUM(C8:C15)</f>
        <v>0</v>
      </c>
      <c r="D16" s="62"/>
      <c r="E16" s="62"/>
      <c r="F16" s="62"/>
      <c r="G16" s="62"/>
    </row>
  </sheetData>
  <dataValidations count="7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Nombre con el que se identifica el fideicomiso." sqref="F7"/>
    <dataValidation allowBlank="1" showInputMessage="1" showErrorMessage="1" prompt="Razón de existencia/fin del fideicomiso." sqref="G7"/>
  </dataValidations>
  <pageMargins left="0.7" right="0.7" top="0.75" bottom="0.75" header="0.3" footer="0.3"/>
  <pageSetup scale="7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1"/>
  <sheetViews>
    <sheetView view="pageBreakPreview" zoomScale="110" zoomScaleNormal="100" zoomScaleSheetLayoutView="110" workbookViewId="0">
      <selection activeCell="F36" sqref="F36"/>
    </sheetView>
  </sheetViews>
  <sheetFormatPr baseColWidth="10" defaultRowHeight="11.25"/>
  <cols>
    <col min="1" max="1" width="20.7109375" style="6" customWidth="1"/>
    <col min="2" max="2" width="50.7109375" style="6" customWidth="1"/>
    <col min="3" max="5" width="17.7109375" style="6" customWidth="1"/>
    <col min="6" max="7" width="20.7109375" style="6" customWidth="1"/>
    <col min="8" max="16384" width="11.42578125" style="6"/>
  </cols>
  <sheetData>
    <row r="2" spans="1:7" ht="15" customHeight="1">
      <c r="A2" s="457" t="s">
        <v>143</v>
      </c>
      <c r="B2" s="458"/>
      <c r="C2" s="88"/>
      <c r="D2" s="88"/>
      <c r="E2" s="88"/>
      <c r="F2" s="88"/>
      <c r="G2" s="88"/>
    </row>
    <row r="3" spans="1:7" ht="12" thickBot="1">
      <c r="A3" s="88"/>
      <c r="B3" s="88"/>
      <c r="C3" s="88"/>
      <c r="D3" s="88"/>
      <c r="E3" s="88"/>
      <c r="F3" s="88"/>
      <c r="G3" s="88"/>
    </row>
    <row r="4" spans="1:7" ht="14.1" customHeight="1">
      <c r="A4" s="137" t="s">
        <v>234</v>
      </c>
      <c r="B4" s="94"/>
      <c r="C4" s="94"/>
      <c r="D4" s="94"/>
      <c r="E4" s="94"/>
      <c r="F4" s="94"/>
      <c r="G4" s="95"/>
    </row>
    <row r="5" spans="1:7" ht="14.1" customHeight="1">
      <c r="A5" s="139" t="s">
        <v>144</v>
      </c>
      <c r="B5" s="12"/>
      <c r="C5" s="12"/>
      <c r="D5" s="12"/>
      <c r="E5" s="12"/>
      <c r="F5" s="12"/>
      <c r="G5" s="96"/>
    </row>
    <row r="6" spans="1:7" ht="14.1" customHeight="1">
      <c r="A6" s="139" t="s">
        <v>160</v>
      </c>
      <c r="B6" s="92"/>
      <c r="C6" s="92"/>
      <c r="D6" s="92"/>
      <c r="E6" s="92"/>
      <c r="F6" s="92"/>
      <c r="G6" s="93"/>
    </row>
    <row r="7" spans="1:7" ht="14.1" customHeight="1">
      <c r="A7" s="156" t="s">
        <v>161</v>
      </c>
      <c r="B7" s="12"/>
      <c r="C7" s="12"/>
      <c r="D7" s="12"/>
      <c r="E7" s="12"/>
      <c r="F7" s="12"/>
      <c r="G7" s="96"/>
    </row>
    <row r="8" spans="1:7" ht="14.1" customHeight="1">
      <c r="A8" s="148" t="s">
        <v>162</v>
      </c>
      <c r="B8" s="12"/>
      <c r="C8" s="12"/>
      <c r="D8" s="12"/>
      <c r="E8" s="12"/>
      <c r="F8" s="12"/>
      <c r="G8" s="96"/>
    </row>
    <row r="9" spans="1:7" ht="14.1" customHeight="1">
      <c r="A9" s="148" t="s">
        <v>163</v>
      </c>
      <c r="B9" s="12"/>
      <c r="C9" s="12"/>
      <c r="D9" s="12"/>
      <c r="E9" s="12"/>
      <c r="F9" s="12"/>
      <c r="G9" s="96"/>
    </row>
    <row r="10" spans="1:7" ht="14.1" customHeight="1" thickBot="1">
      <c r="A10" s="157" t="s">
        <v>164</v>
      </c>
      <c r="B10" s="97"/>
      <c r="C10" s="97"/>
      <c r="D10" s="97"/>
      <c r="E10" s="97"/>
      <c r="F10" s="97"/>
      <c r="G10" s="98"/>
    </row>
    <row r="11" spans="1:7">
      <c r="A11" s="88"/>
      <c r="B11" s="88"/>
      <c r="C11" s="88"/>
      <c r="D11" s="88"/>
      <c r="E11" s="88"/>
      <c r="F11" s="88"/>
      <c r="G11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73" orientation="landscape" r:id="rId1"/>
  <headerFooter>
    <oddHeader>&amp;CNOTAS A LOS ESTADOS FINANCIEROS</oddHeader>
    <oddFooter>&amp;L&amp;F&amp;R&amp;A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E16"/>
  <sheetViews>
    <sheetView zoomScaleNormal="100" zoomScaleSheetLayoutView="100" workbookViewId="0">
      <selection activeCell="A5" sqref="A5"/>
    </sheetView>
  </sheetViews>
  <sheetFormatPr baseColWidth="10" defaultRowHeight="11.25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16384" width="11.42578125" style="89"/>
  </cols>
  <sheetData>
    <row r="1" spans="1:5">
      <c r="A1" s="3" t="s">
        <v>43</v>
      </c>
      <c r="B1" s="3"/>
      <c r="C1" s="249"/>
      <c r="D1" s="3"/>
      <c r="E1" s="5"/>
    </row>
    <row r="2" spans="1:5">
      <c r="A2" s="3" t="s">
        <v>139</v>
      </c>
      <c r="B2" s="3"/>
      <c r="C2" s="249"/>
      <c r="D2" s="3"/>
      <c r="E2" s="3"/>
    </row>
    <row r="5" spans="1:5" ht="11.25" customHeight="1">
      <c r="A5" s="217" t="s">
        <v>303</v>
      </c>
      <c r="B5" s="217"/>
      <c r="E5" s="190" t="s">
        <v>302</v>
      </c>
    </row>
    <row r="6" spans="1:5">
      <c r="A6" s="288"/>
      <c r="B6" s="288"/>
      <c r="C6" s="289"/>
      <c r="D6" s="288"/>
      <c r="E6" s="288"/>
    </row>
    <row r="7" spans="1:5" ht="15" customHeight="1">
      <c r="A7" s="228" t="s">
        <v>45</v>
      </c>
      <c r="B7" s="227" t="s">
        <v>46</v>
      </c>
      <c r="C7" s="225" t="s">
        <v>242</v>
      </c>
      <c r="D7" s="226" t="s">
        <v>241</v>
      </c>
      <c r="E7" s="227" t="s">
        <v>301</v>
      </c>
    </row>
    <row r="8" spans="1:5" ht="11.25" customHeight="1">
      <c r="A8" s="287" t="s">
        <v>518</v>
      </c>
      <c r="B8" s="287" t="s">
        <v>518</v>
      </c>
      <c r="C8" s="254"/>
      <c r="D8" s="287"/>
      <c r="E8" s="287"/>
    </row>
    <row r="9" spans="1:5" ht="11.25" customHeight="1">
      <c r="A9" s="287"/>
      <c r="B9" s="287"/>
      <c r="C9" s="254"/>
      <c r="D9" s="287"/>
      <c r="E9" s="287"/>
    </row>
    <row r="10" spans="1:5" ht="11.25" customHeight="1">
      <c r="A10" s="287"/>
      <c r="B10" s="287"/>
      <c r="C10" s="254"/>
      <c r="D10" s="287"/>
      <c r="E10" s="287"/>
    </row>
    <row r="11" spans="1:5" ht="11.25" customHeight="1">
      <c r="A11" s="287"/>
      <c r="B11" s="287"/>
      <c r="C11" s="254"/>
      <c r="D11" s="287"/>
      <c r="E11" s="287"/>
    </row>
    <row r="12" spans="1:5" ht="11.25" customHeight="1">
      <c r="A12" s="287"/>
      <c r="B12" s="287"/>
      <c r="C12" s="254"/>
      <c r="D12" s="287"/>
      <c r="E12" s="287"/>
    </row>
    <row r="13" spans="1:5" ht="11.25" customHeight="1">
      <c r="A13" s="287"/>
      <c r="B13" s="287"/>
      <c r="C13" s="254"/>
      <c r="D13" s="287"/>
      <c r="E13" s="287"/>
    </row>
    <row r="14" spans="1:5" ht="11.25" customHeight="1">
      <c r="A14" s="287"/>
      <c r="B14" s="287"/>
      <c r="C14" s="254"/>
      <c r="D14" s="287"/>
      <c r="E14" s="287"/>
    </row>
    <row r="15" spans="1:5">
      <c r="A15" s="287"/>
      <c r="B15" s="287"/>
      <c r="C15" s="254"/>
      <c r="D15" s="287"/>
      <c r="E15" s="287"/>
    </row>
    <row r="16" spans="1:5">
      <c r="A16" s="253"/>
      <c r="B16" s="253" t="s">
        <v>300</v>
      </c>
      <c r="C16" s="252">
        <f>SUM(C8:C15)</f>
        <v>0</v>
      </c>
      <c r="D16" s="253"/>
      <c r="E16" s="253"/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Especificar el nombre de la Empresa u Organismo Público Descentralizado al que se realizó la aportación. (organismo público descentralizados)." sqref="E7"/>
  </dataValidations>
  <pageMargins left="0.7" right="0.7" top="0.75" bottom="0.75" header="0.3" footer="0.3"/>
  <pageSetup scale="6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9"/>
  <sheetViews>
    <sheetView view="pageBreakPreview" zoomScale="110" zoomScaleNormal="100" zoomScaleSheetLayoutView="110" workbookViewId="0">
      <selection activeCell="D11" sqref="D11"/>
    </sheetView>
  </sheetViews>
  <sheetFormatPr baseColWidth="10" defaultRowHeight="11.25"/>
  <cols>
    <col min="1" max="1" width="20.7109375" style="6" customWidth="1"/>
    <col min="2" max="2" width="50.7109375" style="6" customWidth="1"/>
    <col min="3" max="5" width="17.7109375" style="6" customWidth="1"/>
    <col min="6" max="16384" width="11.42578125" style="6"/>
  </cols>
  <sheetData>
    <row r="2" spans="1:5" ht="15" customHeight="1">
      <c r="A2" s="457" t="s">
        <v>143</v>
      </c>
      <c r="B2" s="458"/>
      <c r="C2" s="88"/>
      <c r="D2" s="88"/>
      <c r="E2" s="88"/>
    </row>
    <row r="3" spans="1:5" ht="12" thickBot="1">
      <c r="A3" s="88"/>
      <c r="B3" s="88"/>
      <c r="C3" s="88"/>
      <c r="D3" s="88"/>
      <c r="E3" s="88"/>
    </row>
    <row r="4" spans="1:5" ht="14.1" customHeight="1">
      <c r="A4" s="137" t="s">
        <v>234</v>
      </c>
      <c r="B4" s="94"/>
      <c r="C4" s="94"/>
      <c r="D4" s="94"/>
      <c r="E4" s="95"/>
    </row>
    <row r="5" spans="1:5" ht="14.1" customHeight="1">
      <c r="A5" s="139" t="s">
        <v>144</v>
      </c>
      <c r="B5" s="12"/>
      <c r="C5" s="12"/>
      <c r="D5" s="12"/>
      <c r="E5" s="96"/>
    </row>
    <row r="6" spans="1:5" ht="14.1" customHeight="1">
      <c r="A6" s="139" t="s">
        <v>165</v>
      </c>
      <c r="B6" s="92"/>
      <c r="C6" s="92"/>
      <c r="D6" s="92"/>
      <c r="E6" s="93"/>
    </row>
    <row r="7" spans="1:5" ht="14.1" customHeight="1">
      <c r="A7" s="148" t="s">
        <v>166</v>
      </c>
      <c r="B7" s="12"/>
      <c r="C7" s="12"/>
      <c r="D7" s="12"/>
      <c r="E7" s="96"/>
    </row>
    <row r="8" spans="1:5" ht="14.1" customHeight="1" thickBot="1">
      <c r="A8" s="151" t="s">
        <v>167</v>
      </c>
      <c r="B8" s="99"/>
      <c r="C8" s="99"/>
      <c r="D8" s="99"/>
      <c r="E8" s="100"/>
    </row>
    <row r="9" spans="1:5">
      <c r="A9" s="88"/>
      <c r="B9" s="88"/>
      <c r="C9" s="88"/>
      <c r="D9" s="88"/>
      <c r="E9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H75"/>
  <sheetViews>
    <sheetView topLeftCell="A56" zoomScaleNormal="100" zoomScaleSheetLayoutView="100" workbookViewId="0">
      <selection activeCell="A74" sqref="A74:A75"/>
    </sheetView>
  </sheetViews>
  <sheetFormatPr baseColWidth="10" defaultRowHeight="11.25"/>
  <cols>
    <col min="1" max="1" width="20.7109375" style="89" customWidth="1"/>
    <col min="2" max="2" width="50.7109375" style="89" customWidth="1"/>
    <col min="3" max="5" width="17.7109375" style="7" customWidth="1"/>
    <col min="6" max="7" width="17.7109375" style="89" customWidth="1"/>
    <col min="8" max="8" width="8.7109375" style="89" customWidth="1"/>
    <col min="9" max="16384" width="11.42578125" style="89"/>
  </cols>
  <sheetData>
    <row r="1" spans="1:6">
      <c r="A1" s="3" t="s">
        <v>43</v>
      </c>
      <c r="B1" s="3"/>
      <c r="C1" s="249"/>
      <c r="D1" s="249"/>
      <c r="E1" s="249"/>
      <c r="F1" s="5"/>
    </row>
    <row r="2" spans="1:6">
      <c r="A2" s="3" t="s">
        <v>139</v>
      </c>
      <c r="B2" s="3"/>
      <c r="C2" s="249"/>
      <c r="D2" s="249"/>
      <c r="E2" s="249"/>
      <c r="F2" s="241"/>
    </row>
    <row r="3" spans="1:6">
      <c r="F3" s="241"/>
    </row>
    <row r="4" spans="1:6">
      <c r="F4" s="241"/>
    </row>
    <row r="5" spans="1:6" ht="11.25" customHeight="1">
      <c r="A5" s="217" t="s">
        <v>319</v>
      </c>
      <c r="B5" s="217"/>
      <c r="C5" s="294"/>
      <c r="D5" s="294"/>
      <c r="E5" s="294"/>
      <c r="F5" s="270" t="s">
        <v>308</v>
      </c>
    </row>
    <row r="6" spans="1:6">
      <c r="A6" s="297"/>
      <c r="B6" s="297"/>
      <c r="C6" s="294"/>
      <c r="D6" s="296"/>
      <c r="E6" s="296"/>
      <c r="F6" s="295"/>
    </row>
    <row r="7" spans="1:6" ht="15" customHeight="1">
      <c r="A7" s="228" t="s">
        <v>45</v>
      </c>
      <c r="B7" s="227" t="s">
        <v>46</v>
      </c>
      <c r="C7" s="293" t="s">
        <v>47</v>
      </c>
      <c r="D7" s="293" t="s">
        <v>48</v>
      </c>
      <c r="E7" s="293" t="s">
        <v>49</v>
      </c>
      <c r="F7" s="292" t="s">
        <v>307</v>
      </c>
    </row>
    <row r="8" spans="1:6">
      <c r="A8" s="223" t="s">
        <v>531</v>
      </c>
      <c r="B8" s="223" t="s">
        <v>532</v>
      </c>
      <c r="C8" s="222">
        <v>1369932.98</v>
      </c>
      <c r="D8" s="222">
        <v>1369932.98</v>
      </c>
      <c r="E8" s="222">
        <v>0</v>
      </c>
      <c r="F8" s="222"/>
    </row>
    <row r="9" spans="1:6">
      <c r="A9" s="223"/>
      <c r="B9" s="223"/>
      <c r="C9" s="222"/>
      <c r="D9" s="222"/>
      <c r="E9" s="222"/>
      <c r="F9" s="222"/>
    </row>
    <row r="10" spans="1:6">
      <c r="A10" s="223"/>
      <c r="B10" s="223"/>
      <c r="C10" s="222"/>
      <c r="D10" s="222"/>
      <c r="E10" s="222"/>
      <c r="F10" s="222"/>
    </row>
    <row r="11" spans="1:6">
      <c r="A11" s="223"/>
      <c r="B11" s="223"/>
      <c r="C11" s="222"/>
      <c r="D11" s="222"/>
      <c r="E11" s="222"/>
      <c r="F11" s="222"/>
    </row>
    <row r="12" spans="1:6">
      <c r="A12" s="223"/>
      <c r="B12" s="223"/>
      <c r="C12" s="222"/>
      <c r="D12" s="222"/>
      <c r="E12" s="222"/>
      <c r="F12" s="222"/>
    </row>
    <row r="13" spans="1:6">
      <c r="A13" s="223"/>
      <c r="B13" s="223"/>
      <c r="C13" s="222"/>
      <c r="D13" s="222"/>
      <c r="E13" s="222"/>
      <c r="F13" s="222"/>
    </row>
    <row r="14" spans="1:6">
      <c r="A14" s="223"/>
      <c r="B14" s="223"/>
      <c r="C14" s="222"/>
      <c r="D14" s="222"/>
      <c r="E14" s="222"/>
      <c r="F14" s="222"/>
    </row>
    <row r="15" spans="1:6">
      <c r="A15" s="223"/>
      <c r="B15" s="223"/>
      <c r="C15" s="222"/>
      <c r="D15" s="222"/>
      <c r="E15" s="222"/>
      <c r="F15" s="222"/>
    </row>
    <row r="16" spans="1:6">
      <c r="A16" s="62"/>
      <c r="B16" s="62" t="s">
        <v>318</v>
      </c>
      <c r="C16" s="244">
        <f>SUM(C8:C15)</f>
        <v>1369932.98</v>
      </c>
      <c r="D16" s="244">
        <f>SUM(D8:D15)</f>
        <v>1369932.98</v>
      </c>
      <c r="E16" s="244">
        <f>SUM(E8:E15)</f>
        <v>0</v>
      </c>
      <c r="F16" s="244"/>
    </row>
    <row r="17" spans="1:6">
      <c r="A17" s="60"/>
      <c r="B17" s="60"/>
      <c r="C17" s="231"/>
      <c r="D17" s="231"/>
      <c r="E17" s="231"/>
      <c r="F17" s="60"/>
    </row>
    <row r="18" spans="1:6">
      <c r="A18" s="60"/>
      <c r="B18" s="60"/>
      <c r="C18" s="231"/>
      <c r="D18" s="231"/>
      <c r="E18" s="231"/>
      <c r="F18" s="60"/>
    </row>
    <row r="19" spans="1:6" ht="11.25" customHeight="1">
      <c r="A19" s="217" t="s">
        <v>317</v>
      </c>
      <c r="B19" s="60"/>
      <c r="C19" s="294"/>
      <c r="D19" s="294"/>
      <c r="E19" s="294"/>
      <c r="F19" s="270" t="s">
        <v>308</v>
      </c>
    </row>
    <row r="20" spans="1:6" ht="12.75" customHeight="1">
      <c r="A20" s="281"/>
      <c r="B20" s="281"/>
      <c r="C20" s="229"/>
    </row>
    <row r="21" spans="1:6" ht="15" customHeight="1">
      <c r="A21" s="228" t="s">
        <v>45</v>
      </c>
      <c r="B21" s="227" t="s">
        <v>46</v>
      </c>
      <c r="C21" s="293" t="s">
        <v>47</v>
      </c>
      <c r="D21" s="293" t="s">
        <v>48</v>
      </c>
      <c r="E21" s="293" t="s">
        <v>49</v>
      </c>
      <c r="F21" s="292" t="s">
        <v>307</v>
      </c>
    </row>
    <row r="22" spans="1:6">
      <c r="A22" s="223" t="s">
        <v>533</v>
      </c>
      <c r="B22" s="264" t="s">
        <v>534</v>
      </c>
      <c r="C22" s="265">
        <v>20521.97</v>
      </c>
      <c r="D22" s="265">
        <v>20521.97</v>
      </c>
      <c r="E22" s="265">
        <v>0</v>
      </c>
      <c r="F22" s="264"/>
    </row>
    <row r="23" spans="1:6">
      <c r="A23" s="223" t="s">
        <v>535</v>
      </c>
      <c r="B23" s="264" t="s">
        <v>536</v>
      </c>
      <c r="C23" s="265">
        <v>12855</v>
      </c>
      <c r="D23" s="265">
        <v>12855</v>
      </c>
      <c r="E23" s="265">
        <v>0</v>
      </c>
      <c r="F23" s="264"/>
    </row>
    <row r="24" spans="1:6">
      <c r="A24" s="223" t="s">
        <v>537</v>
      </c>
      <c r="B24" s="264" t="s">
        <v>538</v>
      </c>
      <c r="C24" s="265">
        <v>58387.43</v>
      </c>
      <c r="D24" s="265">
        <v>58387.43</v>
      </c>
      <c r="E24" s="265">
        <v>0</v>
      </c>
      <c r="F24" s="264"/>
    </row>
    <row r="25" spans="1:6">
      <c r="A25" s="223" t="s">
        <v>539</v>
      </c>
      <c r="B25" s="264" t="s">
        <v>540</v>
      </c>
      <c r="C25" s="265">
        <v>13853</v>
      </c>
      <c r="D25" s="265">
        <v>13853</v>
      </c>
      <c r="E25" s="265">
        <v>0</v>
      </c>
      <c r="F25" s="264"/>
    </row>
    <row r="26" spans="1:6">
      <c r="A26" s="223" t="s">
        <v>541</v>
      </c>
      <c r="B26" s="264" t="s">
        <v>542</v>
      </c>
      <c r="C26" s="265">
        <v>18455</v>
      </c>
      <c r="D26" s="265">
        <v>18455</v>
      </c>
      <c r="E26" s="265">
        <v>0</v>
      </c>
      <c r="F26" s="264"/>
    </row>
    <row r="27" spans="1:6">
      <c r="A27" s="223" t="s">
        <v>543</v>
      </c>
      <c r="B27" s="264" t="s">
        <v>544</v>
      </c>
      <c r="C27" s="265">
        <v>56606.96</v>
      </c>
      <c r="D27" s="265">
        <v>56606.96</v>
      </c>
      <c r="E27" s="265">
        <v>0</v>
      </c>
      <c r="F27" s="264"/>
    </row>
    <row r="28" spans="1:6">
      <c r="A28" s="223" t="s">
        <v>545</v>
      </c>
      <c r="B28" s="264" t="s">
        <v>546</v>
      </c>
      <c r="C28" s="265">
        <v>331472</v>
      </c>
      <c r="D28" s="265">
        <v>690772</v>
      </c>
      <c r="E28" s="265">
        <v>359300</v>
      </c>
      <c r="F28" s="264"/>
    </row>
    <row r="29" spans="1:6">
      <c r="A29" s="223"/>
      <c r="B29" s="264"/>
      <c r="C29" s="265"/>
      <c r="D29" s="265"/>
      <c r="E29" s="265"/>
      <c r="F29" s="264"/>
    </row>
    <row r="30" spans="1:6">
      <c r="A30" s="62"/>
      <c r="B30" s="62" t="s">
        <v>316</v>
      </c>
      <c r="C30" s="244">
        <f>SUM(C22:C29)</f>
        <v>512151.36</v>
      </c>
      <c r="D30" s="244">
        <f>SUM(D22:D29)</f>
        <v>871451.36</v>
      </c>
      <c r="E30" s="244">
        <f>SUM(E22:E29)</f>
        <v>359300</v>
      </c>
      <c r="F30" s="244"/>
    </row>
    <row r="31" spans="1:6" s="8" customFormat="1">
      <c r="A31" s="59"/>
      <c r="B31" s="59"/>
      <c r="C31" s="11"/>
      <c r="D31" s="11"/>
      <c r="E31" s="11"/>
      <c r="F31" s="11"/>
    </row>
    <row r="32" spans="1:6" s="8" customFormat="1">
      <c r="A32" s="59"/>
      <c r="B32" s="59"/>
      <c r="C32" s="11"/>
      <c r="D32" s="11"/>
      <c r="E32" s="11"/>
      <c r="F32" s="11"/>
    </row>
    <row r="33" spans="1:8" s="8" customFormat="1" ht="11.25" customHeight="1">
      <c r="A33" s="217" t="s">
        <v>315</v>
      </c>
      <c r="B33" s="217"/>
      <c r="C33" s="294"/>
      <c r="D33" s="294"/>
      <c r="E33" s="294"/>
      <c r="G33" s="270" t="s">
        <v>308</v>
      </c>
    </row>
    <row r="34" spans="1:8" s="8" customFormat="1">
      <c r="A34" s="281"/>
      <c r="B34" s="281"/>
      <c r="C34" s="229"/>
      <c r="D34" s="7"/>
      <c r="E34" s="7"/>
      <c r="F34" s="89"/>
    </row>
    <row r="35" spans="1:8" s="8" customFormat="1" ht="27.95" customHeight="1">
      <c r="A35" s="228" t="s">
        <v>45</v>
      </c>
      <c r="B35" s="227" t="s">
        <v>46</v>
      </c>
      <c r="C35" s="293" t="s">
        <v>47</v>
      </c>
      <c r="D35" s="293" t="s">
        <v>48</v>
      </c>
      <c r="E35" s="293" t="s">
        <v>49</v>
      </c>
      <c r="F35" s="292" t="s">
        <v>307</v>
      </c>
      <c r="G35" s="292" t="s">
        <v>306</v>
      </c>
      <c r="H35" s="292" t="s">
        <v>305</v>
      </c>
    </row>
    <row r="36" spans="1:8" s="8" customFormat="1">
      <c r="A36" s="223" t="s">
        <v>518</v>
      </c>
      <c r="B36" s="264" t="s">
        <v>518</v>
      </c>
      <c r="C36" s="222"/>
      <c r="D36" s="265"/>
      <c r="E36" s="265"/>
      <c r="F36" s="264"/>
      <c r="G36" s="264"/>
      <c r="H36" s="264"/>
    </row>
    <row r="37" spans="1:8" s="8" customFormat="1">
      <c r="A37" s="223"/>
      <c r="B37" s="264"/>
      <c r="C37" s="222"/>
      <c r="D37" s="265"/>
      <c r="E37" s="265"/>
      <c r="F37" s="264"/>
      <c r="G37" s="264"/>
      <c r="H37" s="264"/>
    </row>
    <row r="38" spans="1:8" s="8" customFormat="1">
      <c r="A38" s="223"/>
      <c r="B38" s="264"/>
      <c r="C38" s="222"/>
      <c r="D38" s="265"/>
      <c r="E38" s="265"/>
      <c r="F38" s="264"/>
      <c r="G38" s="264"/>
      <c r="H38" s="264"/>
    </row>
    <row r="39" spans="1:8" s="8" customFormat="1">
      <c r="A39" s="223"/>
      <c r="B39" s="264"/>
      <c r="C39" s="222"/>
      <c r="D39" s="265"/>
      <c r="E39" s="265"/>
      <c r="F39" s="264"/>
      <c r="G39" s="264"/>
      <c r="H39" s="264"/>
    </row>
    <row r="40" spans="1:8" s="8" customFormat="1">
      <c r="A40" s="62"/>
      <c r="B40" s="62" t="s">
        <v>314</v>
      </c>
      <c r="C40" s="244">
        <f>SUM(C36:C39)</f>
        <v>0</v>
      </c>
      <c r="D40" s="244">
        <f>SUM(D36:D39)</f>
        <v>0</v>
      </c>
      <c r="E40" s="244">
        <f>SUM(E36:E39)</f>
        <v>0</v>
      </c>
      <c r="F40" s="244"/>
      <c r="G40" s="244"/>
      <c r="H40" s="244"/>
    </row>
    <row r="41" spans="1:8" s="8" customFormat="1">
      <c r="A41" s="15"/>
      <c r="B41" s="15"/>
      <c r="C41" s="16"/>
      <c r="D41" s="16"/>
      <c r="E41" s="16"/>
      <c r="F41" s="11"/>
    </row>
    <row r="43" spans="1:8">
      <c r="A43" s="217" t="s">
        <v>313</v>
      </c>
      <c r="B43" s="217"/>
      <c r="C43" s="294"/>
      <c r="D43" s="294"/>
      <c r="E43" s="294"/>
      <c r="G43" s="270" t="s">
        <v>308</v>
      </c>
    </row>
    <row r="44" spans="1:8">
      <c r="A44" s="281"/>
      <c r="B44" s="281"/>
      <c r="C44" s="229"/>
      <c r="H44" s="7"/>
    </row>
    <row r="45" spans="1:8" ht="27.95" customHeight="1">
      <c r="A45" s="228" t="s">
        <v>45</v>
      </c>
      <c r="B45" s="227" t="s">
        <v>46</v>
      </c>
      <c r="C45" s="293" t="s">
        <v>47</v>
      </c>
      <c r="D45" s="293" t="s">
        <v>48</v>
      </c>
      <c r="E45" s="293" t="s">
        <v>49</v>
      </c>
      <c r="F45" s="292" t="s">
        <v>307</v>
      </c>
      <c r="G45" s="292" t="s">
        <v>306</v>
      </c>
      <c r="H45" s="292" t="s">
        <v>305</v>
      </c>
    </row>
    <row r="46" spans="1:8">
      <c r="A46" s="223" t="s">
        <v>518</v>
      </c>
      <c r="B46" s="264" t="s">
        <v>518</v>
      </c>
      <c r="C46" s="222"/>
      <c r="D46" s="265"/>
      <c r="E46" s="265"/>
      <c r="F46" s="264"/>
      <c r="G46" s="264"/>
      <c r="H46" s="264"/>
    </row>
    <row r="47" spans="1:8">
      <c r="A47" s="223"/>
      <c r="B47" s="264"/>
      <c r="C47" s="222"/>
      <c r="D47" s="265"/>
      <c r="E47" s="265"/>
      <c r="F47" s="264"/>
      <c r="G47" s="264"/>
      <c r="H47" s="264"/>
    </row>
    <row r="48" spans="1:8">
      <c r="A48" s="223"/>
      <c r="B48" s="264"/>
      <c r="C48" s="222"/>
      <c r="D48" s="265"/>
      <c r="E48" s="265"/>
      <c r="F48" s="264"/>
      <c r="G48" s="264"/>
      <c r="H48" s="264"/>
    </row>
    <row r="49" spans="1:8">
      <c r="A49" s="223"/>
      <c r="B49" s="264"/>
      <c r="C49" s="222"/>
      <c r="D49" s="265"/>
      <c r="E49" s="265"/>
      <c r="F49" s="264"/>
      <c r="G49" s="264"/>
      <c r="H49" s="264"/>
    </row>
    <row r="50" spans="1:8">
      <c r="A50" s="62"/>
      <c r="B50" s="62" t="s">
        <v>312</v>
      </c>
      <c r="C50" s="244">
        <f>SUM(C46:C49)</f>
        <v>0</v>
      </c>
      <c r="D50" s="244">
        <f>SUM(D46:D49)</f>
        <v>0</v>
      </c>
      <c r="E50" s="244">
        <f>SUM(E46:E49)</f>
        <v>0</v>
      </c>
      <c r="F50" s="244"/>
      <c r="G50" s="244"/>
      <c r="H50" s="244"/>
    </row>
    <row r="53" spans="1:8">
      <c r="A53" s="217" t="s">
        <v>311</v>
      </c>
      <c r="B53" s="217"/>
      <c r="C53" s="294"/>
      <c r="D53" s="294"/>
      <c r="E53" s="294"/>
      <c r="G53" s="270" t="s">
        <v>308</v>
      </c>
    </row>
    <row r="54" spans="1:8">
      <c r="A54" s="281"/>
      <c r="B54" s="281"/>
      <c r="C54" s="229"/>
    </row>
    <row r="55" spans="1:8" ht="27.95" customHeight="1">
      <c r="A55" s="228" t="s">
        <v>45</v>
      </c>
      <c r="B55" s="227" t="s">
        <v>46</v>
      </c>
      <c r="C55" s="293" t="s">
        <v>47</v>
      </c>
      <c r="D55" s="293" t="s">
        <v>48</v>
      </c>
      <c r="E55" s="293" t="s">
        <v>49</v>
      </c>
      <c r="F55" s="292" t="s">
        <v>307</v>
      </c>
      <c r="G55" s="292" t="s">
        <v>306</v>
      </c>
      <c r="H55" s="292" t="s">
        <v>305</v>
      </c>
    </row>
    <row r="56" spans="1:8">
      <c r="A56" s="223" t="s">
        <v>518</v>
      </c>
      <c r="B56" s="264" t="s">
        <v>518</v>
      </c>
      <c r="C56" s="222"/>
      <c r="D56" s="265"/>
      <c r="E56" s="265"/>
      <c r="F56" s="264"/>
      <c r="G56" s="264"/>
      <c r="H56" s="264"/>
    </row>
    <row r="57" spans="1:8">
      <c r="A57" s="223"/>
      <c r="B57" s="264"/>
      <c r="C57" s="222"/>
      <c r="D57" s="265"/>
      <c r="E57" s="265"/>
      <c r="F57" s="264"/>
      <c r="G57" s="264"/>
      <c r="H57" s="264"/>
    </row>
    <row r="58" spans="1:8">
      <c r="A58" s="223"/>
      <c r="B58" s="264"/>
      <c r="C58" s="222"/>
      <c r="D58" s="265"/>
      <c r="E58" s="265"/>
      <c r="F58" s="264"/>
      <c r="G58" s="264"/>
      <c r="H58" s="264"/>
    </row>
    <row r="59" spans="1:8">
      <c r="A59" s="223"/>
      <c r="B59" s="264"/>
      <c r="C59" s="222"/>
      <c r="D59" s="265"/>
      <c r="E59" s="265"/>
      <c r="F59" s="264"/>
      <c r="G59" s="264"/>
      <c r="H59" s="264"/>
    </row>
    <row r="60" spans="1:8">
      <c r="A60" s="62"/>
      <c r="B60" s="62" t="s">
        <v>310</v>
      </c>
      <c r="C60" s="244">
        <f>SUM(C56:C59)</f>
        <v>0</v>
      </c>
      <c r="D60" s="244">
        <f>SUM(D56:D59)</f>
        <v>0</v>
      </c>
      <c r="E60" s="244">
        <f>SUM(E56:E59)</f>
        <v>0</v>
      </c>
      <c r="F60" s="244"/>
      <c r="G60" s="244"/>
      <c r="H60" s="244"/>
    </row>
    <row r="63" spans="1:8">
      <c r="A63" s="217" t="s">
        <v>309</v>
      </c>
      <c r="B63" s="217"/>
      <c r="C63" s="294"/>
      <c r="D63" s="294"/>
      <c r="E63" s="294"/>
      <c r="G63" s="270" t="s">
        <v>308</v>
      </c>
    </row>
    <row r="64" spans="1:8">
      <c r="A64" s="281"/>
      <c r="B64" s="281"/>
      <c r="C64" s="229"/>
    </row>
    <row r="65" spans="1:8" ht="27.95" customHeight="1">
      <c r="A65" s="228" t="s">
        <v>45</v>
      </c>
      <c r="B65" s="227" t="s">
        <v>46</v>
      </c>
      <c r="C65" s="293" t="s">
        <v>47</v>
      </c>
      <c r="D65" s="293" t="s">
        <v>48</v>
      </c>
      <c r="E65" s="293" t="s">
        <v>49</v>
      </c>
      <c r="F65" s="292" t="s">
        <v>307</v>
      </c>
      <c r="G65" s="292" t="s">
        <v>306</v>
      </c>
      <c r="H65" s="292" t="s">
        <v>305</v>
      </c>
    </row>
    <row r="66" spans="1:8">
      <c r="A66" s="223" t="s">
        <v>518</v>
      </c>
      <c r="B66" s="264" t="s">
        <v>518</v>
      </c>
      <c r="C66" s="222"/>
      <c r="D66" s="265"/>
      <c r="E66" s="265"/>
      <c r="F66" s="264"/>
      <c r="G66" s="264"/>
      <c r="H66" s="264"/>
    </row>
    <row r="67" spans="1:8">
      <c r="A67" s="223"/>
      <c r="B67" s="264"/>
      <c r="C67" s="222"/>
      <c r="D67" s="265"/>
      <c r="E67" s="265"/>
      <c r="F67" s="264"/>
      <c r="G67" s="264"/>
      <c r="H67" s="264"/>
    </row>
    <row r="68" spans="1:8">
      <c r="A68" s="223"/>
      <c r="B68" s="264"/>
      <c r="C68" s="222"/>
      <c r="D68" s="265"/>
      <c r="E68" s="265"/>
      <c r="F68" s="264"/>
      <c r="G68" s="264"/>
      <c r="H68" s="264"/>
    </row>
    <row r="69" spans="1:8">
      <c r="A69" s="223"/>
      <c r="B69" s="264"/>
      <c r="C69" s="222"/>
      <c r="D69" s="265"/>
      <c r="E69" s="265"/>
      <c r="F69" s="264"/>
      <c r="G69" s="264"/>
      <c r="H69" s="264"/>
    </row>
    <row r="70" spans="1:8">
      <c r="A70" s="62"/>
      <c r="B70" s="62" t="s">
        <v>304</v>
      </c>
      <c r="C70" s="244">
        <f>SUM(C66:C69)</f>
        <v>0</v>
      </c>
      <c r="D70" s="244">
        <f>SUM(D66:D69)</f>
        <v>0</v>
      </c>
      <c r="E70" s="244">
        <f>SUM(E66:E69)</f>
        <v>0</v>
      </c>
      <c r="F70" s="244"/>
      <c r="G70" s="244"/>
      <c r="H70" s="244"/>
    </row>
    <row r="74" spans="1:8">
      <c r="A74" s="89" t="s">
        <v>664</v>
      </c>
    </row>
    <row r="75" spans="1:8">
      <c r="A75" s="89" t="s">
        <v>665</v>
      </c>
    </row>
  </sheetData>
  <dataValidations count="8">
    <dataValidation allowBlank="1" showInputMessage="1" showErrorMessage="1" prompt="Importe final del periodo que corresponde la información financiera trimestral que se presenta." sqref="D7 D21 D35 D45 D55 D65"/>
    <dataValidation allowBlank="1" showInputMessage="1" showErrorMessage="1" prompt="Saldo al 31 de diciembre del año anterior del ejercio que se presenta." sqref="C7 C21 C35 C45 C55 C65"/>
    <dataValidation allowBlank="1" showInputMessage="1" showErrorMessage="1" prompt="Corresponde al número de la cuenta de acuerdo al Plan de Cuentas emitido por el CONAC (DOF 23/12/2015)." sqref="A7 A21 A35 A45 A55 A65"/>
    <dataValidation allowBlank="1" showInputMessage="1" showErrorMessage="1" prompt="Indicar la tasa de aplicación." sqref="H35 H45 H55 H65"/>
    <dataValidation allowBlank="1" showInputMessage="1" showErrorMessage="1" prompt="Indicar el método de depreciación." sqref="G35 G45 G55 G65"/>
    <dataValidation allowBlank="1" showInputMessage="1" showErrorMessage="1" prompt="Corresponde al nombre o descripción de la cuenta de acuerdo al Plan de Cuentas emitido por el CONAC." sqref="B7 B21 B35 B45 B55 B65"/>
    <dataValidation allowBlank="1" showInputMessage="1" showErrorMessage="1" prompt="Diferencia entre el saldo final y el inicial presentados." sqref="E7 E21 E35 E45 E55 E65"/>
    <dataValidation allowBlank="1" showInputMessage="1" showErrorMessage="1" prompt="Criterio para la aplicación de depreciación: anual, mensual, trimestral, etc." sqref="F7 F21 F65 F45 F55 F35"/>
  </dataValidations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0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E11" sqref="E11"/>
    </sheetView>
  </sheetViews>
  <sheetFormatPr baseColWidth="10" defaultRowHeight="11.25"/>
  <cols>
    <col min="1" max="1" width="20.7109375" style="6" customWidth="1"/>
    <col min="2" max="2" width="50.7109375" style="6" customWidth="1"/>
    <col min="3" max="5" width="17.7109375" style="7" customWidth="1"/>
    <col min="6" max="6" width="17.7109375" style="6" customWidth="1"/>
    <col min="7" max="16384" width="11.42578125" style="6"/>
  </cols>
  <sheetData>
    <row r="2" spans="1:6" ht="15" customHeight="1">
      <c r="A2" s="457" t="s">
        <v>143</v>
      </c>
      <c r="B2" s="458"/>
      <c r="C2" s="16"/>
      <c r="D2" s="16"/>
      <c r="E2" s="16"/>
      <c r="F2" s="11"/>
    </row>
    <row r="3" spans="1:6" ht="12" thickBot="1">
      <c r="A3" s="88"/>
      <c r="B3" s="88"/>
      <c r="C3" s="88"/>
      <c r="D3" s="88"/>
      <c r="E3" s="88"/>
      <c r="F3" s="88"/>
    </row>
    <row r="4" spans="1:6" ht="14.1" customHeight="1">
      <c r="A4" s="137" t="s">
        <v>234</v>
      </c>
      <c r="B4" s="94"/>
      <c r="C4" s="94"/>
      <c r="D4" s="94"/>
      <c r="E4" s="94"/>
      <c r="F4" s="95"/>
    </row>
    <row r="5" spans="1:6" ht="14.1" customHeight="1">
      <c r="A5" s="139" t="s">
        <v>144</v>
      </c>
      <c r="B5" s="12"/>
      <c r="C5" s="12"/>
      <c r="D5" s="12"/>
      <c r="E5" s="12"/>
      <c r="F5" s="96"/>
    </row>
    <row r="6" spans="1:6" ht="14.1" customHeight="1">
      <c r="A6" s="139" t="s">
        <v>168</v>
      </c>
      <c r="B6" s="92"/>
      <c r="C6" s="92"/>
      <c r="D6" s="92"/>
      <c r="E6" s="92"/>
      <c r="F6" s="96"/>
    </row>
    <row r="7" spans="1:6" ht="14.1" customHeight="1">
      <c r="A7" s="139" t="s">
        <v>169</v>
      </c>
      <c r="B7" s="92"/>
      <c r="C7" s="92"/>
      <c r="D7" s="92"/>
      <c r="E7" s="92"/>
      <c r="F7" s="96"/>
    </row>
    <row r="8" spans="1:6" ht="14.1" customHeight="1">
      <c r="A8" s="139" t="s">
        <v>170</v>
      </c>
      <c r="B8" s="12"/>
      <c r="C8" s="22"/>
      <c r="D8" s="22"/>
      <c r="E8" s="22"/>
      <c r="F8" s="96"/>
    </row>
    <row r="9" spans="1:6" ht="14.1" customHeight="1" thickBot="1">
      <c r="A9" s="158" t="s">
        <v>171</v>
      </c>
      <c r="B9" s="97"/>
      <c r="C9" s="97"/>
      <c r="D9" s="97"/>
      <c r="E9" s="97"/>
      <c r="F9" s="98"/>
    </row>
    <row r="10" spans="1:6">
      <c r="A10" s="88"/>
      <c r="B10" s="88"/>
      <c r="C10" s="88"/>
      <c r="D10" s="88"/>
      <c r="E10" s="88"/>
      <c r="F10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5" orientation="landscape" r:id="rId1"/>
  <headerFooter>
    <oddHeader>&amp;CNOTAS A LOS ESTADOS FINANCIEROS</oddHeader>
    <oddFooter>&amp;L&amp;F&amp;R&amp;A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zoomScaleNormal="100" zoomScaleSheetLayoutView="100" workbookViewId="0">
      <selection activeCell="A39" sqref="A39:A40"/>
    </sheetView>
  </sheetViews>
  <sheetFormatPr baseColWidth="10" defaultRowHeight="11.25"/>
  <cols>
    <col min="1" max="1" width="20.7109375" style="89" customWidth="1"/>
    <col min="2" max="2" width="50.7109375" style="89" customWidth="1"/>
    <col min="3" max="5" width="17.7109375" style="7" customWidth="1"/>
    <col min="6" max="6" width="17.7109375" style="89" customWidth="1"/>
    <col min="7" max="16384" width="11.42578125" style="89"/>
  </cols>
  <sheetData>
    <row r="1" spans="1:6" ht="11.25" customHeight="1">
      <c r="A1" s="3" t="s">
        <v>43</v>
      </c>
      <c r="B1" s="3"/>
      <c r="C1" s="249"/>
      <c r="D1" s="249"/>
      <c r="E1" s="249"/>
      <c r="F1" s="5"/>
    </row>
    <row r="2" spans="1:6" ht="11.25" customHeight="1">
      <c r="A2" s="3" t="s">
        <v>139</v>
      </c>
      <c r="B2" s="3"/>
      <c r="C2" s="249"/>
      <c r="D2" s="249"/>
      <c r="E2" s="249"/>
    </row>
    <row r="3" spans="1:6" ht="11.25" customHeight="1">
      <c r="A3" s="3"/>
      <c r="B3" s="3"/>
      <c r="C3" s="249"/>
      <c r="D3" s="249"/>
      <c r="E3" s="249"/>
    </row>
    <row r="4" spans="1:6" ht="11.25" customHeight="1"/>
    <row r="5" spans="1:6" ht="11.25" customHeight="1">
      <c r="A5" s="311" t="s">
        <v>327</v>
      </c>
      <c r="B5" s="311"/>
      <c r="C5" s="308"/>
      <c r="D5" s="308"/>
      <c r="E5" s="308"/>
      <c r="F5" s="190" t="s">
        <v>324</v>
      </c>
    </row>
    <row r="6" spans="1:6" s="8" customFormat="1">
      <c r="A6" s="17"/>
      <c r="B6" s="17"/>
      <c r="C6" s="308"/>
      <c r="D6" s="308"/>
      <c r="E6" s="308"/>
    </row>
    <row r="7" spans="1:6" ht="15" customHeight="1">
      <c r="A7" s="228" t="s">
        <v>45</v>
      </c>
      <c r="B7" s="227" t="s">
        <v>46</v>
      </c>
      <c r="C7" s="293" t="s">
        <v>47</v>
      </c>
      <c r="D7" s="293" t="s">
        <v>48</v>
      </c>
      <c r="E7" s="293" t="s">
        <v>49</v>
      </c>
      <c r="F7" s="292" t="s">
        <v>307</v>
      </c>
    </row>
    <row r="8" spans="1:6">
      <c r="A8" s="285">
        <v>125105911</v>
      </c>
      <c r="B8" s="285" t="s">
        <v>547</v>
      </c>
      <c r="C8" s="222">
        <v>96280</v>
      </c>
      <c r="D8" s="304">
        <v>96280</v>
      </c>
      <c r="E8" s="304">
        <v>0</v>
      </c>
      <c r="F8" s="303"/>
    </row>
    <row r="9" spans="1:6">
      <c r="A9" s="285"/>
      <c r="B9" s="285"/>
      <c r="C9" s="222"/>
      <c r="D9" s="304"/>
      <c r="E9" s="304"/>
      <c r="F9" s="303"/>
    </row>
    <row r="10" spans="1:6">
      <c r="A10" s="285"/>
      <c r="B10" s="285"/>
      <c r="C10" s="222"/>
      <c r="D10" s="304"/>
      <c r="E10" s="304"/>
      <c r="F10" s="303"/>
    </row>
    <row r="11" spans="1:6">
      <c r="A11" s="285"/>
      <c r="B11" s="285"/>
      <c r="C11" s="222"/>
      <c r="D11" s="304"/>
      <c r="E11" s="304"/>
      <c r="F11" s="303"/>
    </row>
    <row r="12" spans="1:6">
      <c r="A12" s="285"/>
      <c r="B12" s="285"/>
      <c r="C12" s="222"/>
      <c r="D12" s="304"/>
      <c r="E12" s="304"/>
      <c r="F12" s="303"/>
    </row>
    <row r="13" spans="1:6">
      <c r="A13" s="62"/>
      <c r="B13" s="62" t="s">
        <v>326</v>
      </c>
      <c r="C13" s="244">
        <f>SUM(C8:C12)</f>
        <v>96280</v>
      </c>
      <c r="D13" s="244">
        <f>SUM(D8:D12)</f>
        <v>96280</v>
      </c>
      <c r="E13" s="244">
        <f>SUM(E8:E12)</f>
        <v>0</v>
      </c>
      <c r="F13" s="62"/>
    </row>
    <row r="14" spans="1:6">
      <c r="A14" s="60"/>
      <c r="B14" s="60"/>
      <c r="C14" s="231"/>
      <c r="D14" s="231"/>
      <c r="E14" s="231"/>
      <c r="F14" s="60"/>
    </row>
    <row r="15" spans="1:6">
      <c r="A15" s="60"/>
      <c r="B15" s="60"/>
      <c r="C15" s="231"/>
      <c r="D15" s="231"/>
      <c r="E15" s="231"/>
      <c r="F15" s="60"/>
    </row>
    <row r="16" spans="1:6" ht="11.25" customHeight="1">
      <c r="A16" s="310" t="s">
        <v>325</v>
      </c>
      <c r="B16" s="309"/>
      <c r="C16" s="308"/>
      <c r="D16" s="308"/>
      <c r="E16" s="308"/>
      <c r="F16" s="190" t="s">
        <v>324</v>
      </c>
    </row>
    <row r="17" spans="1:6">
      <c r="A17" s="288"/>
      <c r="B17" s="288"/>
      <c r="C17" s="289"/>
      <c r="D17" s="289"/>
      <c r="E17" s="289"/>
    </row>
    <row r="18" spans="1:6" ht="15" customHeight="1">
      <c r="A18" s="228" t="s">
        <v>45</v>
      </c>
      <c r="B18" s="227" t="s">
        <v>46</v>
      </c>
      <c r="C18" s="293" t="s">
        <v>47</v>
      </c>
      <c r="D18" s="293" t="s">
        <v>48</v>
      </c>
      <c r="E18" s="293" t="s">
        <v>49</v>
      </c>
      <c r="F18" s="292" t="s">
        <v>307</v>
      </c>
    </row>
    <row r="19" spans="1:6" ht="11.25" customHeight="1">
      <c r="A19" s="223" t="s">
        <v>518</v>
      </c>
      <c r="B19" s="285" t="s">
        <v>518</v>
      </c>
      <c r="C19" s="222"/>
      <c r="D19" s="222"/>
      <c r="E19" s="222"/>
      <c r="F19" s="303"/>
    </row>
    <row r="20" spans="1:6" ht="11.25" customHeight="1">
      <c r="A20" s="223"/>
      <c r="B20" s="285"/>
      <c r="C20" s="222"/>
      <c r="D20" s="222"/>
      <c r="E20" s="222"/>
      <c r="F20" s="303"/>
    </row>
    <row r="21" spans="1:6">
      <c r="A21" s="223"/>
      <c r="B21" s="285"/>
      <c r="C21" s="222"/>
      <c r="D21" s="222"/>
      <c r="E21" s="222"/>
      <c r="F21" s="303"/>
    </row>
    <row r="22" spans="1:6">
      <c r="A22" s="62"/>
      <c r="B22" s="62" t="s">
        <v>323</v>
      </c>
      <c r="C22" s="244">
        <f>SUM(C19:C21)</f>
        <v>0</v>
      </c>
      <c r="D22" s="244">
        <f>SUM(D19:D21)</f>
        <v>0</v>
      </c>
      <c r="E22" s="244">
        <f>SUM(E19:E21)</f>
        <v>0</v>
      </c>
      <c r="F22" s="62"/>
    </row>
    <row r="23" spans="1:6">
      <c r="A23" s="60"/>
      <c r="B23" s="60"/>
      <c r="C23" s="231"/>
      <c r="D23" s="231"/>
      <c r="E23" s="231"/>
      <c r="F23" s="60"/>
    </row>
    <row r="24" spans="1:6">
      <c r="A24" s="60"/>
      <c r="B24" s="60"/>
      <c r="C24" s="231"/>
      <c r="D24" s="231"/>
      <c r="E24" s="231"/>
      <c r="F24" s="60"/>
    </row>
    <row r="25" spans="1:6" ht="11.25" customHeight="1">
      <c r="A25" s="307" t="s">
        <v>322</v>
      </c>
      <c r="B25" s="306"/>
      <c r="C25" s="305"/>
      <c r="D25" s="305"/>
      <c r="E25" s="294"/>
      <c r="F25" s="270" t="s">
        <v>321</v>
      </c>
    </row>
    <row r="26" spans="1:6">
      <c r="A26" s="281"/>
      <c r="B26" s="281"/>
      <c r="C26" s="229"/>
    </row>
    <row r="27" spans="1:6" ht="15" customHeight="1">
      <c r="A27" s="228" t="s">
        <v>45</v>
      </c>
      <c r="B27" s="227" t="s">
        <v>46</v>
      </c>
      <c r="C27" s="293" t="s">
        <v>47</v>
      </c>
      <c r="D27" s="293" t="s">
        <v>48</v>
      </c>
      <c r="E27" s="293" t="s">
        <v>49</v>
      </c>
      <c r="F27" s="292" t="s">
        <v>307</v>
      </c>
    </row>
    <row r="28" spans="1:6">
      <c r="A28" s="285" t="s">
        <v>518</v>
      </c>
      <c r="B28" s="285" t="s">
        <v>518</v>
      </c>
      <c r="C28" s="222"/>
      <c r="D28" s="304"/>
      <c r="E28" s="304"/>
      <c r="F28" s="303"/>
    </row>
    <row r="29" spans="1:6">
      <c r="A29" s="285"/>
      <c r="B29" s="285"/>
      <c r="C29" s="222"/>
      <c r="D29" s="304"/>
      <c r="E29" s="304"/>
      <c r="F29" s="303"/>
    </row>
    <row r="30" spans="1:6">
      <c r="A30" s="285"/>
      <c r="B30" s="285"/>
      <c r="C30" s="222"/>
      <c r="D30" s="304"/>
      <c r="E30" s="304"/>
      <c r="F30" s="303"/>
    </row>
    <row r="31" spans="1:6">
      <c r="A31" s="285"/>
      <c r="B31" s="285"/>
      <c r="C31" s="222"/>
      <c r="D31" s="304"/>
      <c r="E31" s="304"/>
      <c r="F31" s="303"/>
    </row>
    <row r="32" spans="1:6">
      <c r="A32" s="285"/>
      <c r="B32" s="285"/>
      <c r="C32" s="222"/>
      <c r="D32" s="304"/>
      <c r="E32" s="304"/>
      <c r="F32" s="303"/>
    </row>
    <row r="33" spans="1:6">
      <c r="A33" s="285"/>
      <c r="B33" s="285"/>
      <c r="C33" s="222"/>
      <c r="D33" s="304"/>
      <c r="E33" s="304"/>
      <c r="F33" s="303"/>
    </row>
    <row r="34" spans="1:6">
      <c r="A34" s="302"/>
      <c r="B34" s="302" t="s">
        <v>320</v>
      </c>
      <c r="C34" s="301">
        <f>SUM(C28:C33)</f>
        <v>0</v>
      </c>
      <c r="D34" s="301">
        <f>SUM(D28:D33)</f>
        <v>0</v>
      </c>
      <c r="E34" s="301">
        <f>SUM(E28:E33)</f>
        <v>0</v>
      </c>
      <c r="F34" s="301"/>
    </row>
    <row r="35" spans="1:6">
      <c r="A35" s="300"/>
      <c r="B35" s="298"/>
      <c r="C35" s="299"/>
      <c r="D35" s="299"/>
      <c r="E35" s="299"/>
      <c r="F35" s="298"/>
    </row>
    <row r="39" spans="1:6">
      <c r="A39" s="89" t="s">
        <v>664</v>
      </c>
    </row>
    <row r="40" spans="1:6">
      <c r="A40" s="89" t="s">
        <v>665</v>
      </c>
    </row>
  </sheetData>
  <dataValidations count="6">
    <dataValidation allowBlank="1" showInputMessage="1" showErrorMessage="1" prompt="Importe final del periodo que corresponde la información financiera trimestral que se presenta." sqref="D7 D18 D27"/>
    <dataValidation allowBlank="1" showInputMessage="1" showErrorMessage="1" prompt="Saldo al 31 de diciembre del año anterior del ejercio que se presenta." sqref="C7 C18 C27"/>
    <dataValidation allowBlank="1" showInputMessage="1" showErrorMessage="1" prompt="Corresponde al número de la cuenta de acuerdo al Plan de Cuentas emitido por el CONAC (DOF 23/12/2015)." sqref="A7 A18 A27"/>
    <dataValidation allowBlank="1" showInputMessage="1" showErrorMessage="1" prompt="Indicar el medio como se está amortizando el intangible, por tiempo, por uso." sqref="F7 F27 F18"/>
    <dataValidation allowBlank="1" showInputMessage="1" showErrorMessage="1" prompt="Diferencia entre el saldo final y el inicial presentados." sqref="E7 E27 E18"/>
    <dataValidation allowBlank="1" showInputMessage="1" showErrorMessage="1" prompt="Corresponde al nombre o descripción de la cuenta de acuerdo al Plan de Cuentas emitido por el CONAC." sqref="B7 B27 B18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0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A2" sqref="A2:B2"/>
    </sheetView>
  </sheetViews>
  <sheetFormatPr baseColWidth="10" defaultRowHeight="11.25"/>
  <cols>
    <col min="1" max="1" width="20.7109375" style="6" customWidth="1"/>
    <col min="2" max="2" width="50.7109375" style="6" customWidth="1"/>
    <col min="3" max="5" width="17.7109375" style="7" customWidth="1"/>
    <col min="6" max="6" width="17.7109375" style="6" customWidth="1"/>
    <col min="7" max="16384" width="11.42578125" style="6"/>
  </cols>
  <sheetData>
    <row r="2" spans="1:6" ht="15" customHeight="1">
      <c r="A2" s="457" t="s">
        <v>143</v>
      </c>
      <c r="B2" s="458"/>
      <c r="C2" s="101"/>
      <c r="D2" s="101"/>
      <c r="E2" s="101"/>
      <c r="F2" s="10"/>
    </row>
    <row r="3" spans="1:6" ht="12" thickBot="1">
      <c r="A3" s="102"/>
      <c r="B3" s="102"/>
      <c r="C3" s="101"/>
      <c r="D3" s="101"/>
      <c r="E3" s="101"/>
      <c r="F3" s="10"/>
    </row>
    <row r="4" spans="1:6" ht="14.1" customHeight="1">
      <c r="A4" s="137" t="s">
        <v>234</v>
      </c>
      <c r="B4" s="94"/>
      <c r="C4" s="94"/>
      <c r="D4" s="94"/>
      <c r="E4" s="94"/>
      <c r="F4" s="95"/>
    </row>
    <row r="5" spans="1:6" ht="14.1" customHeight="1">
      <c r="A5" s="139" t="s">
        <v>144</v>
      </c>
      <c r="B5" s="12"/>
      <c r="C5" s="12"/>
      <c r="D5" s="12"/>
      <c r="E5" s="12"/>
      <c r="F5" s="96"/>
    </row>
    <row r="6" spans="1:6" ht="14.1" customHeight="1">
      <c r="A6" s="159" t="s">
        <v>168</v>
      </c>
      <c r="B6" s="104"/>
      <c r="C6" s="104"/>
      <c r="D6" s="104"/>
      <c r="E6" s="104"/>
      <c r="F6" s="96"/>
    </row>
    <row r="7" spans="1:6" ht="14.1" customHeight="1">
      <c r="A7" s="159" t="s">
        <v>169</v>
      </c>
      <c r="B7" s="105"/>
      <c r="C7" s="105"/>
      <c r="D7" s="105"/>
      <c r="E7" s="105"/>
      <c r="F7" s="106"/>
    </row>
    <row r="8" spans="1:6" ht="14.1" customHeight="1">
      <c r="A8" s="159" t="s">
        <v>170</v>
      </c>
      <c r="B8" s="12"/>
      <c r="C8" s="22"/>
      <c r="D8" s="22"/>
      <c r="E8" s="22"/>
      <c r="F8" s="96"/>
    </row>
    <row r="9" spans="1:6" ht="14.1" customHeight="1" thickBot="1">
      <c r="A9" s="160" t="s">
        <v>172</v>
      </c>
      <c r="B9" s="97"/>
      <c r="C9" s="97"/>
      <c r="D9" s="97"/>
      <c r="E9" s="97"/>
      <c r="F9" s="98"/>
    </row>
    <row r="10" spans="1:6">
      <c r="A10" s="88"/>
      <c r="B10" s="88"/>
      <c r="C10" s="88"/>
      <c r="D10" s="88"/>
      <c r="E10" s="88"/>
      <c r="F10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5" orientation="landscape" r:id="rId1"/>
  <headerFooter>
    <oddHeader>&amp;CNOTAS A LOS ESTADOS FINANCIEROS</oddHeader>
    <oddFooter>&amp;L&amp;F&amp;R&amp;A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Q8"/>
  <sheetViews>
    <sheetView zoomScaleNormal="100" zoomScaleSheetLayoutView="100" workbookViewId="0">
      <selection activeCell="A5" sqref="A5"/>
    </sheetView>
  </sheetViews>
  <sheetFormatPr baseColWidth="10" defaultRowHeight="11.25"/>
  <cols>
    <col min="1" max="1" width="20.7109375" style="18" customWidth="1"/>
    <col min="2" max="7" width="11.42578125" style="18"/>
    <col min="8" max="8" width="17.7109375" style="18" customWidth="1"/>
    <col min="9" max="16384" width="11.42578125" style="18"/>
  </cols>
  <sheetData>
    <row r="1" spans="1:17">
      <c r="A1" s="3" t="s">
        <v>43</v>
      </c>
      <c r="B1" s="3"/>
      <c r="C1" s="3"/>
      <c r="D1" s="3"/>
      <c r="E1" s="3"/>
      <c r="F1" s="3"/>
      <c r="G1" s="3"/>
      <c r="H1" s="5"/>
    </row>
    <row r="2" spans="1:17">
      <c r="A2" s="3" t="s">
        <v>139</v>
      </c>
      <c r="B2" s="3"/>
      <c r="C2" s="3"/>
      <c r="D2" s="3"/>
      <c r="E2" s="3"/>
      <c r="F2" s="3"/>
      <c r="G2" s="3"/>
      <c r="H2" s="89"/>
    </row>
    <row r="3" spans="1:17">
      <c r="A3" s="3"/>
      <c r="B3" s="3"/>
      <c r="C3" s="3"/>
      <c r="D3" s="3"/>
      <c r="E3" s="3"/>
      <c r="F3" s="3"/>
      <c r="G3" s="3"/>
      <c r="H3" s="89"/>
    </row>
    <row r="4" spans="1:17" ht="11.25" customHeight="1">
      <c r="A4" s="89"/>
      <c r="B4" s="89"/>
      <c r="C4" s="89"/>
      <c r="D4" s="89"/>
      <c r="E4" s="89"/>
      <c r="F4" s="89"/>
      <c r="G4" s="3"/>
      <c r="H4" s="89"/>
    </row>
    <row r="5" spans="1:17" ht="11.25" customHeight="1">
      <c r="A5" s="19" t="s">
        <v>51</v>
      </c>
      <c r="B5" s="20"/>
      <c r="C5" s="89"/>
      <c r="D5" s="89"/>
      <c r="E5" s="17"/>
      <c r="F5" s="17"/>
      <c r="G5" s="17"/>
      <c r="H5" s="190" t="s">
        <v>50</v>
      </c>
    </row>
    <row r="6" spans="1:17">
      <c r="A6" s="18" t="s">
        <v>518</v>
      </c>
      <c r="B6" s="18" t="s">
        <v>518</v>
      </c>
      <c r="J6" s="467"/>
      <c r="K6" s="467"/>
      <c r="L6" s="467"/>
      <c r="M6" s="467"/>
      <c r="N6" s="467"/>
      <c r="O6" s="467"/>
      <c r="P6" s="467"/>
      <c r="Q6" s="467"/>
    </row>
    <row r="7" spans="1:17">
      <c r="A7" s="3" t="s">
        <v>52</v>
      </c>
    </row>
    <row r="8" spans="1:17" ht="52.5" customHeight="1">
      <c r="A8" s="468" t="s">
        <v>53</v>
      </c>
      <c r="B8" s="468"/>
      <c r="C8" s="468"/>
      <c r="D8" s="468"/>
      <c r="E8" s="468"/>
      <c r="F8" s="468"/>
      <c r="G8" s="468"/>
      <c r="H8" s="468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"/>
  <sheetViews>
    <sheetView view="pageBreakPreview" zoomScale="120" zoomScaleNormal="100" zoomScaleSheetLayoutView="120" workbookViewId="0">
      <selection activeCell="A5" sqref="A5"/>
    </sheetView>
  </sheetViews>
  <sheetFormatPr baseColWidth="10" defaultRowHeight="11.25"/>
  <cols>
    <col min="1" max="1" width="20.7109375" style="18" customWidth="1"/>
    <col min="2" max="7" width="11.42578125" style="18"/>
    <col min="8" max="8" width="17.7109375" style="18" customWidth="1"/>
    <col min="9" max="16384" width="11.42578125" style="18"/>
  </cols>
  <sheetData>
    <row r="1" spans="1:17">
      <c r="A1" s="3" t="s">
        <v>43</v>
      </c>
      <c r="B1" s="3"/>
      <c r="C1" s="3"/>
      <c r="D1" s="3"/>
      <c r="E1" s="3"/>
      <c r="F1" s="3"/>
      <c r="G1" s="3"/>
      <c r="H1" s="5"/>
    </row>
    <row r="2" spans="1:17">
      <c r="A2" s="3" t="s">
        <v>139</v>
      </c>
      <c r="B2" s="3"/>
      <c r="C2" s="3"/>
      <c r="D2" s="3"/>
      <c r="E2" s="3"/>
      <c r="F2" s="3"/>
      <c r="G2" s="3"/>
      <c r="H2" s="6"/>
    </row>
    <row r="3" spans="1:17">
      <c r="A3" s="3"/>
      <c r="B3" s="3"/>
      <c r="C3" s="3"/>
      <c r="D3" s="3"/>
      <c r="E3" s="3"/>
      <c r="F3" s="3"/>
      <c r="G3" s="3"/>
      <c r="H3" s="6"/>
    </row>
    <row r="4" spans="1:17" ht="11.25" customHeight="1">
      <c r="A4" s="6"/>
      <c r="B4" s="6"/>
      <c r="C4" s="6"/>
      <c r="D4" s="6"/>
      <c r="E4" s="6"/>
      <c r="F4" s="6"/>
      <c r="G4" s="3"/>
      <c r="H4" s="87"/>
    </row>
    <row r="5" spans="1:17" ht="11.25" customHeight="1">
      <c r="A5" s="19" t="s">
        <v>51</v>
      </c>
      <c r="B5" s="20"/>
      <c r="C5" s="87"/>
      <c r="D5" s="87"/>
      <c r="E5" s="17"/>
      <c r="F5" s="17"/>
      <c r="G5" s="17"/>
      <c r="H5" s="86" t="s">
        <v>50</v>
      </c>
    </row>
    <row r="6" spans="1:17">
      <c r="J6" s="467"/>
      <c r="K6" s="467"/>
      <c r="L6" s="467"/>
      <c r="M6" s="467"/>
      <c r="N6" s="467"/>
      <c r="O6" s="467"/>
      <c r="P6" s="467"/>
      <c r="Q6" s="467"/>
    </row>
    <row r="7" spans="1:17">
      <c r="A7" s="3" t="s">
        <v>52</v>
      </c>
    </row>
    <row r="8" spans="1:17" ht="52.5" customHeight="1">
      <c r="A8" s="468" t="s">
        <v>53</v>
      </c>
      <c r="B8" s="468"/>
      <c r="C8" s="468"/>
      <c r="D8" s="468"/>
      <c r="E8" s="468"/>
      <c r="F8" s="468"/>
      <c r="G8" s="468"/>
      <c r="H8" s="468"/>
    </row>
  </sheetData>
  <mergeCells count="2">
    <mergeCell ref="J6:Q6"/>
    <mergeCell ref="A8:H8"/>
  </mergeCells>
  <pageMargins left="0.70866141732283472" right="0.70866141732283472" top="0.74803149606299213" bottom="0.74803149606299213" header="0.31496062992125984" footer="0.31496062992125984"/>
  <pageSetup scale="58" orientation="landscape" r:id="rId1"/>
  <headerFooter>
    <oddHeader>&amp;CNOTAS A LOS ESTADOS FINANCIEROS</oddHeader>
    <oddFooter>&amp;L&amp;F&amp;R&amp;A</oddFooter>
  </headerFooter>
  <colBreaks count="1" manualBreakCount="1">
    <brk id="8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zoomScaleNormal="100" zoomScaleSheetLayoutView="100" workbookViewId="0">
      <selection activeCell="A5" sqref="A5"/>
    </sheetView>
  </sheetViews>
  <sheetFormatPr baseColWidth="10" defaultRowHeight="11.25"/>
  <cols>
    <col min="1" max="1" width="20.7109375" style="89" customWidth="1"/>
    <col min="2" max="2" width="50.7109375" style="89" customWidth="1"/>
    <col min="3" max="3" width="17.7109375" style="7" customWidth="1"/>
    <col min="4" max="4" width="17.7109375" style="89" customWidth="1"/>
    <col min="5" max="16384" width="11.42578125" style="89"/>
  </cols>
  <sheetData>
    <row r="1" spans="1:4">
      <c r="A1" s="21" t="s">
        <v>43</v>
      </c>
      <c r="B1" s="21"/>
      <c r="C1" s="4"/>
      <c r="D1" s="5"/>
    </row>
    <row r="2" spans="1:4">
      <c r="A2" s="21" t="s">
        <v>139</v>
      </c>
      <c r="B2" s="21"/>
      <c r="C2" s="4"/>
    </row>
    <row r="3" spans="1:4">
      <c r="A3" s="12"/>
      <c r="B3" s="12"/>
      <c r="C3" s="22"/>
      <c r="D3" s="12"/>
    </row>
    <row r="4" spans="1:4">
      <c r="A4" s="12"/>
      <c r="B4" s="12"/>
      <c r="C4" s="22"/>
      <c r="D4" s="12"/>
    </row>
    <row r="5" spans="1:4" s="258" customFormat="1" ht="11.25" customHeight="1">
      <c r="A5" s="311" t="s">
        <v>332</v>
      </c>
      <c r="B5" s="321"/>
      <c r="C5" s="320"/>
      <c r="D5" s="319" t="s">
        <v>329</v>
      </c>
    </row>
    <row r="6" spans="1:4">
      <c r="A6" s="317"/>
      <c r="B6" s="317"/>
      <c r="C6" s="318"/>
      <c r="D6" s="317"/>
    </row>
    <row r="7" spans="1:4" ht="15" customHeight="1">
      <c r="A7" s="228" t="s">
        <v>45</v>
      </c>
      <c r="B7" s="227" t="s">
        <v>46</v>
      </c>
      <c r="C7" s="225" t="s">
        <v>242</v>
      </c>
      <c r="D7" s="316" t="s">
        <v>261</v>
      </c>
    </row>
    <row r="8" spans="1:4">
      <c r="A8" s="287" t="s">
        <v>518</v>
      </c>
      <c r="B8" s="287" t="s">
        <v>518</v>
      </c>
      <c r="C8" s="231"/>
      <c r="D8" s="315"/>
    </row>
    <row r="9" spans="1:4">
      <c r="A9" s="287"/>
      <c r="B9" s="287"/>
      <c r="C9" s="314"/>
      <c r="D9" s="315"/>
    </row>
    <row r="10" spans="1:4">
      <c r="A10" s="287"/>
      <c r="B10" s="287"/>
      <c r="C10" s="314"/>
      <c r="D10" s="313"/>
    </row>
    <row r="11" spans="1:4">
      <c r="A11" s="253"/>
      <c r="B11" s="253" t="s">
        <v>331</v>
      </c>
      <c r="C11" s="233">
        <f>SUM(C8:C10)</f>
        <v>0</v>
      </c>
      <c r="D11" s="312"/>
    </row>
    <row r="14" spans="1:4" ht="11.25" customHeight="1">
      <c r="A14" s="311" t="s">
        <v>330</v>
      </c>
      <c r="B14" s="321"/>
      <c r="C14" s="320"/>
      <c r="D14" s="319" t="s">
        <v>329</v>
      </c>
    </row>
    <row r="15" spans="1:4">
      <c r="A15" s="317"/>
      <c r="B15" s="317"/>
      <c r="C15" s="318"/>
      <c r="D15" s="317"/>
    </row>
    <row r="16" spans="1:4" ht="15" customHeight="1">
      <c r="A16" s="228" t="s">
        <v>45</v>
      </c>
      <c r="B16" s="227" t="s">
        <v>46</v>
      </c>
      <c r="C16" s="225" t="s">
        <v>242</v>
      </c>
      <c r="D16" s="316" t="s">
        <v>261</v>
      </c>
    </row>
    <row r="17" spans="1:4">
      <c r="A17" s="287" t="s">
        <v>518</v>
      </c>
      <c r="B17" s="287" t="s">
        <v>518</v>
      </c>
      <c r="C17" s="231"/>
      <c r="D17" s="315"/>
    </row>
    <row r="18" spans="1:4">
      <c r="A18" s="287"/>
      <c r="B18" s="287"/>
      <c r="C18" s="314"/>
      <c r="D18" s="315"/>
    </row>
    <row r="19" spans="1:4">
      <c r="A19" s="287"/>
      <c r="B19" s="287"/>
      <c r="C19" s="314"/>
      <c r="D19" s="313"/>
    </row>
    <row r="20" spans="1:4">
      <c r="A20" s="253"/>
      <c r="B20" s="253" t="s">
        <v>328</v>
      </c>
      <c r="C20" s="233">
        <f>SUM(C17:C19)</f>
        <v>0</v>
      </c>
      <c r="D20" s="312"/>
    </row>
  </sheetData>
  <dataValidations count="4">
    <dataValidation allowBlank="1" showInputMessage="1" showErrorMessage="1" prompt="Saldo final de la Información Financiera Trimestral que se presenta (trimestral: 1er, 2do, 3ro. o 4to.)." sqref="C7 C16"/>
    <dataValidation allowBlank="1" showInputMessage="1" showErrorMessage="1" prompt="Corresponde al número de la cuenta de acuerdo al Plan de Cuentas emitido por el CONAC (DOF 23/12/2015)." sqref="A7 A16"/>
    <dataValidation allowBlank="1" showInputMessage="1" showErrorMessage="1" prompt="Corresponde al nombre o descripción de la cuenta de acuerdo al Plan de Cuentas emitido por el CONAC." sqref="B7 B16"/>
    <dataValidation allowBlank="1" showInputMessage="1" showErrorMessage="1" prompt="Características cualitativas significativas que les impacten financieramente." sqref="D7 D16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8"/>
  <sheetViews>
    <sheetView view="pageBreakPreview" zoomScale="110" zoomScaleNormal="100" zoomScaleSheetLayoutView="110" workbookViewId="0">
      <selection activeCell="A2" sqref="A2:B2"/>
    </sheetView>
  </sheetViews>
  <sheetFormatPr baseColWidth="10" defaultRowHeight="11.25"/>
  <cols>
    <col min="1" max="1" width="20.7109375" style="6" customWidth="1"/>
    <col min="2" max="2" width="50.7109375" style="6" customWidth="1"/>
    <col min="3" max="3" width="17.7109375" style="7" customWidth="1"/>
    <col min="4" max="4" width="17.7109375" style="6" customWidth="1"/>
    <col min="5" max="16384" width="11.42578125" style="6"/>
  </cols>
  <sheetData>
    <row r="2" spans="1:4" ht="15" customHeight="1">
      <c r="A2" s="457" t="s">
        <v>143</v>
      </c>
      <c r="B2" s="458"/>
      <c r="C2" s="88"/>
      <c r="D2" s="88"/>
    </row>
    <row r="3" spans="1:4" ht="12" thickBot="1">
      <c r="A3" s="88"/>
      <c r="B3" s="88"/>
      <c r="C3" s="88"/>
      <c r="D3" s="88"/>
    </row>
    <row r="4" spans="1:4" ht="14.1" customHeight="1">
      <c r="A4" s="137" t="s">
        <v>234</v>
      </c>
      <c r="B4" s="94"/>
      <c r="C4" s="94"/>
      <c r="D4" s="95"/>
    </row>
    <row r="5" spans="1:4" ht="14.1" customHeight="1">
      <c r="A5" s="139" t="s">
        <v>144</v>
      </c>
      <c r="B5" s="12"/>
      <c r="C5" s="12"/>
      <c r="D5" s="96"/>
    </row>
    <row r="6" spans="1:4" ht="14.1" customHeight="1">
      <c r="A6" s="139" t="s">
        <v>173</v>
      </c>
      <c r="B6" s="105"/>
      <c r="C6" s="105"/>
      <c r="D6" s="106"/>
    </row>
    <row r="7" spans="1:4" ht="14.1" customHeight="1" thickBot="1">
      <c r="A7" s="144" t="s">
        <v>174</v>
      </c>
      <c r="B7" s="97"/>
      <c r="C7" s="97"/>
      <c r="D7" s="98"/>
    </row>
    <row r="8" spans="1:4">
      <c r="A8" s="88"/>
      <c r="B8" s="88"/>
      <c r="C8" s="88"/>
      <c r="D8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H48"/>
  <sheetViews>
    <sheetView zoomScaleNormal="100" zoomScaleSheetLayoutView="100" workbookViewId="0">
      <selection activeCell="A47" sqref="A47:A48"/>
    </sheetView>
  </sheetViews>
  <sheetFormatPr baseColWidth="10" defaultColWidth="13.7109375" defaultRowHeight="11.25"/>
  <cols>
    <col min="1" max="1" width="20.7109375" style="89" customWidth="1"/>
    <col min="2" max="2" width="50.7109375" style="89" customWidth="1"/>
    <col min="3" max="7" width="17.7109375" style="7" customWidth="1"/>
    <col min="8" max="8" width="17.7109375" style="89" customWidth="1"/>
    <col min="9" max="16384" width="13.7109375" style="89"/>
  </cols>
  <sheetData>
    <row r="1" spans="1:8" ht="11.25" customHeight="1">
      <c r="A1" s="3" t="s">
        <v>43</v>
      </c>
      <c r="B1" s="3"/>
      <c r="C1" s="249"/>
      <c r="D1" s="249"/>
      <c r="E1" s="249"/>
      <c r="F1" s="249"/>
      <c r="G1" s="249"/>
      <c r="H1" s="5"/>
    </row>
    <row r="2" spans="1:8">
      <c r="A2" s="3" t="s">
        <v>139</v>
      </c>
      <c r="B2" s="3"/>
      <c r="C2" s="249"/>
      <c r="D2" s="249"/>
      <c r="E2" s="249"/>
      <c r="F2" s="249"/>
      <c r="G2" s="249"/>
      <c r="H2" s="7"/>
    </row>
    <row r="3" spans="1:8">
      <c r="H3" s="7"/>
    </row>
    <row r="4" spans="1:8">
      <c r="H4" s="7"/>
    </row>
    <row r="5" spans="1:8" ht="11.25" customHeight="1">
      <c r="A5" s="217" t="s">
        <v>337</v>
      </c>
      <c r="B5" s="190"/>
      <c r="C5" s="23"/>
      <c r="D5" s="23"/>
      <c r="E5" s="23"/>
      <c r="F5" s="23"/>
      <c r="G5" s="23"/>
      <c r="H5" s="325" t="s">
        <v>334</v>
      </c>
    </row>
    <row r="6" spans="1:8">
      <c r="A6" s="288"/>
    </row>
    <row r="7" spans="1:8" ht="15" customHeight="1">
      <c r="A7" s="228" t="s">
        <v>45</v>
      </c>
      <c r="B7" s="227" t="s">
        <v>46</v>
      </c>
      <c r="C7" s="225" t="s">
        <v>242</v>
      </c>
      <c r="D7" s="267" t="s">
        <v>265</v>
      </c>
      <c r="E7" s="267" t="s">
        <v>264</v>
      </c>
      <c r="F7" s="267" t="s">
        <v>263</v>
      </c>
      <c r="G7" s="266" t="s">
        <v>262</v>
      </c>
      <c r="H7" s="227" t="s">
        <v>261</v>
      </c>
    </row>
    <row r="8" spans="1:8">
      <c r="A8" s="223" t="s">
        <v>548</v>
      </c>
      <c r="B8" s="223" t="s">
        <v>549</v>
      </c>
      <c r="C8" s="222">
        <v>-1471.16</v>
      </c>
      <c r="D8" s="222">
        <v>-1471.16</v>
      </c>
      <c r="E8" s="222"/>
      <c r="F8" s="222"/>
      <c r="G8" s="222"/>
      <c r="H8" s="324"/>
    </row>
    <row r="9" spans="1:8">
      <c r="A9" s="223" t="s">
        <v>550</v>
      </c>
      <c r="B9" s="223" t="s">
        <v>551</v>
      </c>
      <c r="C9" s="222">
        <v>-39095.589999999997</v>
      </c>
      <c r="D9" s="222">
        <v>-39095.589999999997</v>
      </c>
      <c r="E9" s="222"/>
      <c r="F9" s="222"/>
      <c r="G9" s="222"/>
      <c r="H9" s="324"/>
    </row>
    <row r="10" spans="1:8">
      <c r="A10" s="223" t="s">
        <v>552</v>
      </c>
      <c r="B10" s="223" t="s">
        <v>553</v>
      </c>
      <c r="C10" s="222">
        <v>-49224</v>
      </c>
      <c r="D10" s="222">
        <v>-49224</v>
      </c>
      <c r="E10" s="222"/>
      <c r="F10" s="222"/>
      <c r="G10" s="222"/>
      <c r="H10" s="324"/>
    </row>
    <row r="11" spans="1:8">
      <c r="A11" s="223" t="s">
        <v>554</v>
      </c>
      <c r="B11" s="223" t="s">
        <v>555</v>
      </c>
      <c r="C11" s="222">
        <v>-130522.78</v>
      </c>
      <c r="D11" s="222">
        <v>-130522.78</v>
      </c>
      <c r="E11" s="222"/>
      <c r="F11" s="222"/>
      <c r="G11" s="222"/>
      <c r="H11" s="324"/>
    </row>
    <row r="12" spans="1:8">
      <c r="A12" s="223" t="s">
        <v>556</v>
      </c>
      <c r="B12" s="223" t="s">
        <v>557</v>
      </c>
      <c r="C12" s="222">
        <v>200</v>
      </c>
      <c r="D12" s="222">
        <v>200</v>
      </c>
      <c r="E12" s="222"/>
      <c r="F12" s="222"/>
      <c r="G12" s="222"/>
      <c r="H12" s="324"/>
    </row>
    <row r="13" spans="1:8">
      <c r="A13" s="223" t="s">
        <v>558</v>
      </c>
      <c r="B13" s="223" t="s">
        <v>559</v>
      </c>
      <c r="C13" s="222">
        <v>-675</v>
      </c>
      <c r="D13" s="222">
        <v>-675</v>
      </c>
      <c r="E13" s="222"/>
      <c r="F13" s="222"/>
      <c r="G13" s="222"/>
      <c r="H13" s="324"/>
    </row>
    <row r="14" spans="1:8">
      <c r="A14" s="223" t="s">
        <v>560</v>
      </c>
      <c r="B14" s="223" t="s">
        <v>561</v>
      </c>
      <c r="C14" s="222">
        <v>-201934.39</v>
      </c>
      <c r="D14" s="222">
        <v>-201934.39</v>
      </c>
      <c r="E14" s="222"/>
      <c r="F14" s="222"/>
      <c r="G14" s="222"/>
      <c r="H14" s="324"/>
    </row>
    <row r="15" spans="1:8">
      <c r="A15" s="223"/>
      <c r="B15" s="223"/>
      <c r="C15" s="222"/>
      <c r="D15" s="222"/>
      <c r="E15" s="222"/>
      <c r="F15" s="222"/>
      <c r="G15" s="222"/>
      <c r="H15" s="324"/>
    </row>
    <row r="16" spans="1:8">
      <c r="A16" s="223"/>
      <c r="B16" s="223"/>
      <c r="C16" s="222"/>
      <c r="D16" s="222"/>
      <c r="E16" s="222"/>
      <c r="F16" s="222"/>
      <c r="G16" s="222"/>
      <c r="H16" s="324"/>
    </row>
    <row r="17" spans="1:8">
      <c r="A17" s="223"/>
      <c r="B17" s="223"/>
      <c r="C17" s="222"/>
      <c r="D17" s="222"/>
      <c r="E17" s="222"/>
      <c r="F17" s="222"/>
      <c r="G17" s="222"/>
      <c r="H17" s="324"/>
    </row>
    <row r="18" spans="1:8">
      <c r="A18" s="223"/>
      <c r="B18" s="223"/>
      <c r="C18" s="222"/>
      <c r="D18" s="222"/>
      <c r="E18" s="222"/>
      <c r="F18" s="222"/>
      <c r="G18" s="222"/>
      <c r="H18" s="324"/>
    </row>
    <row r="19" spans="1:8">
      <c r="A19" s="223"/>
      <c r="B19" s="223"/>
      <c r="C19" s="222"/>
      <c r="D19" s="222"/>
      <c r="E19" s="222"/>
      <c r="F19" s="222"/>
      <c r="G19" s="222"/>
      <c r="H19" s="324"/>
    </row>
    <row r="20" spans="1:8">
      <c r="A20" s="223"/>
      <c r="B20" s="223"/>
      <c r="C20" s="222"/>
      <c r="D20" s="222"/>
      <c r="E20" s="222"/>
      <c r="F20" s="222"/>
      <c r="G20" s="222"/>
      <c r="H20" s="324"/>
    </row>
    <row r="21" spans="1:8">
      <c r="A21" s="223"/>
      <c r="B21" s="223"/>
      <c r="C21" s="222"/>
      <c r="D21" s="222"/>
      <c r="E21" s="222"/>
      <c r="F21" s="222"/>
      <c r="G21" s="222"/>
      <c r="H21" s="324"/>
    </row>
    <row r="22" spans="1:8">
      <c r="A22" s="323"/>
      <c r="B22" s="323" t="s">
        <v>336</v>
      </c>
      <c r="C22" s="322">
        <f>SUM(C8:C21)</f>
        <v>-422722.92000000004</v>
      </c>
      <c r="D22" s="322">
        <f>SUM(D8:D21)</f>
        <v>-422722.92000000004</v>
      </c>
      <c r="E22" s="322">
        <f>SUM(E8:E21)</f>
        <v>0</v>
      </c>
      <c r="F22" s="322">
        <f>SUM(F8:F21)</f>
        <v>0</v>
      </c>
      <c r="G22" s="322">
        <f>SUM(G8:G21)</f>
        <v>0</v>
      </c>
      <c r="H22" s="322"/>
    </row>
    <row r="25" spans="1:8">
      <c r="A25" s="217" t="s">
        <v>335</v>
      </c>
      <c r="B25" s="190"/>
      <c r="C25" s="23"/>
      <c r="D25" s="23"/>
      <c r="E25" s="23"/>
      <c r="F25" s="23"/>
      <c r="G25" s="23"/>
      <c r="H25" s="325" t="s">
        <v>334</v>
      </c>
    </row>
    <row r="26" spans="1:8">
      <c r="A26" s="288"/>
    </row>
    <row r="27" spans="1:8" ht="15" customHeight="1">
      <c r="A27" s="228" t="s">
        <v>45</v>
      </c>
      <c r="B27" s="227" t="s">
        <v>46</v>
      </c>
      <c r="C27" s="225" t="s">
        <v>242</v>
      </c>
      <c r="D27" s="267" t="s">
        <v>265</v>
      </c>
      <c r="E27" s="267" t="s">
        <v>264</v>
      </c>
      <c r="F27" s="267" t="s">
        <v>263</v>
      </c>
      <c r="G27" s="266" t="s">
        <v>262</v>
      </c>
      <c r="H27" s="227" t="s">
        <v>261</v>
      </c>
    </row>
    <row r="28" spans="1:8">
      <c r="A28" s="223" t="s">
        <v>517</v>
      </c>
      <c r="B28" s="223" t="s">
        <v>517</v>
      </c>
      <c r="C28" s="222"/>
      <c r="D28" s="222"/>
      <c r="E28" s="222"/>
      <c r="F28" s="222"/>
      <c r="G28" s="222"/>
      <c r="H28" s="324"/>
    </row>
    <row r="29" spans="1:8">
      <c r="A29" s="223"/>
      <c r="B29" s="223"/>
      <c r="C29" s="222"/>
      <c r="D29" s="222"/>
      <c r="E29" s="222"/>
      <c r="F29" s="222"/>
      <c r="G29" s="222"/>
      <c r="H29" s="324"/>
    </row>
    <row r="30" spans="1:8">
      <c r="A30" s="223"/>
      <c r="B30" s="223"/>
      <c r="C30" s="222"/>
      <c r="D30" s="222"/>
      <c r="E30" s="222"/>
      <c r="F30" s="222"/>
      <c r="G30" s="222"/>
      <c r="H30" s="324"/>
    </row>
    <row r="31" spans="1:8">
      <c r="A31" s="223"/>
      <c r="B31" s="223"/>
      <c r="C31" s="222"/>
      <c r="D31" s="222"/>
      <c r="E31" s="222"/>
      <c r="F31" s="222"/>
      <c r="G31" s="222"/>
      <c r="H31" s="324"/>
    </row>
    <row r="32" spans="1:8">
      <c r="A32" s="223"/>
      <c r="B32" s="223"/>
      <c r="C32" s="222"/>
      <c r="D32" s="222"/>
      <c r="E32" s="222"/>
      <c r="F32" s="222"/>
      <c r="G32" s="222"/>
      <c r="H32" s="324"/>
    </row>
    <row r="33" spans="1:8">
      <c r="A33" s="223"/>
      <c r="B33" s="223"/>
      <c r="C33" s="222"/>
      <c r="D33" s="222"/>
      <c r="E33" s="222"/>
      <c r="F33" s="222"/>
      <c r="G33" s="222"/>
      <c r="H33" s="324"/>
    </row>
    <row r="34" spans="1:8">
      <c r="A34" s="223"/>
      <c r="B34" s="223"/>
      <c r="C34" s="222"/>
      <c r="D34" s="222"/>
      <c r="E34" s="222"/>
      <c r="F34" s="222"/>
      <c r="G34" s="222"/>
      <c r="H34" s="324"/>
    </row>
    <row r="35" spans="1:8">
      <c r="A35" s="223"/>
      <c r="B35" s="223"/>
      <c r="C35" s="222"/>
      <c r="D35" s="222"/>
      <c r="E35" s="222"/>
      <c r="F35" s="222"/>
      <c r="G35" s="222"/>
      <c r="H35" s="324"/>
    </row>
    <row r="36" spans="1:8">
      <c r="A36" s="223"/>
      <c r="B36" s="223"/>
      <c r="C36" s="222"/>
      <c r="D36" s="222"/>
      <c r="E36" s="222"/>
      <c r="F36" s="222"/>
      <c r="G36" s="222"/>
      <c r="H36" s="324"/>
    </row>
    <row r="37" spans="1:8">
      <c r="A37" s="223"/>
      <c r="B37" s="223"/>
      <c r="C37" s="222"/>
      <c r="D37" s="222"/>
      <c r="E37" s="222"/>
      <c r="F37" s="222"/>
      <c r="G37" s="222"/>
      <c r="H37" s="324"/>
    </row>
    <row r="38" spans="1:8">
      <c r="A38" s="223"/>
      <c r="B38" s="223"/>
      <c r="C38" s="222"/>
      <c r="D38" s="222"/>
      <c r="E38" s="222"/>
      <c r="F38" s="222"/>
      <c r="G38" s="222"/>
      <c r="H38" s="324"/>
    </row>
    <row r="39" spans="1:8">
      <c r="A39" s="223"/>
      <c r="B39" s="223"/>
      <c r="C39" s="222"/>
      <c r="D39" s="222"/>
      <c r="E39" s="222"/>
      <c r="F39" s="222"/>
      <c r="G39" s="222"/>
      <c r="H39" s="324"/>
    </row>
    <row r="40" spans="1:8">
      <c r="A40" s="223"/>
      <c r="B40" s="223"/>
      <c r="C40" s="222"/>
      <c r="D40" s="222"/>
      <c r="E40" s="222"/>
      <c r="F40" s="222"/>
      <c r="G40" s="222"/>
      <c r="H40" s="324"/>
    </row>
    <row r="41" spans="1:8">
      <c r="A41" s="223"/>
      <c r="B41" s="223"/>
      <c r="C41" s="222"/>
      <c r="D41" s="222"/>
      <c r="E41" s="222"/>
      <c r="F41" s="222"/>
      <c r="G41" s="222"/>
      <c r="H41" s="324"/>
    </row>
    <row r="42" spans="1:8">
      <c r="A42" s="323"/>
      <c r="B42" s="323" t="s">
        <v>333</v>
      </c>
      <c r="C42" s="322">
        <f>SUM(C28:C41)</f>
        <v>0</v>
      </c>
      <c r="D42" s="322">
        <f>SUM(D28:D41)</f>
        <v>0</v>
      </c>
      <c r="E42" s="322">
        <f>SUM(E28:E41)</f>
        <v>0</v>
      </c>
      <c r="F42" s="322">
        <f>SUM(F28:F41)</f>
        <v>0</v>
      </c>
      <c r="G42" s="322">
        <f>SUM(G28:G41)</f>
        <v>0</v>
      </c>
      <c r="H42" s="322"/>
    </row>
    <row r="47" spans="1:8">
      <c r="A47" s="89" t="s">
        <v>664</v>
      </c>
    </row>
    <row r="48" spans="1:8">
      <c r="A48" s="89" t="s">
        <v>665</v>
      </c>
    </row>
  </sheetData>
  <dataValidations count="8">
    <dataValidation allowBlank="1" showInputMessage="1" showErrorMessage="1" prompt="Saldo final de la Información Financiera Trimestral que se presenta (trimestral: 1er, 2do, 3ro. o 4to.)." sqref="C7 C27"/>
    <dataValidation allowBlank="1" showInputMessage="1" showErrorMessage="1" prompt="Corresponde al número de la cuenta de acuerdo al Plan de Cuentas emitido por el CONAC (DOF 23/12/2015)." sqref="A7 A27"/>
    <dataValidation allowBlank="1" showInputMessage="1" showErrorMessage="1" prompt="Informar sobre la factibilidad de pago." sqref="H7 H27"/>
    <dataValidation allowBlank="1" showInputMessage="1" showErrorMessage="1" prompt="Importe de la cuentas por cobrar con vencimiento mayor a 365 días." sqref="G7 G27"/>
    <dataValidation allowBlank="1" showInputMessage="1" showErrorMessage="1" prompt="Importe de la cuentas por cobrar con fecha de vencimiento de 181 a 365 días." sqref="F7 F27"/>
    <dataValidation allowBlank="1" showInputMessage="1" showErrorMessage="1" prompt="Importe de la cuentas por cobrar con fecha de vencimiento de 91 a 180 días." sqref="E7 E27"/>
    <dataValidation allowBlank="1" showInputMessage="1" showErrorMessage="1" prompt="Importe de la cuentas por cobrar con fecha de vencimiento de 1 a 90 días." sqref="D7 D27"/>
    <dataValidation allowBlank="1" showInputMessage="1" showErrorMessage="1" prompt="Corresponde al nombre o descripción de la cuenta de acuerdo al Plan de Cuentas emitido por el CONAC." sqref="B7 B27"/>
  </dataValidations>
  <pageMargins left="0.70866141732283472" right="0.70866141732283472" top="0.74803149606299213" bottom="0.74803149606299213" header="0.31496062992125984" footer="0.31496062992125984"/>
  <pageSetup scale="65" orientation="landscape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2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G13" sqref="G13"/>
    </sheetView>
  </sheetViews>
  <sheetFormatPr baseColWidth="10" defaultColWidth="13.7109375" defaultRowHeight="11.25"/>
  <cols>
    <col min="1" max="1" width="20.7109375" style="6" customWidth="1"/>
    <col min="2" max="2" width="50.7109375" style="6" customWidth="1"/>
    <col min="3" max="7" width="17.7109375" style="7" customWidth="1"/>
    <col min="8" max="8" width="17.7109375" style="6" customWidth="1"/>
    <col min="9" max="16384" width="13.7109375" style="6"/>
  </cols>
  <sheetData>
    <row r="2" spans="1:8" ht="15" customHeight="1">
      <c r="A2" s="457" t="s">
        <v>143</v>
      </c>
      <c r="B2" s="458"/>
      <c r="C2" s="88"/>
      <c r="D2" s="88"/>
      <c r="E2" s="88"/>
      <c r="F2" s="88"/>
      <c r="G2" s="88"/>
      <c r="H2" s="88"/>
    </row>
    <row r="3" spans="1:8" ht="12" thickBot="1">
      <c r="A3" s="88"/>
      <c r="B3" s="88"/>
      <c r="C3" s="88"/>
      <c r="D3" s="88"/>
      <c r="E3" s="88"/>
      <c r="F3" s="88"/>
      <c r="G3" s="88"/>
      <c r="H3" s="88"/>
    </row>
    <row r="4" spans="1:8" ht="14.1" customHeight="1">
      <c r="A4" s="137" t="s">
        <v>234</v>
      </c>
      <c r="B4" s="94"/>
      <c r="C4" s="94"/>
      <c r="D4" s="94"/>
      <c r="E4" s="94"/>
      <c r="F4" s="94"/>
      <c r="G4" s="94"/>
      <c r="H4" s="95"/>
    </row>
    <row r="5" spans="1:8" ht="14.1" customHeight="1">
      <c r="A5" s="139" t="s">
        <v>144</v>
      </c>
      <c r="B5" s="12"/>
      <c r="C5" s="12"/>
      <c r="D5" s="12"/>
      <c r="E5" s="12"/>
      <c r="F5" s="12"/>
      <c r="G5" s="12"/>
      <c r="H5" s="96"/>
    </row>
    <row r="6" spans="1:8" ht="14.1" customHeight="1">
      <c r="A6" s="139" t="s">
        <v>173</v>
      </c>
      <c r="B6" s="92"/>
      <c r="C6" s="92"/>
      <c r="D6" s="92"/>
      <c r="E6" s="92"/>
      <c r="F6" s="92"/>
      <c r="G6" s="92"/>
      <c r="H6" s="93"/>
    </row>
    <row r="7" spans="1:8" ht="14.1" customHeight="1">
      <c r="A7" s="147" t="s">
        <v>175</v>
      </c>
      <c r="B7" s="12"/>
      <c r="C7" s="12"/>
      <c r="D7" s="12"/>
      <c r="E7" s="12"/>
      <c r="F7" s="12"/>
      <c r="G7" s="12"/>
      <c r="H7" s="96"/>
    </row>
    <row r="8" spans="1:8" ht="14.1" customHeight="1">
      <c r="A8" s="147" t="s">
        <v>176</v>
      </c>
      <c r="B8" s="12"/>
      <c r="C8" s="12"/>
      <c r="D8" s="12"/>
      <c r="E8" s="12"/>
      <c r="F8" s="12"/>
      <c r="G8" s="12"/>
      <c r="H8" s="96"/>
    </row>
    <row r="9" spans="1:8" ht="14.1" customHeight="1">
      <c r="A9" s="147" t="s">
        <v>177</v>
      </c>
      <c r="B9" s="12"/>
      <c r="C9" s="12"/>
      <c r="D9" s="12"/>
      <c r="E9" s="12"/>
      <c r="F9" s="12"/>
      <c r="G9" s="12"/>
      <c r="H9" s="96"/>
    </row>
    <row r="10" spans="1:8" ht="14.1" customHeight="1">
      <c r="A10" s="147" t="s">
        <v>178</v>
      </c>
      <c r="B10" s="12"/>
      <c r="C10" s="12"/>
      <c r="D10" s="12"/>
      <c r="E10" s="12"/>
      <c r="F10" s="12"/>
      <c r="G10" s="12"/>
      <c r="H10" s="96"/>
    </row>
    <row r="11" spans="1:8" ht="14.1" customHeight="1" thickBot="1">
      <c r="A11" s="161" t="s">
        <v>179</v>
      </c>
      <c r="B11" s="97"/>
      <c r="C11" s="97"/>
      <c r="D11" s="97"/>
      <c r="E11" s="97"/>
      <c r="F11" s="97"/>
      <c r="G11" s="97"/>
      <c r="H11" s="98"/>
    </row>
    <row r="12" spans="1:8">
      <c r="A12" s="88"/>
      <c r="B12" s="88"/>
      <c r="C12" s="88"/>
      <c r="D12" s="88"/>
      <c r="E12" s="88"/>
      <c r="F12" s="88"/>
      <c r="G12" s="88"/>
      <c r="H12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68" orientation="landscape" r:id="rId1"/>
  <headerFooter>
    <oddHeader>&amp;CNOTAS A LOS ESTADOS FINANCIEROS</oddHeader>
    <oddFooter>&amp;L&amp;F&amp;R&amp;A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E18"/>
  <sheetViews>
    <sheetView zoomScaleNormal="100" zoomScaleSheetLayoutView="100" workbookViewId="0">
      <selection activeCell="A5" sqref="A5"/>
    </sheetView>
  </sheetViews>
  <sheetFormatPr baseColWidth="10" defaultColWidth="13.7109375" defaultRowHeight="11.25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16384" width="13.7109375" style="89"/>
  </cols>
  <sheetData>
    <row r="1" spans="1:5">
      <c r="A1" s="3" t="s">
        <v>43</v>
      </c>
      <c r="B1" s="3"/>
      <c r="D1" s="7"/>
    </row>
    <row r="2" spans="1:5">
      <c r="A2" s="3" t="s">
        <v>139</v>
      </c>
      <c r="B2" s="3"/>
      <c r="D2" s="7"/>
      <c r="E2" s="5" t="s">
        <v>44</v>
      </c>
    </row>
    <row r="5" spans="1:5" ht="11.25" customHeight="1">
      <c r="A5" s="334" t="s">
        <v>343</v>
      </c>
      <c r="B5" s="334"/>
      <c r="E5" s="325" t="s">
        <v>340</v>
      </c>
    </row>
    <row r="6" spans="1:5">
      <c r="D6" s="23"/>
    </row>
    <row r="7" spans="1:5" ht="15" customHeight="1">
      <c r="A7" s="228" t="s">
        <v>45</v>
      </c>
      <c r="B7" s="227" t="s">
        <v>46</v>
      </c>
      <c r="C7" s="225" t="s">
        <v>242</v>
      </c>
      <c r="D7" s="225" t="s">
        <v>339</v>
      </c>
      <c r="E7" s="225" t="s">
        <v>261</v>
      </c>
    </row>
    <row r="8" spans="1:5" ht="11.25" customHeight="1">
      <c r="A8" s="223" t="s">
        <v>518</v>
      </c>
      <c r="B8" s="223" t="s">
        <v>518</v>
      </c>
      <c r="C8" s="324"/>
      <c r="D8" s="324"/>
      <c r="E8" s="303"/>
    </row>
    <row r="9" spans="1:5">
      <c r="A9" s="223"/>
      <c r="B9" s="223"/>
      <c r="C9" s="324"/>
      <c r="D9" s="324"/>
      <c r="E9" s="303"/>
    </row>
    <row r="10" spans="1:5">
      <c r="A10" s="333"/>
      <c r="B10" s="333" t="s">
        <v>342</v>
      </c>
      <c r="C10" s="332">
        <f>SUM(C8:C9)</f>
        <v>0</v>
      </c>
      <c r="D10" s="326"/>
      <c r="E10" s="326"/>
    </row>
    <row r="13" spans="1:5" ht="11.25" customHeight="1">
      <c r="A13" s="217" t="s">
        <v>341</v>
      </c>
      <c r="B13" s="190"/>
      <c r="E13" s="325" t="s">
        <v>340</v>
      </c>
    </row>
    <row r="14" spans="1:5">
      <c r="A14" s="288"/>
    </row>
    <row r="15" spans="1:5" ht="15" customHeight="1">
      <c r="A15" s="228" t="s">
        <v>45</v>
      </c>
      <c r="B15" s="227" t="s">
        <v>46</v>
      </c>
      <c r="C15" s="225" t="s">
        <v>242</v>
      </c>
      <c r="D15" s="225" t="s">
        <v>339</v>
      </c>
      <c r="E15" s="225" t="s">
        <v>261</v>
      </c>
    </row>
    <row r="16" spans="1:5">
      <c r="A16" s="331" t="s">
        <v>518</v>
      </c>
      <c r="B16" s="330" t="s">
        <v>518</v>
      </c>
      <c r="C16" s="329"/>
      <c r="D16" s="324"/>
      <c r="E16" s="303"/>
    </row>
    <row r="17" spans="1:5">
      <c r="A17" s="223"/>
      <c r="B17" s="328"/>
      <c r="C17" s="324"/>
      <c r="D17" s="324"/>
      <c r="E17" s="303"/>
    </row>
    <row r="18" spans="1:5">
      <c r="A18" s="323"/>
      <c r="B18" s="323" t="s">
        <v>338</v>
      </c>
      <c r="C18" s="327">
        <f>SUM(C16:C17)</f>
        <v>0</v>
      </c>
      <c r="D18" s="326"/>
      <c r="E18" s="326"/>
    </row>
  </sheetData>
  <dataValidations count="5">
    <dataValidation allowBlank="1" showInputMessage="1" showErrorMessage="1" prompt="Saldo final de la Información Financiera Trimestral que se presenta (trimestral: 1er, 2do, 3ro. o 4to.)." sqref="C7 C15"/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Especificar origen de dicho recurso: Federal, Estatal, Municipal, Particulares." sqref="D7 D15"/>
    <dataValidation allowBlank="1" showInputMessage="1" showErrorMessage="1" prompt="Características cualitativas significativas que les impacten financieramente." sqref="E7 E15"/>
  </dataValidations>
  <pageMargins left="0.7" right="0.7" top="0.75" bottom="0.75" header="0.3" footer="0.3"/>
  <pageSetup scale="64" orientation="portrait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9"/>
  <sheetViews>
    <sheetView view="pageBreakPreview" zoomScale="110" zoomScaleNormal="100" zoomScaleSheetLayoutView="110" workbookViewId="0">
      <selection activeCell="A2" sqref="A2:B2"/>
    </sheetView>
  </sheetViews>
  <sheetFormatPr baseColWidth="10" defaultColWidth="13.7109375" defaultRowHeight="11.25"/>
  <cols>
    <col min="1" max="1" width="20.7109375" style="6" customWidth="1"/>
    <col min="2" max="2" width="50.7109375" style="6" customWidth="1"/>
    <col min="3" max="3" width="17.7109375" style="7" customWidth="1"/>
    <col min="4" max="5" width="17.7109375" style="6" customWidth="1"/>
    <col min="6" max="16384" width="13.7109375" style="6"/>
  </cols>
  <sheetData>
    <row r="2" spans="1:5" ht="15" customHeight="1">
      <c r="A2" s="457" t="s">
        <v>143</v>
      </c>
      <c r="B2" s="458"/>
      <c r="D2" s="88"/>
      <c r="E2" s="88"/>
    </row>
    <row r="3" spans="1:5" ht="12" thickBot="1">
      <c r="A3" s="88"/>
      <c r="B3" s="88"/>
      <c r="D3" s="88"/>
      <c r="E3" s="88"/>
    </row>
    <row r="4" spans="1:5" ht="14.1" customHeight="1">
      <c r="A4" s="137" t="s">
        <v>234</v>
      </c>
      <c r="B4" s="94"/>
      <c r="C4" s="107"/>
      <c r="D4" s="94"/>
      <c r="E4" s="95"/>
    </row>
    <row r="5" spans="1:5" ht="14.1" customHeight="1">
      <c r="A5" s="139" t="s">
        <v>144</v>
      </c>
      <c r="B5" s="12"/>
      <c r="C5" s="13"/>
      <c r="D5" s="12"/>
      <c r="E5" s="96"/>
    </row>
    <row r="6" spans="1:5" ht="14.1" customHeight="1">
      <c r="A6" s="139" t="s">
        <v>173</v>
      </c>
      <c r="B6" s="92"/>
      <c r="C6" s="108"/>
      <c r="D6" s="92"/>
      <c r="E6" s="93"/>
    </row>
    <row r="7" spans="1:5" ht="14.1" customHeight="1">
      <c r="A7" s="156" t="s">
        <v>180</v>
      </c>
      <c r="B7" s="12"/>
      <c r="C7" s="13"/>
      <c r="D7" s="12"/>
      <c r="E7" s="96"/>
    </row>
    <row r="8" spans="1:5" ht="14.1" customHeight="1" thickBot="1">
      <c r="A8" s="144" t="s">
        <v>174</v>
      </c>
      <c r="B8" s="97"/>
      <c r="C8" s="109"/>
      <c r="D8" s="97"/>
      <c r="E8" s="98"/>
    </row>
    <row r="9" spans="1:5">
      <c r="A9" s="88"/>
      <c r="B9" s="88"/>
      <c r="D9" s="88"/>
      <c r="E9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E26"/>
  <sheetViews>
    <sheetView zoomScaleNormal="100" zoomScaleSheetLayoutView="100" workbookViewId="0">
      <selection activeCell="A5" sqref="A5"/>
    </sheetView>
  </sheetViews>
  <sheetFormatPr baseColWidth="10" defaultRowHeight="11.25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16384" width="11.42578125" style="89"/>
  </cols>
  <sheetData>
    <row r="1" spans="1:5" s="12" customFormat="1">
      <c r="A1" s="21" t="s">
        <v>43</v>
      </c>
      <c r="B1" s="21"/>
      <c r="C1" s="337"/>
      <c r="D1" s="24"/>
      <c r="E1" s="5"/>
    </row>
    <row r="2" spans="1:5" s="12" customFormat="1">
      <c r="A2" s="21" t="s">
        <v>139</v>
      </c>
      <c r="B2" s="21"/>
      <c r="C2" s="13"/>
    </row>
    <row r="3" spans="1:5" s="12" customFormat="1">
      <c r="C3" s="13"/>
    </row>
    <row r="4" spans="1:5" s="12" customFormat="1">
      <c r="C4" s="13"/>
    </row>
    <row r="5" spans="1:5" s="12" customFormat="1">
      <c r="A5" s="217" t="s">
        <v>351</v>
      </c>
      <c r="B5" s="190"/>
      <c r="C5" s="7"/>
      <c r="D5" s="89"/>
      <c r="E5" s="325" t="s">
        <v>345</v>
      </c>
    </row>
    <row r="6" spans="1:5" s="12" customFormat="1">
      <c r="A6" s="288"/>
      <c r="B6" s="89"/>
      <c r="C6" s="7"/>
      <c r="D6" s="89"/>
      <c r="E6" s="89"/>
    </row>
    <row r="7" spans="1:5" s="12" customFormat="1" ht="15" customHeight="1">
      <c r="A7" s="228" t="s">
        <v>45</v>
      </c>
      <c r="B7" s="227" t="s">
        <v>46</v>
      </c>
      <c r="C7" s="225" t="s">
        <v>242</v>
      </c>
      <c r="D7" s="225" t="s">
        <v>339</v>
      </c>
      <c r="E7" s="225" t="s">
        <v>261</v>
      </c>
    </row>
    <row r="8" spans="1:5" s="12" customFormat="1">
      <c r="A8" s="331" t="s">
        <v>518</v>
      </c>
      <c r="B8" s="330" t="s">
        <v>518</v>
      </c>
      <c r="C8" s="329"/>
      <c r="D8" s="324"/>
      <c r="E8" s="303"/>
    </row>
    <row r="9" spans="1:5" s="12" customFormat="1">
      <c r="A9" s="223"/>
      <c r="B9" s="328"/>
      <c r="C9" s="324"/>
      <c r="D9" s="324"/>
      <c r="E9" s="303"/>
    </row>
    <row r="10" spans="1:5" s="12" customFormat="1">
      <c r="A10" s="323"/>
      <c r="B10" s="323" t="s">
        <v>350</v>
      </c>
      <c r="C10" s="327">
        <f>SUM(C8:C9)</f>
        <v>0</v>
      </c>
      <c r="D10" s="326"/>
      <c r="E10" s="326"/>
    </row>
    <row r="11" spans="1:5" s="12" customFormat="1">
      <c r="C11" s="13"/>
    </row>
    <row r="12" spans="1:5" s="12" customFormat="1">
      <c r="C12" s="13"/>
    </row>
    <row r="13" spans="1:5" s="12" customFormat="1" ht="11.25" customHeight="1">
      <c r="A13" s="217" t="s">
        <v>349</v>
      </c>
      <c r="B13" s="217"/>
      <c r="C13" s="13"/>
      <c r="D13" s="25"/>
      <c r="E13" s="190" t="s">
        <v>348</v>
      </c>
    </row>
    <row r="14" spans="1:5" s="24" customFormat="1">
      <c r="A14" s="281"/>
      <c r="B14" s="281"/>
      <c r="C14" s="23"/>
      <c r="D14" s="25"/>
    </row>
    <row r="15" spans="1:5" ht="15" customHeight="1">
      <c r="A15" s="228" t="s">
        <v>45</v>
      </c>
      <c r="B15" s="227" t="s">
        <v>46</v>
      </c>
      <c r="C15" s="225" t="s">
        <v>242</v>
      </c>
      <c r="D15" s="225" t="s">
        <v>339</v>
      </c>
      <c r="E15" s="225" t="s">
        <v>261</v>
      </c>
    </row>
    <row r="16" spans="1:5" ht="11.25" customHeight="1">
      <c r="A16" s="238" t="s">
        <v>518</v>
      </c>
      <c r="B16" s="276" t="s">
        <v>518</v>
      </c>
      <c r="C16" s="222"/>
      <c r="D16" s="222"/>
      <c r="E16" s="303"/>
    </row>
    <row r="17" spans="1:5">
      <c r="A17" s="238"/>
      <c r="B17" s="276"/>
      <c r="C17" s="222"/>
      <c r="D17" s="222"/>
      <c r="E17" s="303"/>
    </row>
    <row r="18" spans="1:5">
      <c r="A18" s="336"/>
      <c r="B18" s="336" t="s">
        <v>347</v>
      </c>
      <c r="C18" s="335">
        <f>SUM(C16:C17)</f>
        <v>0</v>
      </c>
      <c r="D18" s="244"/>
      <c r="E18" s="244"/>
    </row>
    <row r="21" spans="1:5">
      <c r="A21" s="217" t="s">
        <v>346</v>
      </c>
      <c r="B21" s="190"/>
      <c r="E21" s="325" t="s">
        <v>345</v>
      </c>
    </row>
    <row r="22" spans="1:5">
      <c r="A22" s="288"/>
    </row>
    <row r="23" spans="1:5" ht="15" customHeight="1">
      <c r="A23" s="228" t="s">
        <v>45</v>
      </c>
      <c r="B23" s="227" t="s">
        <v>46</v>
      </c>
      <c r="C23" s="225" t="s">
        <v>242</v>
      </c>
      <c r="D23" s="225" t="s">
        <v>339</v>
      </c>
      <c r="E23" s="225" t="s">
        <v>261</v>
      </c>
    </row>
    <row r="24" spans="1:5">
      <c r="A24" s="331" t="s">
        <v>518</v>
      </c>
      <c r="B24" s="330" t="s">
        <v>518</v>
      </c>
      <c r="C24" s="329"/>
      <c r="D24" s="324"/>
      <c r="E24" s="303"/>
    </row>
    <row r="25" spans="1:5">
      <c r="A25" s="223"/>
      <c r="B25" s="328"/>
      <c r="C25" s="324"/>
      <c r="D25" s="324"/>
      <c r="E25" s="303"/>
    </row>
    <row r="26" spans="1:5">
      <c r="A26" s="323"/>
      <c r="B26" s="323" t="s">
        <v>344</v>
      </c>
      <c r="C26" s="327">
        <f>SUM(C24:C25)</f>
        <v>0</v>
      </c>
      <c r="D26" s="326"/>
      <c r="E26" s="326"/>
    </row>
  </sheetData>
  <dataValidations count="5">
    <dataValidation allowBlank="1" showInputMessage="1" showErrorMessage="1" prompt="Saldo final de la Información Financiera Trimestral que se presenta (trimestral: 1er, 2do, 3ro. o 4to.)." sqref="C7 C15 C23"/>
    <dataValidation allowBlank="1" showInputMessage="1" showErrorMessage="1" prompt="Corresponde al número de la cuenta de acuerdo al Plan de Cuentas emitido por el CONAC (DOF 23/12/2015)." sqref="A7 A15 A23"/>
    <dataValidation allowBlank="1" showInputMessage="1" showErrorMessage="1" prompt="Características cualitativas significativas que les impacten financieramente." sqref="E15 E7 E23"/>
    <dataValidation allowBlank="1" showInputMessage="1" showErrorMessage="1" prompt="Especificar origen de dicho recurso: Federal, Estatal, Municipal, Particulares." sqref="D15 D7 D23"/>
    <dataValidation allowBlank="1" showInputMessage="1" showErrorMessage="1" prompt="Corresponde al nombre o descripción de la cuenta de acuerdo al Plan de Cuentas emitido por el CONAC." sqref="B15 B7 B23"/>
  </dataValidations>
  <pageMargins left="0.7" right="0.7" top="0.75" bottom="0.75" header="0.3" footer="0.3"/>
  <pageSetup scale="77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9"/>
  <sheetViews>
    <sheetView view="pageBreakPreview" zoomScale="110" zoomScaleNormal="100" zoomScaleSheetLayoutView="110" workbookViewId="0">
      <selection activeCell="A2" sqref="A2:B2"/>
    </sheetView>
  </sheetViews>
  <sheetFormatPr baseColWidth="10" defaultRowHeight="11.25"/>
  <cols>
    <col min="1" max="1" width="20.7109375" style="6" customWidth="1"/>
    <col min="2" max="2" width="50.7109375" style="6" customWidth="1"/>
    <col min="3" max="3" width="17.7109375" style="7" customWidth="1"/>
    <col min="4" max="5" width="17.7109375" style="6" customWidth="1"/>
    <col min="6" max="16384" width="11.42578125" style="6"/>
  </cols>
  <sheetData>
    <row r="2" spans="1:5" ht="15" customHeight="1">
      <c r="A2" s="457" t="s">
        <v>143</v>
      </c>
      <c r="B2" s="458"/>
      <c r="C2" s="88"/>
      <c r="D2" s="88"/>
      <c r="E2" s="88"/>
    </row>
    <row r="3" spans="1:5" ht="12" thickBot="1">
      <c r="A3" s="88"/>
      <c r="B3" s="88"/>
      <c r="C3" s="88"/>
      <c r="D3" s="88"/>
      <c r="E3" s="88"/>
    </row>
    <row r="4" spans="1:5" ht="14.1" customHeight="1">
      <c r="A4" s="137" t="s">
        <v>234</v>
      </c>
      <c r="B4" s="94"/>
      <c r="C4" s="94"/>
      <c r="D4" s="94"/>
      <c r="E4" s="95"/>
    </row>
    <row r="5" spans="1:5" ht="14.1" customHeight="1">
      <c r="A5" s="139" t="s">
        <v>144</v>
      </c>
      <c r="B5" s="12"/>
      <c r="C5" s="12"/>
      <c r="D5" s="12"/>
      <c r="E5" s="96"/>
    </row>
    <row r="6" spans="1:5" ht="14.1" customHeight="1">
      <c r="A6" s="139" t="s">
        <v>173</v>
      </c>
      <c r="B6" s="105"/>
      <c r="C6" s="105"/>
      <c r="D6" s="105"/>
      <c r="E6" s="106"/>
    </row>
    <row r="7" spans="1:5" ht="14.1" customHeight="1">
      <c r="A7" s="162" t="s">
        <v>180</v>
      </c>
      <c r="B7" s="12"/>
      <c r="C7" s="12"/>
      <c r="D7" s="12"/>
      <c r="E7" s="96"/>
    </row>
    <row r="8" spans="1:5" ht="14.1" customHeight="1" thickBot="1">
      <c r="A8" s="163" t="s">
        <v>174</v>
      </c>
      <c r="B8" s="97"/>
      <c r="C8" s="97"/>
      <c r="D8" s="97"/>
      <c r="E8" s="98"/>
    </row>
    <row r="9" spans="1:5">
      <c r="A9" s="88"/>
      <c r="B9" s="88"/>
      <c r="C9" s="88"/>
      <c r="D9" s="88"/>
      <c r="E9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0"/>
  <sheetViews>
    <sheetView zoomScaleNormal="100" zoomScaleSheetLayoutView="100" workbookViewId="0">
      <selection activeCell="A4" sqref="A4"/>
    </sheetView>
  </sheetViews>
  <sheetFormatPr baseColWidth="10" defaultRowHeight="11.25"/>
  <cols>
    <col min="1" max="1" width="8.7109375" style="189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27" customWidth="1"/>
    <col min="8" max="8" width="14.28515625" style="27" customWidth="1"/>
    <col min="9" max="9" width="13.42578125" style="27" customWidth="1"/>
    <col min="10" max="10" width="9.42578125" style="27" customWidth="1"/>
    <col min="11" max="12" width="9.7109375" style="27" customWidth="1"/>
    <col min="13" max="15" width="12.7109375" style="27" customWidth="1"/>
    <col min="16" max="16" width="9.140625" style="2" customWidth="1"/>
    <col min="17" max="18" width="10.7109375" style="2" customWidth="1"/>
    <col min="19" max="19" width="10.7109375" style="34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194"/>
    <col min="29" max="16384" width="11.42578125" style="193"/>
  </cols>
  <sheetData>
    <row r="1" spans="1:28" s="24" customFormat="1" ht="18" customHeight="1">
      <c r="A1" s="471" t="s">
        <v>238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  <c r="Q1" s="471"/>
      <c r="R1" s="471"/>
      <c r="S1" s="471"/>
      <c r="T1" s="471"/>
      <c r="U1" s="471"/>
      <c r="V1" s="471"/>
      <c r="W1" s="471"/>
      <c r="X1" s="471"/>
      <c r="Y1" s="471"/>
      <c r="Z1" s="471"/>
      <c r="AA1" s="5"/>
      <c r="AB1" s="12"/>
    </row>
    <row r="2" spans="1:28" s="24" customFormat="1">
      <c r="A2" s="89"/>
      <c r="B2" s="89"/>
      <c r="C2" s="89"/>
      <c r="D2" s="89"/>
      <c r="E2" s="89"/>
      <c r="F2" s="7"/>
      <c r="G2" s="7"/>
      <c r="H2" s="7"/>
      <c r="I2" s="7"/>
      <c r="J2" s="7"/>
      <c r="K2" s="7"/>
      <c r="L2" s="7"/>
      <c r="M2" s="7"/>
      <c r="N2" s="7"/>
      <c r="O2" s="7"/>
      <c r="P2" s="89"/>
      <c r="Q2" s="89"/>
      <c r="R2" s="89"/>
      <c r="S2" s="26"/>
      <c r="T2" s="89"/>
      <c r="U2" s="89"/>
      <c r="V2" s="89"/>
      <c r="W2" s="89"/>
      <c r="X2" s="89"/>
      <c r="Y2" s="89"/>
      <c r="Z2" s="89"/>
      <c r="AA2" s="89"/>
      <c r="AB2" s="12"/>
    </row>
    <row r="3" spans="1:28" s="24" customFormat="1">
      <c r="A3" s="89"/>
      <c r="B3" s="89"/>
      <c r="C3" s="89"/>
      <c r="D3" s="89"/>
      <c r="E3" s="89"/>
      <c r="F3" s="7"/>
      <c r="G3" s="7"/>
      <c r="H3" s="7"/>
      <c r="I3" s="7"/>
      <c r="J3" s="7"/>
      <c r="K3" s="7"/>
      <c r="L3" s="7"/>
      <c r="M3" s="7"/>
      <c r="N3" s="7"/>
      <c r="O3" s="7"/>
      <c r="P3" s="89"/>
      <c r="Q3" s="89"/>
      <c r="R3" s="89"/>
      <c r="S3" s="26"/>
      <c r="T3" s="89"/>
      <c r="U3" s="89"/>
      <c r="V3" s="89"/>
      <c r="W3" s="89"/>
      <c r="X3" s="89"/>
      <c r="Y3" s="89"/>
      <c r="Z3" s="89"/>
      <c r="AA3" s="89"/>
      <c r="AB3" s="12"/>
    </row>
    <row r="4" spans="1:28" s="24" customFormat="1" ht="11.25" customHeight="1">
      <c r="A4" s="217" t="s">
        <v>130</v>
      </c>
      <c r="B4" s="187"/>
      <c r="C4" s="187"/>
      <c r="D4" s="187"/>
      <c r="E4" s="188"/>
      <c r="F4" s="13"/>
      <c r="G4" s="13"/>
      <c r="H4" s="13"/>
      <c r="I4" s="13"/>
      <c r="J4" s="27"/>
      <c r="K4" s="27"/>
      <c r="L4" s="27"/>
      <c r="M4" s="27"/>
      <c r="N4" s="27"/>
      <c r="O4" s="7"/>
      <c r="P4" s="472" t="s">
        <v>54</v>
      </c>
      <c r="Q4" s="472"/>
      <c r="R4" s="472"/>
      <c r="S4" s="472"/>
      <c r="T4" s="472"/>
      <c r="U4" s="89"/>
      <c r="V4" s="89"/>
      <c r="W4" s="89"/>
      <c r="X4" s="89"/>
      <c r="Y4" s="89"/>
      <c r="Z4" s="89"/>
      <c r="AA4" s="89"/>
      <c r="AB4" s="12"/>
    </row>
    <row r="5" spans="1:28" s="24" customFormat="1">
      <c r="A5" s="74"/>
      <c r="B5" s="75"/>
      <c r="C5" s="76"/>
      <c r="D5" s="8"/>
      <c r="E5" s="25"/>
      <c r="F5" s="23"/>
      <c r="G5" s="23"/>
      <c r="H5" s="23"/>
      <c r="I5" s="23"/>
      <c r="J5" s="9"/>
      <c r="K5" s="9"/>
      <c r="L5" s="9"/>
      <c r="M5" s="9"/>
      <c r="N5" s="9"/>
      <c r="O5" s="9"/>
      <c r="P5" s="8"/>
      <c r="Q5" s="8"/>
      <c r="R5" s="8"/>
      <c r="S5" s="28"/>
      <c r="T5" s="8"/>
      <c r="U5" s="8"/>
      <c r="V5" s="8"/>
      <c r="W5" s="8"/>
      <c r="X5" s="8"/>
      <c r="Y5" s="8"/>
      <c r="Z5" s="8"/>
      <c r="AA5" s="8"/>
    </row>
    <row r="6" spans="1:28" ht="15.75" customHeight="1">
      <c r="A6" s="77"/>
      <c r="B6" s="473" t="s">
        <v>55</v>
      </c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  <c r="S6" s="473"/>
      <c r="T6" s="473"/>
      <c r="U6" s="473"/>
      <c r="V6" s="473"/>
      <c r="W6" s="473"/>
      <c r="X6" s="473"/>
      <c r="Y6" s="473"/>
      <c r="Z6" s="473"/>
      <c r="AA6" s="474"/>
    </row>
    <row r="7" spans="1:28" ht="12.95" customHeight="1">
      <c r="A7" s="212"/>
      <c r="B7" s="212"/>
      <c r="C7" s="212"/>
      <c r="D7" s="212"/>
      <c r="E7" s="212"/>
      <c r="F7" s="215" t="s">
        <v>120</v>
      </c>
      <c r="G7" s="214"/>
      <c r="H7" s="216" t="s">
        <v>237</v>
      </c>
      <c r="I7" s="213"/>
      <c r="J7" s="212"/>
      <c r="K7" s="215" t="s">
        <v>121</v>
      </c>
      <c r="L7" s="214"/>
      <c r="M7" s="213"/>
      <c r="N7" s="213"/>
      <c r="O7" s="213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</row>
    <row r="8" spans="1:28" s="207" customFormat="1" ht="33.75" customHeight="1">
      <c r="A8" s="209" t="s">
        <v>125</v>
      </c>
      <c r="B8" s="209" t="s">
        <v>56</v>
      </c>
      <c r="C8" s="209" t="s">
        <v>57</v>
      </c>
      <c r="D8" s="209" t="s">
        <v>134</v>
      </c>
      <c r="E8" s="209" t="s">
        <v>126</v>
      </c>
      <c r="F8" s="211" t="s">
        <v>69</v>
      </c>
      <c r="G8" s="211" t="s">
        <v>70</v>
      </c>
      <c r="H8" s="211" t="s">
        <v>70</v>
      </c>
      <c r="I8" s="210" t="s">
        <v>127</v>
      </c>
      <c r="J8" s="209" t="s">
        <v>58</v>
      </c>
      <c r="K8" s="211" t="s">
        <v>69</v>
      </c>
      <c r="L8" s="211" t="s">
        <v>70</v>
      </c>
      <c r="M8" s="210" t="s">
        <v>122</v>
      </c>
      <c r="N8" s="210" t="s">
        <v>123</v>
      </c>
      <c r="O8" s="210" t="s">
        <v>59</v>
      </c>
      <c r="P8" s="209" t="s">
        <v>128</v>
      </c>
      <c r="Q8" s="209" t="s">
        <v>129</v>
      </c>
      <c r="R8" s="209" t="s">
        <v>60</v>
      </c>
      <c r="S8" s="209" t="s">
        <v>61</v>
      </c>
      <c r="T8" s="209" t="s">
        <v>62</v>
      </c>
      <c r="U8" s="209" t="s">
        <v>63</v>
      </c>
      <c r="V8" s="209" t="s">
        <v>64</v>
      </c>
      <c r="W8" s="209" t="s">
        <v>65</v>
      </c>
      <c r="X8" s="209" t="s">
        <v>66</v>
      </c>
      <c r="Y8" s="209" t="s">
        <v>124</v>
      </c>
      <c r="Z8" s="209" t="s">
        <v>67</v>
      </c>
      <c r="AA8" s="209" t="s">
        <v>68</v>
      </c>
      <c r="AB8" s="208"/>
    </row>
    <row r="9" spans="1:28">
      <c r="A9" s="204" t="s">
        <v>71</v>
      </c>
      <c r="B9" s="199"/>
      <c r="C9" s="197"/>
      <c r="D9" s="197"/>
      <c r="E9" s="197"/>
      <c r="F9" s="201"/>
      <c r="G9" s="201"/>
      <c r="H9" s="203"/>
      <c r="I9" s="203"/>
      <c r="J9" s="202"/>
      <c r="K9" s="201"/>
      <c r="L9" s="201"/>
      <c r="M9" s="201"/>
      <c r="N9" s="201"/>
      <c r="O9" s="201"/>
      <c r="P9" s="200"/>
      <c r="Q9" s="200"/>
      <c r="R9" s="198"/>
      <c r="S9" s="198"/>
      <c r="T9" s="197"/>
      <c r="U9" s="197"/>
      <c r="V9" s="199"/>
      <c r="W9" s="199"/>
      <c r="X9" s="197"/>
      <c r="Y9" s="197"/>
      <c r="Z9" s="198"/>
      <c r="AA9" s="197"/>
    </row>
    <row r="10" spans="1:28" s="205" customFormat="1">
      <c r="A10" s="204" t="s">
        <v>72</v>
      </c>
      <c r="B10" s="199"/>
      <c r="C10" s="197"/>
      <c r="D10" s="197"/>
      <c r="E10" s="197"/>
      <c r="F10" s="201"/>
      <c r="G10" s="201"/>
      <c r="H10" s="203"/>
      <c r="I10" s="203"/>
      <c r="J10" s="202"/>
      <c r="K10" s="201"/>
      <c r="L10" s="201"/>
      <c r="M10" s="201"/>
      <c r="N10" s="201"/>
      <c r="O10" s="201"/>
      <c r="P10" s="200"/>
      <c r="Q10" s="200"/>
      <c r="R10" s="198"/>
      <c r="S10" s="198"/>
      <c r="T10" s="197"/>
      <c r="U10" s="197"/>
      <c r="V10" s="199"/>
      <c r="W10" s="199"/>
      <c r="X10" s="197"/>
      <c r="Y10" s="197"/>
      <c r="Z10" s="198"/>
      <c r="AA10" s="197"/>
      <c r="AB10" s="206"/>
    </row>
    <row r="11" spans="1:28" s="194" customFormat="1">
      <c r="A11" s="204" t="s">
        <v>73</v>
      </c>
      <c r="B11" s="199"/>
      <c r="C11" s="197"/>
      <c r="D11" s="197"/>
      <c r="E11" s="197"/>
      <c r="F11" s="201"/>
      <c r="G11" s="201"/>
      <c r="H11" s="203"/>
      <c r="I11" s="203"/>
      <c r="J11" s="202"/>
      <c r="K11" s="201"/>
      <c r="L11" s="201"/>
      <c r="M11" s="201"/>
      <c r="N11" s="201"/>
      <c r="O11" s="201"/>
      <c r="P11" s="200"/>
      <c r="Q11" s="200"/>
      <c r="R11" s="198"/>
      <c r="S11" s="198"/>
      <c r="T11" s="197"/>
      <c r="U11" s="197"/>
      <c r="V11" s="199"/>
      <c r="W11" s="199"/>
      <c r="X11" s="197"/>
      <c r="Y11" s="197"/>
      <c r="Z11" s="198"/>
      <c r="AA11" s="197"/>
    </row>
    <row r="12" spans="1:28" s="194" customFormat="1">
      <c r="A12" s="204" t="s">
        <v>74</v>
      </c>
      <c r="B12" s="199"/>
      <c r="C12" s="197"/>
      <c r="D12" s="197"/>
      <c r="E12" s="197"/>
      <c r="F12" s="201"/>
      <c r="G12" s="201"/>
      <c r="H12" s="203"/>
      <c r="I12" s="203"/>
      <c r="J12" s="202"/>
      <c r="K12" s="201"/>
      <c r="L12" s="201"/>
      <c r="M12" s="201"/>
      <c r="N12" s="201"/>
      <c r="O12" s="201"/>
      <c r="P12" s="200"/>
      <c r="Q12" s="200"/>
      <c r="R12" s="198"/>
      <c r="S12" s="198"/>
      <c r="T12" s="197"/>
      <c r="U12" s="197"/>
      <c r="V12" s="199"/>
      <c r="W12" s="199"/>
      <c r="X12" s="197"/>
      <c r="Y12" s="197"/>
      <c r="Z12" s="198"/>
      <c r="AA12" s="197"/>
    </row>
    <row r="13" spans="1:28" s="194" customFormat="1">
      <c r="A13" s="204"/>
      <c r="B13" s="199"/>
      <c r="C13" s="197"/>
      <c r="D13" s="197"/>
      <c r="E13" s="197"/>
      <c r="F13" s="201"/>
      <c r="G13" s="201"/>
      <c r="H13" s="203"/>
      <c r="I13" s="203"/>
      <c r="J13" s="202"/>
      <c r="K13" s="201"/>
      <c r="L13" s="201"/>
      <c r="M13" s="201"/>
      <c r="N13" s="201"/>
      <c r="O13" s="201"/>
      <c r="P13" s="200"/>
      <c r="Q13" s="200"/>
      <c r="R13" s="198"/>
      <c r="S13" s="198"/>
      <c r="T13" s="197"/>
      <c r="U13" s="197"/>
      <c r="V13" s="199"/>
      <c r="W13" s="199"/>
      <c r="X13" s="197"/>
      <c r="Y13" s="197"/>
      <c r="Z13" s="198"/>
      <c r="AA13" s="197"/>
    </row>
    <row r="14" spans="1:28" s="194" customFormat="1">
      <c r="A14" s="204"/>
      <c r="B14" s="199"/>
      <c r="C14" s="197"/>
      <c r="D14" s="197"/>
      <c r="E14" s="197"/>
      <c r="F14" s="201"/>
      <c r="G14" s="201"/>
      <c r="H14" s="203"/>
      <c r="I14" s="203"/>
      <c r="J14" s="202"/>
      <c r="K14" s="201"/>
      <c r="L14" s="201"/>
      <c r="M14" s="201"/>
      <c r="N14" s="201"/>
      <c r="O14" s="201"/>
      <c r="P14" s="200"/>
      <c r="Q14" s="200"/>
      <c r="R14" s="198"/>
      <c r="S14" s="198"/>
      <c r="T14" s="197"/>
      <c r="U14" s="197"/>
      <c r="V14" s="199"/>
      <c r="W14" s="199"/>
      <c r="X14" s="197"/>
      <c r="Y14" s="197"/>
      <c r="Z14" s="198"/>
      <c r="AA14" s="197"/>
    </row>
    <row r="15" spans="1:28" s="194" customFormat="1">
      <c r="A15" s="204"/>
      <c r="B15" s="199"/>
      <c r="C15" s="197"/>
      <c r="D15" s="197"/>
      <c r="E15" s="197"/>
      <c r="F15" s="201"/>
      <c r="G15" s="201"/>
      <c r="H15" s="203"/>
      <c r="I15" s="203"/>
      <c r="J15" s="202"/>
      <c r="K15" s="201"/>
      <c r="L15" s="201"/>
      <c r="M15" s="201"/>
      <c r="N15" s="201"/>
      <c r="O15" s="201"/>
      <c r="P15" s="200"/>
      <c r="Q15" s="200"/>
      <c r="R15" s="198"/>
      <c r="S15" s="198"/>
      <c r="T15" s="197"/>
      <c r="U15" s="197"/>
      <c r="V15" s="199"/>
      <c r="W15" s="199"/>
      <c r="X15" s="197"/>
      <c r="Y15" s="197"/>
      <c r="Z15" s="198"/>
      <c r="AA15" s="197"/>
    </row>
    <row r="16" spans="1:28" s="194" customFormat="1">
      <c r="A16" s="204"/>
      <c r="B16" s="199"/>
      <c r="C16" s="197"/>
      <c r="D16" s="197"/>
      <c r="E16" s="197"/>
      <c r="F16" s="201"/>
      <c r="G16" s="201"/>
      <c r="H16" s="203"/>
      <c r="I16" s="203"/>
      <c r="J16" s="202"/>
      <c r="K16" s="201"/>
      <c r="L16" s="201"/>
      <c r="M16" s="201"/>
      <c r="N16" s="201"/>
      <c r="O16" s="201"/>
      <c r="P16" s="200"/>
      <c r="Q16" s="200"/>
      <c r="R16" s="198"/>
      <c r="S16" s="198"/>
      <c r="T16" s="197"/>
      <c r="U16" s="197"/>
      <c r="V16" s="199"/>
      <c r="W16" s="199"/>
      <c r="X16" s="197"/>
      <c r="Y16" s="197"/>
      <c r="Z16" s="198"/>
      <c r="AA16" s="197"/>
    </row>
    <row r="17" spans="1:27">
      <c r="A17" s="204"/>
      <c r="B17" s="199"/>
      <c r="C17" s="197"/>
      <c r="D17" s="197"/>
      <c r="E17" s="197"/>
      <c r="F17" s="201"/>
      <c r="G17" s="201"/>
      <c r="H17" s="203"/>
      <c r="I17" s="203"/>
      <c r="J17" s="202"/>
      <c r="K17" s="201"/>
      <c r="L17" s="201"/>
      <c r="M17" s="201"/>
      <c r="N17" s="201"/>
      <c r="O17" s="201"/>
      <c r="P17" s="200"/>
      <c r="Q17" s="200"/>
      <c r="R17" s="198"/>
      <c r="S17" s="198"/>
      <c r="T17" s="197"/>
      <c r="U17" s="197"/>
      <c r="V17" s="199"/>
      <c r="W17" s="199"/>
      <c r="X17" s="197"/>
      <c r="Y17" s="197"/>
      <c r="Z17" s="198"/>
      <c r="AA17" s="197"/>
    </row>
    <row r="18" spans="1:27" s="195" customFormat="1">
      <c r="A18" s="196">
        <v>900001</v>
      </c>
      <c r="B18" s="78" t="s">
        <v>75</v>
      </c>
      <c r="C18" s="78"/>
      <c r="D18" s="78"/>
      <c r="E18" s="78"/>
      <c r="F18" s="79">
        <f>SUM(F9:F17)</f>
        <v>0</v>
      </c>
      <c r="G18" s="79">
        <f>SUM(G9:G17)</f>
        <v>0</v>
      </c>
      <c r="H18" s="79">
        <f>SUM(H9:H17)</f>
        <v>0</v>
      </c>
      <c r="I18" s="79">
        <f>SUM(I9:I17)</f>
        <v>0</v>
      </c>
      <c r="J18" s="80"/>
      <c r="K18" s="79">
        <f>SUM(K9:K17)</f>
        <v>0</v>
      </c>
      <c r="L18" s="79">
        <f>SUM(L9:L17)</f>
        <v>0</v>
      </c>
      <c r="M18" s="79">
        <f>SUM(M9:M17)</f>
        <v>0</v>
      </c>
      <c r="N18" s="79">
        <f>SUM(N9:N17)</f>
        <v>0</v>
      </c>
      <c r="O18" s="79">
        <f>SUM(O9:O17)</f>
        <v>0</v>
      </c>
      <c r="P18" s="81"/>
      <c r="Q18" s="78"/>
      <c r="R18" s="78"/>
      <c r="S18" s="82"/>
      <c r="T18" s="78"/>
      <c r="U18" s="78"/>
      <c r="V18" s="78"/>
      <c r="W18" s="78"/>
      <c r="X18" s="78"/>
      <c r="Y18" s="78"/>
      <c r="Z18" s="78"/>
      <c r="AA18" s="78"/>
    </row>
    <row r="19" spans="1:27" s="195" customFormat="1">
      <c r="A19" s="15"/>
      <c r="B19" s="30"/>
      <c r="C19" s="30"/>
      <c r="D19" s="30"/>
      <c r="E19" s="30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2"/>
      <c r="Q19" s="30"/>
      <c r="R19" s="30"/>
      <c r="S19" s="33"/>
      <c r="T19" s="30"/>
      <c r="U19" s="30"/>
      <c r="V19" s="30"/>
      <c r="W19" s="30"/>
      <c r="X19" s="30"/>
      <c r="Y19" s="30"/>
      <c r="Z19" s="30"/>
      <c r="AA19" s="30"/>
    </row>
    <row r="20" spans="1:27" s="195" customFormat="1">
      <c r="A20" s="15"/>
      <c r="B20" s="30"/>
      <c r="C20" s="30"/>
      <c r="D20" s="30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2"/>
      <c r="Q20" s="30"/>
      <c r="R20" s="30"/>
      <c r="S20" s="33"/>
      <c r="T20" s="30"/>
      <c r="U20" s="30"/>
      <c r="V20" s="30"/>
      <c r="W20" s="30"/>
      <c r="X20" s="30"/>
      <c r="Y20" s="30"/>
      <c r="Z20" s="30"/>
      <c r="AA20" s="30"/>
    </row>
  </sheetData>
  <sheetProtection algorithmName="SHA-512" hashValue="DH8e5NoihEeeMCV/Ysvi12UZSl2Oob0ln0HDXJLVTsilGHuSiDkYCaiqeY+A+RPKSew/6/K29StttKStemqsqg==" saltValue="A0yXxDQeU+xKxSVXaC4FZw==" spinCount="100000" sheet="1" objects="1" scenarios="1" insertRows="0" deleteRows="0" autoFilter="0"/>
  <mergeCells count="3">
    <mergeCell ref="A1:Z1"/>
    <mergeCell ref="P4:T4"/>
    <mergeCell ref="B6:AA6"/>
  </mergeCells>
  <dataValidations count="25">
    <dataValidation allowBlank="1" showInputMessage="1" showErrorMessage="1" prompt="Costo financiero al periodo que se está reportando." sqref="N7:N8"/>
    <dataValidation allowBlank="1" showInputMessage="1" showErrorMessage="1" prompt="Monto del Capital (PRÉSTAMO O FINANCIAMIENTO) pagado al periodo, sin intereses." sqref="O7:O8"/>
    <dataValidation allowBlank="1" showInputMessage="1" showErrorMessage="1" prompt="Corresponde al número consecutivo que la entidad le asigne para enumerar las deudas." sqref="A7:A8"/>
    <dataValidation allowBlank="1" showInputMessage="1" showErrorMessage="1" prompt="Obra, bien o servicio por el cual se contrató el crédito." sqref="B7:B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El registro numérico con que el ACREEDOR registra el contrato." sqref="D7:D8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Monto del Capital (PRÉSTAMO O FINANCIAMIENTO) contratado. " sqref="F7:G7"/>
    <dataValidation allowBlank="1" showInputMessage="1" showErrorMessage="1" prompt="Monto del financiamiento que efectivamente se ha utilizado." sqref="H7"/>
    <dataValidation allowBlank="1" showInputMessage="1" showErrorMessage="1" prompt="Saldo por pagar actualizado." sqref="I7:I8"/>
    <dataValidation allowBlank="1" showInputMessage="1" showErrorMessage="1" prompt="Intereses pactados durante la vigencia del contrato." sqref="J7:J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Número de pagos efectuados durante el periodo que se está reportando." sqref="Q7:Q8"/>
    <dataValidation allowBlank="1" showInputMessage="1" showErrorMessage="1" prompt="Fecha al momento del otorgamiento del crédito y se plasma en el contrato." sqref="R7:R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Ampliación en su caso, de la &quot;FECHA DE VENCIMIENTO&quot;." sqref="U7:U8"/>
    <dataValidation allowBlank="1" showInputMessage="1" showErrorMessage="1" prompt="Por lo regular el Gobierno del Estado, es el Aval de los Municipios." sqref="V7:V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Especificar la fuente del ingreso con el que se cubrirá el financiamiento." sqref="X7:X8"/>
    <dataValidation allowBlank="1" showInputMessage="1" showErrorMessage="1" prompt="Documento donde el Congreso Estatal autoriza al ENTE PÚBLICO A CONTRAER DEUDA." sqref="Y7:Y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Fecha en que el Congreso Estatal autoriza al ENTE PÚBLICO A CONTRAER DEUDA." sqref="Z7:Z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0"/>
  <sheetViews>
    <sheetView zoomScaleNormal="100" zoomScaleSheetLayoutView="100" workbookViewId="0">
      <pane ySplit="3" topLeftCell="A4" activePane="bottomLeft" state="frozen"/>
      <selection pane="bottomLeft" activeCell="K11" sqref="K11"/>
    </sheetView>
  </sheetViews>
  <sheetFormatPr baseColWidth="10" defaultRowHeight="11.25"/>
  <cols>
    <col min="1" max="1" width="8.7109375" style="189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8" width="12.7109375" style="27" customWidth="1"/>
    <col min="9" max="9" width="13.42578125" style="27" customWidth="1"/>
    <col min="10" max="10" width="9.42578125" style="27" customWidth="1"/>
    <col min="11" max="15" width="12.7109375" style="27" customWidth="1"/>
    <col min="16" max="16" width="9.140625" style="2" customWidth="1"/>
    <col min="17" max="18" width="10.7109375" style="2" customWidth="1"/>
    <col min="19" max="19" width="10.7109375" style="34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12"/>
    <col min="29" max="16384" width="11.42578125" style="24"/>
  </cols>
  <sheetData>
    <row r="1" spans="1:27" s="21" customFormat="1">
      <c r="A1" s="15"/>
      <c r="B1" s="30"/>
      <c r="C1" s="30"/>
      <c r="D1" s="30"/>
      <c r="E1" s="30"/>
      <c r="F1" s="31"/>
      <c r="G1" s="31"/>
      <c r="H1" s="31"/>
      <c r="I1" s="31"/>
      <c r="J1" s="31"/>
      <c r="K1" s="31"/>
      <c r="L1" s="31"/>
      <c r="M1" s="31"/>
      <c r="N1" s="31"/>
      <c r="O1" s="31"/>
      <c r="P1" s="32"/>
      <c r="Q1" s="30"/>
      <c r="R1" s="30"/>
      <c r="S1" s="33"/>
      <c r="T1" s="30"/>
      <c r="U1" s="30"/>
      <c r="V1" s="30"/>
      <c r="W1" s="30"/>
      <c r="X1" s="30"/>
      <c r="Y1" s="30"/>
      <c r="Z1" s="30"/>
      <c r="AA1" s="30"/>
    </row>
    <row r="2" spans="1:27" s="12" customFormat="1" ht="15" customHeight="1">
      <c r="A2" s="458" t="s">
        <v>143</v>
      </c>
      <c r="B2" s="458"/>
      <c r="C2" s="458"/>
      <c r="D2" s="30"/>
      <c r="E2" s="30"/>
      <c r="F2" s="32"/>
      <c r="G2" s="32"/>
      <c r="H2" s="32"/>
      <c r="I2" s="30"/>
      <c r="J2" s="30"/>
      <c r="K2" s="32"/>
      <c r="L2" s="32"/>
      <c r="M2" s="32"/>
      <c r="N2" s="32"/>
      <c r="O2" s="32"/>
      <c r="P2" s="30"/>
      <c r="Q2" s="30"/>
      <c r="R2" s="30"/>
      <c r="S2" s="30"/>
      <c r="T2" s="30"/>
      <c r="U2" s="2"/>
      <c r="V2" s="2"/>
      <c r="W2" s="2"/>
      <c r="X2" s="2"/>
      <c r="Y2" s="2"/>
      <c r="Z2" s="2"/>
      <c r="AA2" s="2"/>
    </row>
    <row r="3" spans="1:27" s="12" customFormat="1" ht="12" thickBot="1">
      <c r="A3" s="30"/>
      <c r="B3" s="30"/>
      <c r="C3" s="30"/>
      <c r="D3" s="30"/>
      <c r="E3" s="30"/>
      <c r="F3" s="32"/>
      <c r="G3" s="32"/>
      <c r="H3" s="32"/>
      <c r="I3" s="30"/>
      <c r="J3" s="30"/>
      <c r="K3" s="32"/>
      <c r="L3" s="32"/>
      <c r="M3" s="32"/>
      <c r="N3" s="32"/>
      <c r="O3" s="32"/>
      <c r="P3" s="30"/>
      <c r="Q3" s="30"/>
      <c r="R3" s="30"/>
      <c r="S3" s="30"/>
      <c r="T3" s="30"/>
      <c r="U3" s="2"/>
      <c r="V3" s="2"/>
      <c r="W3" s="2"/>
      <c r="X3" s="2"/>
      <c r="Y3" s="2"/>
      <c r="Z3" s="2"/>
      <c r="AA3" s="2"/>
    </row>
    <row r="4" spans="1:27" s="12" customFormat="1" ht="14.1" customHeight="1">
      <c r="A4" s="164" t="s">
        <v>181</v>
      </c>
      <c r="B4" s="110"/>
      <c r="C4" s="110"/>
      <c r="D4" s="110"/>
      <c r="E4" s="110"/>
      <c r="F4" s="111"/>
      <c r="G4" s="111"/>
      <c r="H4" s="111"/>
      <c r="I4" s="110"/>
      <c r="J4" s="110"/>
      <c r="K4" s="111"/>
      <c r="L4" s="111"/>
      <c r="M4" s="111"/>
      <c r="N4" s="111"/>
      <c r="O4" s="111"/>
      <c r="P4" s="110"/>
      <c r="Q4" s="110"/>
      <c r="R4" s="110"/>
      <c r="S4" s="110"/>
      <c r="T4" s="112"/>
      <c r="U4" s="2"/>
      <c r="V4" s="2"/>
      <c r="W4" s="2"/>
      <c r="X4" s="2"/>
      <c r="Y4" s="2"/>
      <c r="Z4" s="2"/>
      <c r="AA4" s="2"/>
    </row>
    <row r="5" spans="1:27" s="12" customFormat="1" ht="14.1" customHeight="1">
      <c r="A5" s="165" t="s">
        <v>182</v>
      </c>
      <c r="B5" s="30"/>
      <c r="C5" s="30"/>
      <c r="D5" s="30"/>
      <c r="E5" s="30"/>
      <c r="F5" s="32"/>
      <c r="G5" s="32"/>
      <c r="H5" s="32"/>
      <c r="I5" s="30"/>
      <c r="J5" s="30"/>
      <c r="K5" s="32"/>
      <c r="L5" s="32"/>
      <c r="M5" s="32"/>
      <c r="N5" s="32"/>
      <c r="O5" s="32"/>
      <c r="P5" s="30"/>
      <c r="Q5" s="30"/>
      <c r="R5" s="30"/>
      <c r="S5" s="30"/>
      <c r="T5" s="113"/>
      <c r="U5" s="2"/>
      <c r="V5" s="2"/>
      <c r="W5" s="2"/>
      <c r="X5" s="2"/>
      <c r="Y5" s="2"/>
      <c r="Z5" s="2"/>
      <c r="AA5" s="2"/>
    </row>
    <row r="6" spans="1:27" s="12" customFormat="1" ht="14.1" customHeight="1">
      <c r="A6" s="165" t="s">
        <v>183</v>
      </c>
      <c r="B6" s="30"/>
      <c r="C6" s="30"/>
      <c r="D6" s="30"/>
      <c r="E6" s="30"/>
      <c r="F6" s="32"/>
      <c r="G6" s="32"/>
      <c r="H6" s="32"/>
      <c r="I6" s="30"/>
      <c r="J6" s="30"/>
      <c r="K6" s="32"/>
      <c r="L6" s="32"/>
      <c r="M6" s="32"/>
      <c r="N6" s="32"/>
      <c r="O6" s="32"/>
      <c r="P6" s="30"/>
      <c r="Q6" s="30"/>
      <c r="R6" s="30"/>
      <c r="S6" s="30"/>
      <c r="T6" s="113"/>
      <c r="U6" s="2"/>
      <c r="V6" s="2"/>
      <c r="W6" s="2"/>
      <c r="X6" s="2"/>
      <c r="Y6" s="2"/>
      <c r="Z6" s="2"/>
      <c r="AA6" s="2"/>
    </row>
    <row r="7" spans="1:27" s="12" customFormat="1" ht="14.1" customHeight="1">
      <c r="A7" s="165" t="s">
        <v>184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  <c r="U7" s="2"/>
      <c r="V7" s="2"/>
      <c r="W7" s="2"/>
      <c r="X7" s="2"/>
      <c r="Y7" s="2"/>
      <c r="Z7" s="2"/>
      <c r="AA7" s="2"/>
    </row>
    <row r="8" spans="1:27" s="12" customFormat="1" ht="14.1" customHeight="1">
      <c r="A8" s="165" t="s">
        <v>185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5"/>
      <c r="U8" s="2"/>
      <c r="V8" s="2"/>
      <c r="W8" s="2"/>
      <c r="X8" s="2"/>
      <c r="Y8" s="2"/>
      <c r="Z8" s="2"/>
      <c r="AA8" s="2"/>
    </row>
    <row r="9" spans="1:27" s="12" customFormat="1" ht="14.1" customHeight="1">
      <c r="A9" s="165" t="s">
        <v>186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5"/>
      <c r="U9" s="2"/>
      <c r="V9" s="2"/>
      <c r="W9" s="2"/>
      <c r="X9" s="2"/>
      <c r="Y9" s="2"/>
      <c r="Z9" s="2"/>
      <c r="AA9" s="2"/>
    </row>
    <row r="10" spans="1:27" s="12" customFormat="1" ht="14.1" customHeight="1">
      <c r="A10" s="165" t="s">
        <v>187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5"/>
      <c r="U10" s="2"/>
      <c r="V10" s="2"/>
      <c r="W10" s="2"/>
      <c r="X10" s="2"/>
      <c r="Y10" s="2"/>
      <c r="Z10" s="2"/>
      <c r="AA10" s="2"/>
    </row>
    <row r="11" spans="1:27" s="12" customFormat="1" ht="14.1" customHeight="1">
      <c r="A11" s="165" t="s">
        <v>188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5"/>
      <c r="U11" s="2"/>
      <c r="V11" s="2"/>
      <c r="W11" s="2"/>
      <c r="X11" s="2"/>
      <c r="Y11" s="2"/>
      <c r="Z11" s="2"/>
      <c r="AA11" s="2"/>
    </row>
    <row r="12" spans="1:27" s="12" customFormat="1" ht="14.1" customHeight="1">
      <c r="A12" s="165" t="s">
        <v>189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5"/>
      <c r="U12" s="2"/>
      <c r="V12" s="2"/>
      <c r="W12" s="2"/>
      <c r="X12" s="2"/>
      <c r="Y12" s="2"/>
      <c r="Z12" s="2"/>
      <c r="AA12" s="2"/>
    </row>
    <row r="13" spans="1:27" s="12" customFormat="1" ht="14.1" customHeight="1">
      <c r="A13" s="165" t="s">
        <v>190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5"/>
      <c r="U13" s="2"/>
      <c r="V13" s="2"/>
      <c r="W13" s="2"/>
      <c r="X13" s="2"/>
      <c r="Y13" s="2"/>
      <c r="Z13" s="2"/>
      <c r="AA13" s="2"/>
    </row>
    <row r="14" spans="1:27" s="12" customFormat="1" ht="14.1" customHeight="1">
      <c r="A14" s="165" t="s">
        <v>191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5"/>
      <c r="U14" s="2"/>
      <c r="V14" s="2"/>
      <c r="W14" s="2"/>
      <c r="X14" s="2"/>
      <c r="Y14" s="2"/>
      <c r="Z14" s="2"/>
      <c r="AA14" s="2"/>
    </row>
    <row r="15" spans="1:27" s="12" customFormat="1" ht="14.1" customHeight="1">
      <c r="A15" s="165" t="s">
        <v>192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5"/>
      <c r="U15" s="2"/>
      <c r="V15" s="2"/>
      <c r="W15" s="2"/>
      <c r="X15" s="2"/>
      <c r="Y15" s="2"/>
      <c r="Z15" s="2"/>
      <c r="AA15" s="2"/>
    </row>
    <row r="16" spans="1:27" s="12" customFormat="1" ht="14.1" customHeight="1">
      <c r="A16" s="165" t="s">
        <v>193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5"/>
      <c r="U16" s="2"/>
      <c r="V16" s="2"/>
      <c r="W16" s="2"/>
      <c r="X16" s="2"/>
      <c r="Y16" s="2"/>
      <c r="Z16" s="2"/>
      <c r="AA16" s="2"/>
    </row>
    <row r="17" spans="1:28" s="2" customFormat="1" ht="14.1" customHeight="1">
      <c r="A17" s="165" t="s">
        <v>233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5"/>
      <c r="AB17" s="12"/>
    </row>
    <row r="18" spans="1:28" s="2" customFormat="1" ht="14.1" customHeight="1">
      <c r="A18" s="165" t="s">
        <v>232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5"/>
      <c r="AB18" s="12"/>
    </row>
    <row r="19" spans="1:28" s="2" customFormat="1" ht="14.1" customHeight="1">
      <c r="A19" s="165" t="s">
        <v>194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5"/>
      <c r="AB19" s="12"/>
    </row>
    <row r="20" spans="1:28" s="2" customFormat="1" ht="14.1" customHeight="1">
      <c r="A20" s="165" t="s">
        <v>195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5"/>
      <c r="AB20" s="12"/>
    </row>
    <row r="21" spans="1:28" s="2" customFormat="1" ht="14.1" customHeight="1">
      <c r="A21" s="165" t="s">
        <v>196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5"/>
      <c r="AB21" s="12"/>
    </row>
    <row r="22" spans="1:28" s="2" customFormat="1" ht="14.1" customHeight="1">
      <c r="A22" s="165" t="s">
        <v>197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5"/>
      <c r="AB22" s="12"/>
    </row>
    <row r="23" spans="1:28" s="2" customFormat="1" ht="14.1" customHeight="1">
      <c r="A23" s="165" t="s">
        <v>198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5"/>
      <c r="AB23" s="12"/>
    </row>
    <row r="24" spans="1:28" s="2" customFormat="1" ht="14.1" customHeight="1">
      <c r="A24" s="165" t="s">
        <v>199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5"/>
      <c r="AB24" s="12"/>
    </row>
    <row r="25" spans="1:28" s="2" customFormat="1" ht="14.1" customHeight="1">
      <c r="A25" s="165" t="s">
        <v>200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5"/>
      <c r="AB25" s="12"/>
    </row>
    <row r="26" spans="1:28" s="2" customFormat="1" ht="14.1" customHeight="1">
      <c r="A26" s="165" t="s">
        <v>201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5"/>
      <c r="AB26" s="12"/>
    </row>
    <row r="27" spans="1:28" s="2" customFormat="1" ht="14.1" customHeight="1">
      <c r="A27" s="165" t="s">
        <v>202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5"/>
      <c r="AB27" s="12"/>
    </row>
    <row r="28" spans="1:28" s="2" customFormat="1" ht="14.1" customHeight="1">
      <c r="A28" s="165" t="s">
        <v>203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5"/>
      <c r="AB28" s="12"/>
    </row>
    <row r="29" spans="1:28" s="2" customFormat="1" ht="14.1" customHeight="1">
      <c r="A29" s="165" t="s">
        <v>215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5"/>
      <c r="AB29" s="12"/>
    </row>
    <row r="30" spans="1:28" s="2" customFormat="1" ht="14.1" customHeight="1" thickBot="1">
      <c r="A30" s="166" t="s">
        <v>204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69"/>
      <c r="AB30" s="12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scale="37" orientation="landscape" r:id="rId1"/>
  <headerFooter>
    <oddHeader>&amp;CNOTAS A LOS ESTADOS FINANCIEROS</oddHeader>
    <oddFooter>&amp;L&amp;F&amp;R&amp;A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D106"/>
  <sheetViews>
    <sheetView zoomScaleNormal="100" zoomScaleSheetLayoutView="100" workbookViewId="0">
      <selection activeCell="A93" sqref="A93:A94"/>
    </sheetView>
  </sheetViews>
  <sheetFormatPr baseColWidth="10" defaultColWidth="12.42578125" defaultRowHeight="11.25"/>
  <cols>
    <col min="1" max="1" width="19.7109375" style="89" customWidth="1"/>
    <col min="2" max="2" width="50.7109375" style="89" customWidth="1"/>
    <col min="3" max="4" width="17.7109375" style="4" customWidth="1"/>
    <col min="5" max="16384" width="12.42578125" style="89"/>
  </cols>
  <sheetData>
    <row r="1" spans="1:4">
      <c r="A1" s="21" t="s">
        <v>43</v>
      </c>
      <c r="B1" s="21"/>
      <c r="D1" s="5"/>
    </row>
    <row r="2" spans="1:4">
      <c r="A2" s="21" t="s">
        <v>0</v>
      </c>
      <c r="B2" s="21"/>
    </row>
    <row r="3" spans="1:4" s="12" customFormat="1">
      <c r="C3" s="22"/>
      <c r="D3" s="22"/>
    </row>
    <row r="4" spans="1:4" s="12" customFormat="1">
      <c r="C4" s="22"/>
      <c r="D4" s="22"/>
    </row>
    <row r="5" spans="1:4" s="12" customFormat="1" ht="11.25" customHeight="1">
      <c r="A5" s="311" t="s">
        <v>357</v>
      </c>
      <c r="B5" s="311"/>
      <c r="C5" s="13"/>
      <c r="D5" s="190" t="s">
        <v>356</v>
      </c>
    </row>
    <row r="6" spans="1:4" ht="11.25" customHeight="1">
      <c r="A6" s="317"/>
      <c r="B6" s="317"/>
      <c r="C6" s="318"/>
      <c r="D6" s="338"/>
    </row>
    <row r="7" spans="1:4" ht="15" customHeight="1">
      <c r="A7" s="228" t="s">
        <v>45</v>
      </c>
      <c r="B7" s="227" t="s">
        <v>46</v>
      </c>
      <c r="C7" s="225" t="s">
        <v>242</v>
      </c>
      <c r="D7" s="225" t="s">
        <v>261</v>
      </c>
    </row>
    <row r="8" spans="1:4">
      <c r="A8" s="238" t="s">
        <v>562</v>
      </c>
      <c r="B8" s="238" t="s">
        <v>563</v>
      </c>
      <c r="C8" s="236">
        <v>-1530</v>
      </c>
      <c r="D8" s="222"/>
    </row>
    <row r="9" spans="1:4">
      <c r="A9" s="238" t="s">
        <v>564</v>
      </c>
      <c r="B9" s="238" t="s">
        <v>565</v>
      </c>
      <c r="C9" s="236">
        <v>-12450</v>
      </c>
      <c r="D9" s="222"/>
    </row>
    <row r="10" spans="1:4">
      <c r="A10" s="238" t="s">
        <v>566</v>
      </c>
      <c r="B10" s="238" t="s">
        <v>567</v>
      </c>
      <c r="C10" s="236">
        <v>-22460</v>
      </c>
      <c r="D10" s="222"/>
    </row>
    <row r="11" spans="1:4">
      <c r="A11" s="238" t="s">
        <v>568</v>
      </c>
      <c r="B11" s="238" t="s">
        <v>569</v>
      </c>
      <c r="C11" s="236">
        <v>-7590</v>
      </c>
      <c r="D11" s="222"/>
    </row>
    <row r="12" spans="1:4">
      <c r="A12" s="238" t="s">
        <v>570</v>
      </c>
      <c r="B12" s="238" t="s">
        <v>571</v>
      </c>
      <c r="C12" s="236">
        <v>-1980</v>
      </c>
      <c r="D12" s="222"/>
    </row>
    <row r="13" spans="1:4">
      <c r="A13" s="238" t="s">
        <v>572</v>
      </c>
      <c r="B13" s="238" t="s">
        <v>573</v>
      </c>
      <c r="C13" s="236">
        <v>-3290</v>
      </c>
      <c r="D13" s="222"/>
    </row>
    <row r="14" spans="1:4">
      <c r="A14" s="238" t="s">
        <v>574</v>
      </c>
      <c r="B14" s="238" t="s">
        <v>575</v>
      </c>
      <c r="C14" s="236">
        <v>-2590</v>
      </c>
      <c r="D14" s="222"/>
    </row>
    <row r="15" spans="1:4">
      <c r="A15" s="238" t="s">
        <v>576</v>
      </c>
      <c r="B15" s="238" t="s">
        <v>577</v>
      </c>
      <c r="C15" s="236">
        <v>-570</v>
      </c>
      <c r="D15" s="222"/>
    </row>
    <row r="16" spans="1:4">
      <c r="A16" s="238" t="s">
        <v>578</v>
      </c>
      <c r="B16" s="238" t="s">
        <v>579</v>
      </c>
      <c r="C16" s="236">
        <v>-524</v>
      </c>
      <c r="D16" s="222"/>
    </row>
    <row r="17" spans="1:4">
      <c r="A17" s="238" t="s">
        <v>580</v>
      </c>
      <c r="B17" s="238" t="s">
        <v>581</v>
      </c>
      <c r="C17" s="236">
        <v>-650</v>
      </c>
      <c r="D17" s="222"/>
    </row>
    <row r="18" spans="1:4">
      <c r="A18" s="238" t="s">
        <v>582</v>
      </c>
      <c r="B18" s="238" t="s">
        <v>583</v>
      </c>
      <c r="C18" s="236">
        <v>-45300</v>
      </c>
      <c r="D18" s="222"/>
    </row>
    <row r="19" spans="1:4">
      <c r="A19" s="238"/>
      <c r="B19" s="238"/>
      <c r="C19" s="236"/>
      <c r="D19" s="222"/>
    </row>
    <row r="20" spans="1:4">
      <c r="A20" s="238"/>
      <c r="B20" s="238"/>
      <c r="C20" s="236"/>
      <c r="D20" s="222"/>
    </row>
    <row r="21" spans="1:4">
      <c r="A21" s="238"/>
      <c r="B21" s="238"/>
      <c r="C21" s="236"/>
      <c r="D21" s="222"/>
    </row>
    <row r="22" spans="1:4">
      <c r="A22" s="238"/>
      <c r="B22" s="238"/>
      <c r="C22" s="236"/>
      <c r="D22" s="222"/>
    </row>
    <row r="23" spans="1:4">
      <c r="A23" s="238"/>
      <c r="B23" s="238"/>
      <c r="C23" s="236"/>
      <c r="D23" s="222"/>
    </row>
    <row r="24" spans="1:4">
      <c r="A24" s="238"/>
      <c r="B24" s="238"/>
      <c r="C24" s="236"/>
      <c r="D24" s="222"/>
    </row>
    <row r="25" spans="1:4">
      <c r="A25" s="238"/>
      <c r="B25" s="238"/>
      <c r="C25" s="236"/>
      <c r="D25" s="222"/>
    </row>
    <row r="26" spans="1:4">
      <c r="A26" s="238"/>
      <c r="B26" s="238"/>
      <c r="C26" s="236"/>
      <c r="D26" s="222"/>
    </row>
    <row r="27" spans="1:4">
      <c r="A27" s="238"/>
      <c r="B27" s="238"/>
      <c r="C27" s="236"/>
      <c r="D27" s="222"/>
    </row>
    <row r="28" spans="1:4">
      <c r="A28" s="238"/>
      <c r="B28" s="238"/>
      <c r="C28" s="236"/>
      <c r="D28" s="222"/>
    </row>
    <row r="29" spans="1:4">
      <c r="A29" s="238"/>
      <c r="B29" s="238"/>
      <c r="C29" s="236"/>
      <c r="D29" s="222"/>
    </row>
    <row r="30" spans="1:4">
      <c r="A30" s="238"/>
      <c r="B30" s="238"/>
      <c r="C30" s="236"/>
      <c r="D30" s="222"/>
    </row>
    <row r="31" spans="1:4">
      <c r="A31" s="238"/>
      <c r="B31" s="238"/>
      <c r="C31" s="236"/>
      <c r="D31" s="222"/>
    </row>
    <row r="32" spans="1:4">
      <c r="A32" s="238"/>
      <c r="B32" s="238"/>
      <c r="C32" s="236"/>
      <c r="D32" s="222"/>
    </row>
    <row r="33" spans="1:4">
      <c r="A33" s="238"/>
      <c r="B33" s="238"/>
      <c r="C33" s="236"/>
      <c r="D33" s="222"/>
    </row>
    <row r="34" spans="1:4">
      <c r="A34" s="238"/>
      <c r="B34" s="238"/>
      <c r="C34" s="236"/>
      <c r="D34" s="222"/>
    </row>
    <row r="35" spans="1:4">
      <c r="A35" s="238"/>
      <c r="B35" s="238"/>
      <c r="C35" s="236"/>
      <c r="D35" s="222"/>
    </row>
    <row r="36" spans="1:4">
      <c r="A36" s="238"/>
      <c r="B36" s="238"/>
      <c r="C36" s="236"/>
      <c r="D36" s="222"/>
    </row>
    <row r="37" spans="1:4">
      <c r="A37" s="238"/>
      <c r="B37" s="238"/>
      <c r="C37" s="236"/>
      <c r="D37" s="222"/>
    </row>
    <row r="38" spans="1:4">
      <c r="A38" s="238"/>
      <c r="B38" s="238"/>
      <c r="C38" s="236"/>
      <c r="D38" s="222"/>
    </row>
    <row r="39" spans="1:4">
      <c r="A39" s="238"/>
      <c r="B39" s="238"/>
      <c r="C39" s="236"/>
      <c r="D39" s="222"/>
    </row>
    <row r="40" spans="1:4">
      <c r="A40" s="238"/>
      <c r="B40" s="238"/>
      <c r="C40" s="236"/>
      <c r="D40" s="222"/>
    </row>
    <row r="41" spans="1:4">
      <c r="A41" s="238"/>
      <c r="B41" s="238"/>
      <c r="C41" s="236"/>
      <c r="D41" s="222"/>
    </row>
    <row r="42" spans="1:4">
      <c r="A42" s="238"/>
      <c r="B42" s="238"/>
      <c r="C42" s="236"/>
      <c r="D42" s="222"/>
    </row>
    <row r="43" spans="1:4">
      <c r="A43" s="238"/>
      <c r="B43" s="238"/>
      <c r="C43" s="236"/>
      <c r="D43" s="222"/>
    </row>
    <row r="44" spans="1:4">
      <c r="A44" s="238"/>
      <c r="B44" s="238"/>
      <c r="C44" s="236"/>
      <c r="D44" s="222"/>
    </row>
    <row r="45" spans="1:4" s="8" customFormat="1">
      <c r="A45" s="253"/>
      <c r="B45" s="253" t="s">
        <v>355</v>
      </c>
      <c r="C45" s="233">
        <f>SUM(C8:C44)</f>
        <v>-98934</v>
      </c>
      <c r="D45" s="244"/>
    </row>
    <row r="46" spans="1:4" s="8" customFormat="1">
      <c r="A46" s="59"/>
      <c r="B46" s="59"/>
      <c r="C46" s="11"/>
      <c r="D46" s="11"/>
    </row>
    <row r="47" spans="1:4" s="8" customFormat="1">
      <c r="A47" s="59"/>
      <c r="B47" s="59"/>
      <c r="C47" s="11"/>
      <c r="D47" s="11"/>
    </row>
    <row r="48" spans="1:4">
      <c r="A48" s="60"/>
      <c r="B48" s="60"/>
      <c r="C48" s="36"/>
      <c r="D48" s="36"/>
    </row>
    <row r="49" spans="1:4" ht="21.75" customHeight="1">
      <c r="A49" s="311" t="s">
        <v>354</v>
      </c>
      <c r="B49" s="311"/>
      <c r="C49" s="339"/>
      <c r="D49" s="190" t="s">
        <v>353</v>
      </c>
    </row>
    <row r="50" spans="1:4">
      <c r="A50" s="317"/>
      <c r="B50" s="317"/>
      <c r="C50" s="318"/>
      <c r="D50" s="338"/>
    </row>
    <row r="51" spans="1:4" ht="15" customHeight="1">
      <c r="A51" s="228" t="s">
        <v>45</v>
      </c>
      <c r="B51" s="227" t="s">
        <v>46</v>
      </c>
      <c r="C51" s="225" t="s">
        <v>242</v>
      </c>
      <c r="D51" s="225" t="s">
        <v>261</v>
      </c>
    </row>
    <row r="52" spans="1:4">
      <c r="A52" s="238" t="s">
        <v>584</v>
      </c>
      <c r="B52" s="238" t="s">
        <v>585</v>
      </c>
      <c r="C52" s="236">
        <v>-45953.96</v>
      </c>
      <c r="D52" s="222"/>
    </row>
    <row r="53" spans="1:4">
      <c r="A53" s="238" t="s">
        <v>586</v>
      </c>
      <c r="B53" s="238" t="s">
        <v>587</v>
      </c>
      <c r="C53" s="236">
        <v>-1500000</v>
      </c>
      <c r="D53" s="222"/>
    </row>
    <row r="54" spans="1:4">
      <c r="A54" s="238" t="s">
        <v>588</v>
      </c>
      <c r="B54" s="238" t="s">
        <v>589</v>
      </c>
      <c r="C54" s="236">
        <v>-40000</v>
      </c>
      <c r="D54" s="222"/>
    </row>
    <row r="55" spans="1:4">
      <c r="A55" s="238"/>
      <c r="B55" s="238"/>
      <c r="C55" s="236"/>
      <c r="D55" s="222"/>
    </row>
    <row r="56" spans="1:4">
      <c r="A56" s="238"/>
      <c r="B56" s="238"/>
      <c r="C56" s="236"/>
      <c r="D56" s="222"/>
    </row>
    <row r="57" spans="1:4">
      <c r="A57" s="238"/>
      <c r="B57" s="238"/>
      <c r="C57" s="236"/>
      <c r="D57" s="222"/>
    </row>
    <row r="58" spans="1:4">
      <c r="A58" s="238"/>
      <c r="B58" s="238"/>
      <c r="C58" s="236"/>
      <c r="D58" s="222"/>
    </row>
    <row r="59" spans="1:4">
      <c r="A59" s="238"/>
      <c r="B59" s="238"/>
      <c r="C59" s="236"/>
      <c r="D59" s="222"/>
    </row>
    <row r="60" spans="1:4">
      <c r="A60" s="238"/>
      <c r="B60" s="238"/>
      <c r="C60" s="236"/>
      <c r="D60" s="222"/>
    </row>
    <row r="61" spans="1:4">
      <c r="A61" s="238"/>
      <c r="B61" s="238"/>
      <c r="C61" s="236"/>
      <c r="D61" s="222"/>
    </row>
    <row r="62" spans="1:4">
      <c r="A62" s="238"/>
      <c r="B62" s="238"/>
      <c r="C62" s="236"/>
      <c r="D62" s="222"/>
    </row>
    <row r="63" spans="1:4">
      <c r="A63" s="238"/>
      <c r="B63" s="238"/>
      <c r="C63" s="236"/>
      <c r="D63" s="222"/>
    </row>
    <row r="64" spans="1:4">
      <c r="A64" s="238"/>
      <c r="B64" s="238"/>
      <c r="C64" s="236"/>
      <c r="D64" s="222"/>
    </row>
    <row r="65" spans="1:4">
      <c r="A65" s="238"/>
      <c r="B65" s="238"/>
      <c r="C65" s="236"/>
      <c r="D65" s="222"/>
    </row>
    <row r="66" spans="1:4">
      <c r="A66" s="238"/>
      <c r="B66" s="238"/>
      <c r="C66" s="236"/>
      <c r="D66" s="222"/>
    </row>
    <row r="67" spans="1:4">
      <c r="A67" s="238"/>
      <c r="B67" s="238"/>
      <c r="C67" s="236"/>
      <c r="D67" s="222"/>
    </row>
    <row r="68" spans="1:4">
      <c r="A68" s="238"/>
      <c r="B68" s="238"/>
      <c r="C68" s="236"/>
      <c r="D68" s="222"/>
    </row>
    <row r="69" spans="1:4">
      <c r="A69" s="238"/>
      <c r="B69" s="238"/>
      <c r="C69" s="236"/>
      <c r="D69" s="222"/>
    </row>
    <row r="70" spans="1:4">
      <c r="A70" s="238"/>
      <c r="B70" s="238"/>
      <c r="C70" s="236"/>
      <c r="D70" s="222"/>
    </row>
    <row r="71" spans="1:4">
      <c r="A71" s="238"/>
      <c r="B71" s="238"/>
      <c r="C71" s="236"/>
      <c r="D71" s="222"/>
    </row>
    <row r="72" spans="1:4">
      <c r="A72" s="238"/>
      <c r="B72" s="238"/>
      <c r="C72" s="236"/>
      <c r="D72" s="222"/>
    </row>
    <row r="73" spans="1:4">
      <c r="A73" s="238"/>
      <c r="B73" s="238"/>
      <c r="C73" s="236"/>
      <c r="D73" s="222"/>
    </row>
    <row r="74" spans="1:4">
      <c r="A74" s="238"/>
      <c r="B74" s="238"/>
      <c r="C74" s="236"/>
      <c r="D74" s="222"/>
    </row>
    <row r="75" spans="1:4">
      <c r="A75" s="238"/>
      <c r="B75" s="238"/>
      <c r="C75" s="236"/>
      <c r="D75" s="222"/>
    </row>
    <row r="76" spans="1:4">
      <c r="A76" s="238"/>
      <c r="B76" s="238"/>
      <c r="C76" s="236"/>
      <c r="D76" s="222"/>
    </row>
    <row r="77" spans="1:4">
      <c r="A77" s="238"/>
      <c r="B77" s="238"/>
      <c r="C77" s="236"/>
      <c r="D77" s="222"/>
    </row>
    <row r="78" spans="1:4">
      <c r="A78" s="238"/>
      <c r="B78" s="238"/>
      <c r="C78" s="236"/>
      <c r="D78" s="222"/>
    </row>
    <row r="79" spans="1:4">
      <c r="A79" s="238"/>
      <c r="B79" s="238"/>
      <c r="C79" s="236"/>
      <c r="D79" s="222"/>
    </row>
    <row r="80" spans="1:4">
      <c r="A80" s="238"/>
      <c r="B80" s="238"/>
      <c r="C80" s="236"/>
      <c r="D80" s="222"/>
    </row>
    <row r="81" spans="1:4">
      <c r="A81" s="238"/>
      <c r="B81" s="238"/>
      <c r="C81" s="236"/>
      <c r="D81" s="222"/>
    </row>
    <row r="82" spans="1:4">
      <c r="A82" s="238"/>
      <c r="B82" s="238"/>
      <c r="C82" s="236"/>
      <c r="D82" s="222"/>
    </row>
    <row r="83" spans="1:4">
      <c r="A83" s="238"/>
      <c r="B83" s="238"/>
      <c r="C83" s="236"/>
      <c r="D83" s="222"/>
    </row>
    <row r="84" spans="1:4">
      <c r="A84" s="238"/>
      <c r="B84" s="238"/>
      <c r="C84" s="236"/>
      <c r="D84" s="222"/>
    </row>
    <row r="85" spans="1:4">
      <c r="A85" s="238"/>
      <c r="B85" s="238"/>
      <c r="C85" s="236"/>
      <c r="D85" s="222"/>
    </row>
    <row r="86" spans="1:4">
      <c r="A86" s="238"/>
      <c r="B86" s="238"/>
      <c r="C86" s="236"/>
      <c r="D86" s="222"/>
    </row>
    <row r="87" spans="1:4">
      <c r="A87" s="238"/>
      <c r="B87" s="238"/>
      <c r="C87" s="236"/>
      <c r="D87" s="222"/>
    </row>
    <row r="88" spans="1:4">
      <c r="A88" s="238"/>
      <c r="B88" s="238"/>
      <c r="C88" s="236"/>
      <c r="D88" s="222"/>
    </row>
    <row r="89" spans="1:4">
      <c r="A89" s="253"/>
      <c r="B89" s="253" t="s">
        <v>352</v>
      </c>
      <c r="C89" s="233">
        <f>SUM(C52:C88)</f>
        <v>-1585953.96</v>
      </c>
      <c r="D89" s="244"/>
    </row>
    <row r="90" spans="1:4">
      <c r="A90" s="60"/>
      <c r="B90" s="60"/>
      <c r="C90" s="36"/>
      <c r="D90" s="36"/>
    </row>
    <row r="91" spans="1:4">
      <c r="A91" s="60"/>
      <c r="B91" s="60"/>
      <c r="C91" s="36"/>
      <c r="D91" s="36"/>
    </row>
    <row r="92" spans="1:4">
      <c r="A92" s="60"/>
      <c r="B92" s="60"/>
      <c r="C92" s="36"/>
      <c r="D92" s="36"/>
    </row>
    <row r="93" spans="1:4">
      <c r="A93" s="89" t="s">
        <v>664</v>
      </c>
      <c r="B93" s="60"/>
      <c r="C93" s="36"/>
      <c r="D93" s="36"/>
    </row>
    <row r="94" spans="1:4">
      <c r="A94" s="89" t="s">
        <v>665</v>
      </c>
      <c r="B94" s="60"/>
      <c r="C94" s="36"/>
      <c r="D94" s="36"/>
    </row>
    <row r="95" spans="1:4">
      <c r="A95" s="60"/>
      <c r="B95" s="60"/>
      <c r="C95" s="36"/>
      <c r="D95" s="36"/>
    </row>
    <row r="96" spans="1:4">
      <c r="A96" s="60"/>
      <c r="B96" s="60"/>
      <c r="C96" s="36"/>
      <c r="D96" s="36"/>
    </row>
    <row r="97" spans="1:4">
      <c r="A97" s="60"/>
      <c r="B97" s="60"/>
      <c r="C97" s="36"/>
      <c r="D97" s="36"/>
    </row>
    <row r="98" spans="1:4">
      <c r="A98" s="60"/>
      <c r="B98" s="60"/>
      <c r="C98" s="36"/>
      <c r="D98" s="36"/>
    </row>
    <row r="99" spans="1:4">
      <c r="A99" s="60"/>
      <c r="B99" s="60"/>
      <c r="C99" s="36"/>
      <c r="D99" s="36"/>
    </row>
    <row r="100" spans="1:4">
      <c r="A100" s="60"/>
      <c r="B100" s="60"/>
      <c r="C100" s="36"/>
      <c r="D100" s="36"/>
    </row>
    <row r="101" spans="1:4">
      <c r="A101" s="60"/>
      <c r="B101" s="60"/>
      <c r="C101" s="36"/>
      <c r="D101" s="36"/>
    </row>
    <row r="102" spans="1:4">
      <c r="A102" s="60"/>
      <c r="B102" s="60"/>
      <c r="C102" s="36"/>
      <c r="D102" s="36"/>
    </row>
    <row r="103" spans="1:4">
      <c r="A103" s="60"/>
      <c r="B103" s="60"/>
      <c r="C103" s="36"/>
      <c r="D103" s="36"/>
    </row>
    <row r="104" spans="1:4">
      <c r="A104" s="60"/>
      <c r="B104" s="60"/>
      <c r="C104" s="36"/>
      <c r="D104" s="36"/>
    </row>
    <row r="105" spans="1:4">
      <c r="A105" s="60"/>
      <c r="B105" s="60"/>
      <c r="C105" s="36"/>
      <c r="D105" s="36"/>
    </row>
    <row r="106" spans="1:4">
      <c r="A106" s="60"/>
      <c r="B106" s="60"/>
      <c r="C106" s="36"/>
      <c r="D106" s="36"/>
    </row>
  </sheetData>
  <dataValidations count="4">
    <dataValidation allowBlank="1" showInputMessage="1" showErrorMessage="1" prompt="Saldo final de la Información Financiera Trimestral que se presenta (trimestral: 1er, 2do, 3ro. o 4to.)." sqref="C7 C51"/>
    <dataValidation allowBlank="1" showInputMessage="1" showErrorMessage="1" prompt="Corresponde al número de la cuenta de acuerdo al Plan de Cuentas emitido por el CONAC (DOF 23/12/2015)." sqref="A7 A51"/>
    <dataValidation allowBlank="1" showInputMessage="1" showErrorMessage="1" prompt="Corresponde al nombre o descripción de la cuenta de acuerdo al Plan de Cuentas emitido por el CONAC." sqref="B7 B51"/>
    <dataValidation allowBlank="1" showInputMessage="1" showErrorMessage="1" prompt="Características cualitativas significativas que les impacten financieramente." sqref="D7 D51"/>
  </dataValidations>
  <pageMargins left="0.70866141732283472" right="0.70866141732283472" top="0.98425196850393704" bottom="0.98425196850393704" header="0.31496062992125984" footer="0.31496062992125984"/>
  <pageSetup scale="7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0"/>
  <sheetViews>
    <sheetView view="pageBreakPreview" zoomScale="110" zoomScaleNormal="100" zoomScaleSheetLayoutView="110" workbookViewId="0">
      <selection activeCell="F12" sqref="F12"/>
    </sheetView>
  </sheetViews>
  <sheetFormatPr baseColWidth="10" defaultColWidth="12.42578125" defaultRowHeight="11.25"/>
  <cols>
    <col min="1" max="1" width="20.7109375" style="6" customWidth="1"/>
    <col min="2" max="2" width="50.7109375" style="6" customWidth="1"/>
    <col min="3" max="4" width="17.7109375" style="4" customWidth="1"/>
    <col min="5" max="16384" width="12.42578125" style="6"/>
  </cols>
  <sheetData>
    <row r="1" spans="1:4" s="8" customFormat="1">
      <c r="A1" s="59"/>
      <c r="B1" s="59"/>
      <c r="C1" s="11"/>
      <c r="D1" s="11"/>
    </row>
    <row r="2" spans="1:4" ht="15" customHeight="1">
      <c r="A2" s="457" t="s">
        <v>143</v>
      </c>
      <c r="B2" s="458"/>
      <c r="C2" s="11"/>
      <c r="D2" s="11"/>
    </row>
    <row r="3" spans="1:4" ht="12" thickBot="1">
      <c r="A3" s="15"/>
      <c r="B3" s="15"/>
      <c r="C3" s="11"/>
      <c r="D3" s="11"/>
    </row>
    <row r="4" spans="1:4" ht="14.1" customHeight="1">
      <c r="A4" s="137" t="s">
        <v>234</v>
      </c>
      <c r="B4" s="117"/>
      <c r="C4" s="118"/>
      <c r="D4" s="119"/>
    </row>
    <row r="5" spans="1:4" ht="14.1" customHeight="1">
      <c r="A5" s="139" t="s">
        <v>144</v>
      </c>
      <c r="B5" s="92"/>
      <c r="C5" s="92"/>
      <c r="D5" s="93"/>
    </row>
    <row r="6" spans="1:4" ht="14.1" customHeight="1">
      <c r="A6" s="139" t="s">
        <v>173</v>
      </c>
      <c r="B6" s="105"/>
      <c r="C6" s="105"/>
      <c r="D6" s="106"/>
    </row>
    <row r="7" spans="1:4" ht="14.1" customHeight="1" thickBot="1">
      <c r="A7" s="144" t="s">
        <v>174</v>
      </c>
      <c r="B7" s="97"/>
      <c r="C7" s="120"/>
      <c r="D7" s="121"/>
    </row>
    <row r="8" spans="1:4">
      <c r="A8" s="88"/>
      <c r="B8" s="88"/>
    </row>
    <row r="9" spans="1:4">
      <c r="A9" s="60"/>
      <c r="B9" s="60"/>
      <c r="C9" s="36"/>
      <c r="D9" s="36"/>
    </row>
    <row r="10" spans="1:4">
      <c r="A10" s="60"/>
      <c r="B10" s="60"/>
      <c r="C10" s="36"/>
      <c r="D10" s="36"/>
    </row>
    <row r="11" spans="1:4">
      <c r="A11" s="60"/>
      <c r="B11" s="60"/>
      <c r="C11" s="36"/>
      <c r="D11" s="36"/>
    </row>
    <row r="12" spans="1:4">
      <c r="A12" s="60"/>
      <c r="B12" s="60"/>
      <c r="C12" s="36"/>
      <c r="D12" s="36"/>
    </row>
    <row r="13" spans="1:4">
      <c r="A13" s="60"/>
      <c r="B13" s="60"/>
      <c r="C13" s="36"/>
      <c r="D13" s="36"/>
    </row>
    <row r="14" spans="1:4">
      <c r="A14" s="60"/>
      <c r="B14" s="60"/>
      <c r="C14" s="36"/>
      <c r="D14" s="36"/>
    </row>
    <row r="15" spans="1:4">
      <c r="A15" s="60"/>
      <c r="B15" s="60"/>
      <c r="C15" s="36"/>
      <c r="D15" s="36"/>
    </row>
    <row r="16" spans="1:4">
      <c r="A16" s="60"/>
      <c r="B16" s="60"/>
      <c r="C16" s="36"/>
      <c r="D16" s="36"/>
    </row>
    <row r="17" spans="1:4">
      <c r="A17" s="60"/>
      <c r="B17" s="60"/>
      <c r="C17" s="36"/>
      <c r="D17" s="36"/>
    </row>
    <row r="18" spans="1:4">
      <c r="A18" s="60"/>
      <c r="B18" s="60"/>
      <c r="C18" s="36"/>
      <c r="D18" s="36"/>
    </row>
    <row r="19" spans="1:4">
      <c r="A19" s="60"/>
      <c r="B19" s="60"/>
      <c r="C19" s="36"/>
      <c r="D19" s="36"/>
    </row>
    <row r="20" spans="1:4">
      <c r="A20" s="60"/>
      <c r="B20" s="60"/>
      <c r="C20" s="36"/>
      <c r="D20" s="36"/>
    </row>
    <row r="21" spans="1:4">
      <c r="A21" s="60"/>
      <c r="B21" s="60"/>
      <c r="C21" s="36"/>
      <c r="D21" s="36"/>
    </row>
    <row r="22" spans="1:4">
      <c r="A22" s="60"/>
      <c r="B22" s="60"/>
      <c r="C22" s="36"/>
      <c r="D22" s="36"/>
    </row>
    <row r="23" spans="1:4">
      <c r="A23" s="60"/>
      <c r="B23" s="60"/>
      <c r="C23" s="36"/>
      <c r="D23" s="36"/>
    </row>
    <row r="24" spans="1:4">
      <c r="A24" s="60"/>
      <c r="B24" s="60"/>
      <c r="C24" s="36"/>
      <c r="D24" s="36"/>
    </row>
    <row r="25" spans="1:4">
      <c r="A25" s="60"/>
      <c r="B25" s="60"/>
      <c r="C25" s="36"/>
      <c r="D25" s="36"/>
    </row>
    <row r="26" spans="1:4">
      <c r="A26" s="60"/>
      <c r="B26" s="60"/>
      <c r="C26" s="36"/>
      <c r="D26" s="36"/>
    </row>
    <row r="27" spans="1:4">
      <c r="A27" s="60"/>
      <c r="B27" s="60"/>
      <c r="C27" s="36"/>
      <c r="D27" s="36"/>
    </row>
    <row r="28" spans="1:4">
      <c r="A28" s="60"/>
      <c r="B28" s="60"/>
      <c r="C28" s="36"/>
      <c r="D28" s="36"/>
    </row>
    <row r="29" spans="1:4">
      <c r="A29" s="60"/>
      <c r="B29" s="60"/>
      <c r="C29" s="36"/>
      <c r="D29" s="36"/>
    </row>
    <row r="30" spans="1:4">
      <c r="A30" s="60"/>
      <c r="B30" s="60"/>
      <c r="C30" s="36"/>
      <c r="D30" s="36"/>
    </row>
    <row r="31" spans="1:4">
      <c r="A31" s="60"/>
      <c r="B31" s="60"/>
      <c r="C31" s="36"/>
      <c r="D31" s="36"/>
    </row>
    <row r="32" spans="1:4">
      <c r="A32" s="60"/>
      <c r="B32" s="60"/>
      <c r="C32" s="36"/>
      <c r="D32" s="36"/>
    </row>
    <row r="33" spans="1:4">
      <c r="A33" s="60"/>
      <c r="B33" s="60"/>
      <c r="C33" s="36"/>
      <c r="D33" s="36"/>
    </row>
    <row r="34" spans="1:4">
      <c r="A34" s="60"/>
      <c r="B34" s="60"/>
      <c r="C34" s="36"/>
      <c r="D34" s="36"/>
    </row>
    <row r="35" spans="1:4">
      <c r="A35" s="60"/>
      <c r="B35" s="60"/>
      <c r="C35" s="36"/>
      <c r="D35" s="36"/>
    </row>
    <row r="36" spans="1:4">
      <c r="A36" s="60"/>
      <c r="B36" s="60"/>
      <c r="C36" s="36"/>
      <c r="D36" s="36"/>
    </row>
    <row r="37" spans="1:4">
      <c r="A37" s="60"/>
      <c r="B37" s="60"/>
      <c r="C37" s="36"/>
      <c r="D37" s="36"/>
    </row>
    <row r="38" spans="1:4">
      <c r="A38" s="60"/>
      <c r="B38" s="60"/>
      <c r="C38" s="36"/>
      <c r="D38" s="36"/>
    </row>
    <row r="39" spans="1:4">
      <c r="A39" s="60"/>
      <c r="B39" s="60"/>
      <c r="C39" s="36"/>
      <c r="D39" s="36"/>
    </row>
    <row r="40" spans="1:4">
      <c r="A40" s="60"/>
      <c r="B40" s="60"/>
      <c r="C40" s="36"/>
      <c r="D40" s="36"/>
    </row>
    <row r="41" spans="1:4">
      <c r="A41" s="60"/>
      <c r="B41" s="60"/>
      <c r="C41" s="36"/>
      <c r="D41" s="36"/>
    </row>
    <row r="42" spans="1:4">
      <c r="A42" s="60"/>
      <c r="B42" s="60"/>
      <c r="C42" s="36"/>
      <c r="D42" s="36"/>
    </row>
    <row r="43" spans="1:4">
      <c r="A43" s="60"/>
      <c r="B43" s="60"/>
      <c r="C43" s="36"/>
      <c r="D43" s="36"/>
    </row>
    <row r="44" spans="1:4">
      <c r="A44" s="60"/>
      <c r="B44" s="60"/>
      <c r="C44" s="36"/>
      <c r="D44" s="36"/>
    </row>
    <row r="45" spans="1:4">
      <c r="A45" s="60"/>
      <c r="B45" s="60"/>
      <c r="C45" s="36"/>
      <c r="D45" s="36"/>
    </row>
    <row r="46" spans="1:4">
      <c r="A46" s="60"/>
      <c r="B46" s="60"/>
      <c r="C46" s="36"/>
      <c r="D46" s="36"/>
    </row>
    <row r="47" spans="1:4">
      <c r="A47" s="60"/>
      <c r="B47" s="60"/>
      <c r="C47" s="36"/>
      <c r="D47" s="36"/>
    </row>
    <row r="48" spans="1:4">
      <c r="A48" s="60"/>
      <c r="B48" s="60"/>
      <c r="C48" s="36"/>
      <c r="D48" s="36"/>
    </row>
    <row r="49" spans="1:4">
      <c r="A49" s="60"/>
      <c r="B49" s="60"/>
      <c r="C49" s="36"/>
      <c r="D49" s="36"/>
    </row>
    <row r="50" spans="1:4">
      <c r="A50" s="60"/>
      <c r="B50" s="60"/>
      <c r="C50" s="36"/>
      <c r="D50" s="36"/>
    </row>
    <row r="51" spans="1:4">
      <c r="A51" s="60"/>
      <c r="B51" s="60"/>
      <c r="C51" s="36"/>
      <c r="D51" s="36"/>
    </row>
    <row r="52" spans="1:4">
      <c r="A52" s="60"/>
      <c r="B52" s="60"/>
      <c r="C52" s="36"/>
      <c r="D52" s="36"/>
    </row>
    <row r="53" spans="1:4">
      <c r="A53" s="60"/>
      <c r="B53" s="60"/>
      <c r="C53" s="36"/>
      <c r="D53" s="36"/>
    </row>
    <row r="54" spans="1:4">
      <c r="A54" s="60"/>
      <c r="B54" s="60"/>
      <c r="C54" s="36"/>
      <c r="D54" s="36"/>
    </row>
    <row r="55" spans="1:4">
      <c r="A55" s="60"/>
      <c r="B55" s="60"/>
      <c r="C55" s="36"/>
      <c r="D55" s="36"/>
    </row>
    <row r="56" spans="1:4">
      <c r="A56" s="60"/>
      <c r="B56" s="60"/>
      <c r="C56" s="36"/>
      <c r="D56" s="36"/>
    </row>
    <row r="57" spans="1:4">
      <c r="A57" s="60"/>
      <c r="B57" s="60"/>
      <c r="C57" s="36"/>
      <c r="D57" s="36"/>
    </row>
    <row r="58" spans="1:4">
      <c r="A58" s="60"/>
      <c r="B58" s="60"/>
      <c r="C58" s="36"/>
      <c r="D58" s="36"/>
    </row>
    <row r="59" spans="1:4">
      <c r="A59" s="60"/>
      <c r="B59" s="60"/>
      <c r="C59" s="36"/>
      <c r="D59" s="36"/>
    </row>
    <row r="60" spans="1:4">
      <c r="A60" s="60"/>
      <c r="B60" s="60"/>
      <c r="C60" s="36"/>
      <c r="D60" s="36"/>
    </row>
    <row r="61" spans="1:4">
      <c r="A61" s="60"/>
      <c r="B61" s="60"/>
      <c r="C61" s="36"/>
      <c r="D61" s="36"/>
    </row>
    <row r="62" spans="1:4">
      <c r="A62" s="60"/>
      <c r="B62" s="60"/>
      <c r="C62" s="36"/>
      <c r="D62" s="36"/>
    </row>
    <row r="63" spans="1:4">
      <c r="A63" s="60"/>
      <c r="B63" s="60"/>
      <c r="C63" s="36"/>
      <c r="D63" s="36"/>
    </row>
    <row r="64" spans="1:4">
      <c r="A64" s="60"/>
      <c r="B64" s="60"/>
      <c r="C64" s="36"/>
      <c r="D64" s="36"/>
    </row>
    <row r="65" spans="1:4">
      <c r="A65" s="60"/>
      <c r="B65" s="60"/>
      <c r="C65" s="36"/>
      <c r="D65" s="36"/>
    </row>
    <row r="66" spans="1:4">
      <c r="A66" s="60"/>
      <c r="B66" s="60"/>
      <c r="C66" s="36"/>
      <c r="D66" s="36"/>
    </row>
    <row r="67" spans="1:4">
      <c r="A67" s="60"/>
      <c r="B67" s="60"/>
      <c r="C67" s="36"/>
      <c r="D67" s="36"/>
    </row>
    <row r="68" spans="1:4">
      <c r="A68" s="60"/>
      <c r="B68" s="60"/>
      <c r="C68" s="36"/>
      <c r="D68" s="36"/>
    </row>
    <row r="69" spans="1:4">
      <c r="A69" s="60"/>
      <c r="B69" s="60"/>
      <c r="C69" s="36"/>
      <c r="D69" s="36"/>
    </row>
    <row r="70" spans="1:4">
      <c r="A70" s="60"/>
      <c r="B70" s="60"/>
      <c r="C70" s="36"/>
      <c r="D70" s="36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zoomScaleNormal="100" zoomScaleSheetLayoutView="100" workbookViewId="0">
      <selection activeCell="B23" sqref="B23"/>
    </sheetView>
  </sheetViews>
  <sheetFormatPr baseColWidth="10" defaultRowHeight="11.25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6" width="11.42578125" style="89" customWidth="1"/>
    <col min="7" max="16384" width="11.42578125" style="89"/>
  </cols>
  <sheetData>
    <row r="1" spans="1:5">
      <c r="A1" s="21" t="s">
        <v>43</v>
      </c>
      <c r="B1" s="21"/>
      <c r="C1" s="4"/>
      <c r="E1" s="5"/>
    </row>
    <row r="2" spans="1:5">
      <c r="A2" s="21" t="s">
        <v>0</v>
      </c>
      <c r="B2" s="21"/>
      <c r="C2" s="4"/>
    </row>
    <row r="3" spans="1:5">
      <c r="A3" s="12"/>
      <c r="B3" s="12"/>
      <c r="C3" s="22"/>
      <c r="D3" s="12"/>
      <c r="E3" s="12"/>
    </row>
    <row r="4" spans="1:5">
      <c r="A4" s="12"/>
      <c r="B4" s="12"/>
      <c r="C4" s="22"/>
      <c r="D4" s="12"/>
      <c r="E4" s="12"/>
    </row>
    <row r="5" spans="1:5" ht="11.25" customHeight="1">
      <c r="A5" s="311" t="s">
        <v>360</v>
      </c>
      <c r="B5" s="311"/>
      <c r="C5" s="22"/>
      <c r="E5" s="190" t="s">
        <v>359</v>
      </c>
    </row>
    <row r="6" spans="1:5">
      <c r="A6" s="317"/>
      <c r="B6" s="317"/>
      <c r="C6" s="318"/>
      <c r="D6" s="317"/>
      <c r="E6" s="338"/>
    </row>
    <row r="7" spans="1:5" ht="15" customHeight="1">
      <c r="A7" s="228" t="s">
        <v>45</v>
      </c>
      <c r="B7" s="227" t="s">
        <v>46</v>
      </c>
      <c r="C7" s="225" t="s">
        <v>242</v>
      </c>
      <c r="D7" s="345" t="s">
        <v>339</v>
      </c>
      <c r="E7" s="225" t="s">
        <v>261</v>
      </c>
    </row>
    <row r="8" spans="1:5">
      <c r="A8" s="344" t="s">
        <v>590</v>
      </c>
      <c r="B8" s="344" t="s">
        <v>591</v>
      </c>
      <c r="C8" s="343">
        <v>-326.33999999999997</v>
      </c>
      <c r="D8" s="342"/>
      <c r="E8" s="342"/>
    </row>
    <row r="9" spans="1:5">
      <c r="A9" s="344"/>
      <c r="B9" s="344"/>
      <c r="C9" s="343"/>
      <c r="D9" s="342"/>
      <c r="E9" s="342"/>
    </row>
    <row r="10" spans="1:5">
      <c r="A10" s="344"/>
      <c r="B10" s="344"/>
      <c r="C10" s="343"/>
      <c r="D10" s="342"/>
      <c r="E10" s="342"/>
    </row>
    <row r="11" spans="1:5">
      <c r="A11" s="344"/>
      <c r="B11" s="344"/>
      <c r="C11" s="343"/>
      <c r="D11" s="342"/>
      <c r="E11" s="342"/>
    </row>
    <row r="12" spans="1:5">
      <c r="A12" s="344"/>
      <c r="B12" s="344"/>
      <c r="C12" s="343"/>
      <c r="D12" s="342"/>
      <c r="E12" s="342"/>
    </row>
    <row r="13" spans="1:5">
      <c r="A13" s="344"/>
      <c r="B13" s="344"/>
      <c r="C13" s="343"/>
      <c r="D13" s="342"/>
      <c r="E13" s="342"/>
    </row>
    <row r="14" spans="1:5">
      <c r="A14" s="341"/>
      <c r="B14" s="253" t="s">
        <v>358</v>
      </c>
      <c r="C14" s="220">
        <f>SUM(C8:C13)</f>
        <v>-326.33999999999997</v>
      </c>
      <c r="D14" s="340"/>
      <c r="E14" s="340"/>
    </row>
    <row r="18" spans="1:1">
      <c r="A18" s="89" t="s">
        <v>664</v>
      </c>
    </row>
    <row r="19" spans="1:1">
      <c r="A19" s="89" t="s">
        <v>665</v>
      </c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aracterísticas cualitativas significativas que les impacten financieramente." sqref="E7"/>
  </dataValidations>
  <pageMargins left="0.70866141732283472" right="0.70866141732283472" top="0.74803149606299213" bottom="0.74803149606299213" header="0.31496062992125984" footer="0.31496062992125984"/>
  <pageSetup scale="72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8"/>
  <sheetViews>
    <sheetView view="pageBreakPreview" zoomScale="110" zoomScaleNormal="100" zoomScaleSheetLayoutView="110" workbookViewId="0">
      <selection activeCell="G7" sqref="G7"/>
    </sheetView>
  </sheetViews>
  <sheetFormatPr baseColWidth="10" defaultRowHeight="11.25"/>
  <cols>
    <col min="1" max="1" width="20.7109375" style="6" customWidth="1"/>
    <col min="2" max="2" width="50.7109375" style="6" customWidth="1"/>
    <col min="3" max="3" width="17.7109375" style="7" customWidth="1"/>
    <col min="4" max="5" width="17.7109375" style="6" customWidth="1"/>
    <col min="6" max="6" width="11.42578125" style="6" customWidth="1"/>
    <col min="7" max="16384" width="11.42578125" style="6"/>
  </cols>
  <sheetData>
    <row r="2" spans="1:5" ht="15" customHeight="1">
      <c r="A2" s="457" t="s">
        <v>143</v>
      </c>
      <c r="B2" s="458"/>
      <c r="C2" s="88"/>
      <c r="D2" s="88"/>
      <c r="E2" s="88"/>
    </row>
    <row r="3" spans="1:5" ht="12" thickBot="1">
      <c r="A3" s="88"/>
      <c r="B3" s="88"/>
      <c r="C3" s="88"/>
      <c r="D3" s="88"/>
      <c r="E3" s="88"/>
    </row>
    <row r="4" spans="1:5" ht="14.1" customHeight="1">
      <c r="A4" s="137" t="s">
        <v>234</v>
      </c>
      <c r="B4" s="154"/>
      <c r="C4" s="154"/>
      <c r="D4" s="154"/>
      <c r="E4" s="155"/>
    </row>
    <row r="5" spans="1:5" ht="14.1" customHeight="1">
      <c r="A5" s="139" t="s">
        <v>144</v>
      </c>
      <c r="B5" s="145"/>
      <c r="C5" s="145"/>
      <c r="D5" s="145"/>
      <c r="E5" s="146"/>
    </row>
    <row r="6" spans="1:5" ht="14.1" customHeight="1">
      <c r="A6" s="139" t="s">
        <v>173</v>
      </c>
      <c r="B6" s="140"/>
      <c r="C6" s="140"/>
      <c r="D6" s="140"/>
      <c r="E6" s="167"/>
    </row>
    <row r="7" spans="1:5" ht="27.95" customHeight="1">
      <c r="A7" s="464" t="s">
        <v>205</v>
      </c>
      <c r="B7" s="475"/>
      <c r="C7" s="475"/>
      <c r="D7" s="475"/>
      <c r="E7" s="476"/>
    </row>
    <row r="8" spans="1:5" ht="14.1" customHeight="1" thickBot="1">
      <c r="A8" s="163" t="s">
        <v>174</v>
      </c>
      <c r="B8" s="152"/>
      <c r="C8" s="152"/>
      <c r="D8" s="152"/>
      <c r="E8" s="153"/>
    </row>
  </sheetData>
  <mergeCells count="2">
    <mergeCell ref="A2:B2"/>
    <mergeCell ref="A7:E7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H115"/>
  <sheetViews>
    <sheetView zoomScaleNormal="100" zoomScaleSheetLayoutView="100" workbookViewId="0">
      <selection activeCell="A114" sqref="A114:A115"/>
    </sheetView>
  </sheetViews>
  <sheetFormatPr baseColWidth="10" defaultRowHeight="11.25"/>
  <cols>
    <col min="1" max="1" width="20.7109375" style="60" customWidth="1"/>
    <col min="2" max="2" width="50.7109375" style="60" customWidth="1"/>
    <col min="3" max="3" width="17.7109375" style="36" customWidth="1"/>
    <col min="4" max="4" width="17.7109375" style="63" customWidth="1"/>
    <col min="5" max="5" width="17.7109375" style="64" customWidth="1"/>
    <col min="6" max="8" width="11.42578125" style="60"/>
    <col min="9" max="16384" width="11.42578125" style="89"/>
  </cols>
  <sheetData>
    <row r="1" spans="1:8" s="12" customFormat="1" ht="11.25" customHeight="1">
      <c r="A1" s="21" t="s">
        <v>43</v>
      </c>
      <c r="B1" s="21"/>
      <c r="C1" s="22"/>
      <c r="D1" s="358"/>
      <c r="E1" s="5"/>
    </row>
    <row r="2" spans="1:8" s="12" customFormat="1" ht="11.25" customHeight="1">
      <c r="A2" s="21" t="s">
        <v>0</v>
      </c>
      <c r="B2" s="21"/>
      <c r="C2" s="22"/>
      <c r="D2" s="358"/>
      <c r="E2" s="35"/>
    </row>
    <row r="3" spans="1:8" s="12" customFormat="1" ht="10.5" customHeight="1">
      <c r="C3" s="22"/>
      <c r="D3" s="358"/>
      <c r="E3" s="35"/>
    </row>
    <row r="4" spans="1:8" s="12" customFormat="1" ht="10.5" customHeight="1">
      <c r="C4" s="22"/>
      <c r="D4" s="358"/>
      <c r="E4" s="35"/>
    </row>
    <row r="5" spans="1:8" s="12" customFormat="1" ht="11.25" customHeight="1">
      <c r="A5" s="217" t="s">
        <v>365</v>
      </c>
      <c r="B5" s="217"/>
      <c r="C5" s="22"/>
      <c r="D5" s="357"/>
      <c r="E5" s="356" t="s">
        <v>364</v>
      </c>
    </row>
    <row r="6" spans="1:8" ht="11.25" customHeight="1">
      <c r="A6" s="251"/>
      <c r="B6" s="251"/>
      <c r="C6" s="249"/>
      <c r="D6" s="355"/>
      <c r="E6" s="3"/>
      <c r="F6" s="89"/>
      <c r="G6" s="89"/>
      <c r="H6" s="89"/>
    </row>
    <row r="7" spans="1:8" ht="15" customHeight="1">
      <c r="A7" s="228" t="s">
        <v>45</v>
      </c>
      <c r="B7" s="227" t="s">
        <v>46</v>
      </c>
      <c r="C7" s="225" t="s">
        <v>242</v>
      </c>
      <c r="D7" s="354" t="s">
        <v>363</v>
      </c>
      <c r="E7" s="353" t="s">
        <v>362</v>
      </c>
      <c r="F7" s="89"/>
      <c r="G7" s="89"/>
      <c r="H7" s="89"/>
    </row>
    <row r="8" spans="1:8">
      <c r="A8" s="238" t="s">
        <v>592</v>
      </c>
      <c r="B8" s="238" t="s">
        <v>593</v>
      </c>
      <c r="C8" s="254">
        <v>202462</v>
      </c>
      <c r="D8" s="352">
        <f>C8/C109</f>
        <v>0.13753480461966461</v>
      </c>
      <c r="E8" s="351"/>
    </row>
    <row r="9" spans="1:8">
      <c r="A9" s="238" t="s">
        <v>594</v>
      </c>
      <c r="B9" s="238" t="s">
        <v>595</v>
      </c>
      <c r="C9" s="254">
        <v>913579</v>
      </c>
      <c r="D9" s="352">
        <f>C9/C109</f>
        <v>0.62060490002878854</v>
      </c>
      <c r="E9" s="351"/>
    </row>
    <row r="10" spans="1:8">
      <c r="A10" s="238" t="s">
        <v>596</v>
      </c>
      <c r="B10" s="238" t="s">
        <v>597</v>
      </c>
      <c r="C10" s="254">
        <v>36485</v>
      </c>
      <c r="D10" s="352">
        <f>C10/C109</f>
        <v>2.4784687232905254E-2</v>
      </c>
      <c r="E10" s="351"/>
    </row>
    <row r="11" spans="1:8">
      <c r="A11" s="238" t="s">
        <v>598</v>
      </c>
      <c r="B11" s="238" t="s">
        <v>599</v>
      </c>
      <c r="C11" s="254">
        <v>66428.429999999993</v>
      </c>
      <c r="D11" s="352">
        <f>C11/C109</f>
        <v>4.5125609453828701E-2</v>
      </c>
      <c r="E11" s="351"/>
    </row>
    <row r="12" spans="1:8">
      <c r="A12" s="238" t="s">
        <v>600</v>
      </c>
      <c r="B12" s="238" t="s">
        <v>601</v>
      </c>
      <c r="C12" s="254">
        <v>10192.25</v>
      </c>
      <c r="D12" s="352">
        <f>C12/C109</f>
        <v>6.923714634769867E-3</v>
      </c>
      <c r="E12" s="351"/>
    </row>
    <row r="13" spans="1:8">
      <c r="A13" s="238" t="s">
        <v>602</v>
      </c>
      <c r="B13" s="238" t="s">
        <v>603</v>
      </c>
      <c r="C13" s="254">
        <v>9303.2000000000007</v>
      </c>
      <c r="D13" s="352">
        <f>C13/C109</f>
        <v>6.3197725713351836E-3</v>
      </c>
      <c r="E13" s="351"/>
    </row>
    <row r="14" spans="1:8">
      <c r="A14" s="238" t="s">
        <v>604</v>
      </c>
      <c r="B14" s="238" t="s">
        <v>605</v>
      </c>
      <c r="C14" s="254">
        <v>2242.2800000000002</v>
      </c>
      <c r="D14" s="352">
        <f>C14/C109</f>
        <v>1.5232070299739291E-3</v>
      </c>
      <c r="E14" s="351"/>
    </row>
    <row r="15" spans="1:8">
      <c r="A15" s="238" t="s">
        <v>606</v>
      </c>
      <c r="B15" s="238" t="s">
        <v>607</v>
      </c>
      <c r="C15" s="254">
        <v>9800.5499999999993</v>
      </c>
      <c r="D15" s="352">
        <f>C15/C109</f>
        <v>6.6576282434000159E-3</v>
      </c>
      <c r="E15" s="351"/>
    </row>
    <row r="16" spans="1:8">
      <c r="A16" s="238" t="s">
        <v>608</v>
      </c>
      <c r="B16" s="238" t="s">
        <v>609</v>
      </c>
      <c r="C16" s="254">
        <v>3907.89</v>
      </c>
      <c r="D16" s="352">
        <f>C16/C109</f>
        <v>2.654675384146858E-3</v>
      </c>
      <c r="E16" s="351"/>
    </row>
    <row r="17" spans="1:5">
      <c r="A17" s="238" t="s">
        <v>610</v>
      </c>
      <c r="B17" s="238" t="s">
        <v>611</v>
      </c>
      <c r="C17" s="254">
        <v>61263.07</v>
      </c>
      <c r="D17" s="352">
        <f>C17/C109</f>
        <v>4.1616719991162968E-2</v>
      </c>
      <c r="E17" s="351"/>
    </row>
    <row r="18" spans="1:5">
      <c r="A18" s="238" t="s">
        <v>612</v>
      </c>
      <c r="B18" s="238" t="s">
        <v>613</v>
      </c>
      <c r="C18" s="254">
        <v>205</v>
      </c>
      <c r="D18" s="352">
        <f>C18/C109</f>
        <v>1.3925889770441489E-4</v>
      </c>
      <c r="E18" s="351"/>
    </row>
    <row r="19" spans="1:5">
      <c r="A19" s="238" t="s">
        <v>614</v>
      </c>
      <c r="B19" s="238" t="s">
        <v>615</v>
      </c>
      <c r="C19" s="254">
        <v>1692.04</v>
      </c>
      <c r="D19" s="352">
        <f>C19/C109</f>
        <v>1.1494225623013569E-3</v>
      </c>
      <c r="E19" s="351"/>
    </row>
    <row r="20" spans="1:5">
      <c r="A20" s="238" t="s">
        <v>616</v>
      </c>
      <c r="B20" s="238" t="s">
        <v>617</v>
      </c>
      <c r="C20" s="254">
        <v>528.29999999999995</v>
      </c>
      <c r="D20" s="352">
        <f>C20/C109</f>
        <v>3.5888036905971894E-4</v>
      </c>
      <c r="E20" s="351"/>
    </row>
    <row r="21" spans="1:5">
      <c r="A21" s="238" t="s">
        <v>618</v>
      </c>
      <c r="B21" s="238" t="s">
        <v>619</v>
      </c>
      <c r="C21" s="254">
        <v>10764.8</v>
      </c>
      <c r="D21" s="352">
        <f>C21/C109</f>
        <v>7.3126545463828548E-3</v>
      </c>
      <c r="E21" s="351"/>
    </row>
    <row r="22" spans="1:5">
      <c r="A22" s="238" t="s">
        <v>620</v>
      </c>
      <c r="B22" s="238" t="s">
        <v>621</v>
      </c>
      <c r="C22" s="254">
        <v>1454.76</v>
      </c>
      <c r="D22" s="352">
        <f>C22/C109</f>
        <v>9.8823548304621768E-4</v>
      </c>
      <c r="E22" s="351"/>
    </row>
    <row r="23" spans="1:5">
      <c r="A23" s="238" t="s">
        <v>622</v>
      </c>
      <c r="B23" s="238" t="s">
        <v>623</v>
      </c>
      <c r="C23" s="254">
        <v>2695</v>
      </c>
      <c r="D23" s="352">
        <f>C23/C109</f>
        <v>1.8307450210409664E-3</v>
      </c>
      <c r="E23" s="351"/>
    </row>
    <row r="24" spans="1:5">
      <c r="A24" s="238" t="s">
        <v>624</v>
      </c>
      <c r="B24" s="238" t="s">
        <v>625</v>
      </c>
      <c r="C24" s="254">
        <v>14147</v>
      </c>
      <c r="D24" s="352">
        <f>C24/C109</f>
        <v>9.6102225649968651E-3</v>
      </c>
      <c r="E24" s="351"/>
    </row>
    <row r="25" spans="1:5">
      <c r="A25" s="238" t="s">
        <v>626</v>
      </c>
      <c r="B25" s="238" t="s">
        <v>627</v>
      </c>
      <c r="C25" s="254">
        <v>4524</v>
      </c>
      <c r="D25" s="352">
        <f>C25/C109</f>
        <v>3.0732061132427951E-3</v>
      </c>
      <c r="E25" s="351"/>
    </row>
    <row r="26" spans="1:5">
      <c r="A26" s="238" t="s">
        <v>628</v>
      </c>
      <c r="B26" s="238" t="s">
        <v>629</v>
      </c>
      <c r="C26" s="254">
        <v>406</v>
      </c>
      <c r="D26" s="352">
        <f>C26/C109</f>
        <v>2.7580054862435339E-4</v>
      </c>
      <c r="E26" s="351"/>
    </row>
    <row r="27" spans="1:5">
      <c r="A27" s="238" t="s">
        <v>630</v>
      </c>
      <c r="B27" s="238" t="s">
        <v>631</v>
      </c>
      <c r="C27" s="254">
        <v>22377.72</v>
      </c>
      <c r="D27" s="352">
        <f>C27/C109</f>
        <v>1.5201446928478241E-2</v>
      </c>
      <c r="E27" s="351"/>
    </row>
    <row r="28" spans="1:5">
      <c r="A28" s="238" t="s">
        <v>632</v>
      </c>
      <c r="B28" s="238" t="s">
        <v>633</v>
      </c>
      <c r="C28" s="254">
        <v>13398</v>
      </c>
      <c r="D28" s="352">
        <f>C28/C109</f>
        <v>9.1014181046036625E-3</v>
      </c>
      <c r="E28" s="351"/>
    </row>
    <row r="29" spans="1:5">
      <c r="A29" s="238" t="s">
        <v>634</v>
      </c>
      <c r="B29" s="238" t="s">
        <v>635</v>
      </c>
      <c r="C29" s="254">
        <v>3422</v>
      </c>
      <c r="D29" s="352">
        <f>C29/C109</f>
        <v>2.32460462411955E-3</v>
      </c>
      <c r="E29" s="351"/>
    </row>
    <row r="30" spans="1:5">
      <c r="A30" s="238" t="s">
        <v>636</v>
      </c>
      <c r="B30" s="238" t="s">
        <v>637</v>
      </c>
      <c r="C30" s="254">
        <v>1410</v>
      </c>
      <c r="D30" s="352">
        <f>C30/C109</f>
        <v>9.5782949152792675E-4</v>
      </c>
      <c r="E30" s="351"/>
    </row>
    <row r="31" spans="1:5">
      <c r="A31" s="238" t="s">
        <v>638</v>
      </c>
      <c r="B31" s="238" t="s">
        <v>639</v>
      </c>
      <c r="C31" s="254">
        <v>20710</v>
      </c>
      <c r="D31" s="352">
        <f>C31/C109</f>
        <v>1.4068545226626499E-2</v>
      </c>
      <c r="E31" s="351"/>
    </row>
    <row r="32" spans="1:5">
      <c r="A32" s="238" t="s">
        <v>640</v>
      </c>
      <c r="B32" s="238" t="s">
        <v>641</v>
      </c>
      <c r="C32" s="254">
        <v>58680</v>
      </c>
      <c r="D32" s="352">
        <f>C32/C109</f>
        <v>3.986201032826861E-2</v>
      </c>
      <c r="E32" s="351"/>
    </row>
    <row r="33" spans="1:5">
      <c r="A33" s="238"/>
      <c r="B33" s="238"/>
      <c r="C33" s="254"/>
      <c r="D33" s="352">
        <f>C33/C109</f>
        <v>0</v>
      </c>
      <c r="E33" s="351"/>
    </row>
    <row r="34" spans="1:5">
      <c r="A34" s="238"/>
      <c r="B34" s="238"/>
      <c r="C34" s="254"/>
      <c r="D34" s="352">
        <f>C34/C109</f>
        <v>0</v>
      </c>
      <c r="E34" s="351"/>
    </row>
    <row r="35" spans="1:5">
      <c r="A35" s="238"/>
      <c r="B35" s="238"/>
      <c r="C35" s="254"/>
      <c r="D35" s="352">
        <f>C35/C109</f>
        <v>0</v>
      </c>
      <c r="E35" s="351"/>
    </row>
    <row r="36" spans="1:5">
      <c r="A36" s="238"/>
      <c r="B36" s="238"/>
      <c r="C36" s="254"/>
      <c r="D36" s="352">
        <f>C36/C109</f>
        <v>0</v>
      </c>
      <c r="E36" s="351"/>
    </row>
    <row r="37" spans="1:5">
      <c r="A37" s="238"/>
      <c r="B37" s="238"/>
      <c r="C37" s="254"/>
      <c r="D37" s="352">
        <f>C37/C109</f>
        <v>0</v>
      </c>
      <c r="E37" s="351"/>
    </row>
    <row r="38" spans="1:5">
      <c r="A38" s="238"/>
      <c r="B38" s="238"/>
      <c r="C38" s="254"/>
      <c r="D38" s="352">
        <f>C38/C109</f>
        <v>0</v>
      </c>
      <c r="E38" s="351"/>
    </row>
    <row r="39" spans="1:5">
      <c r="A39" s="238"/>
      <c r="B39" s="238"/>
      <c r="C39" s="254"/>
      <c r="D39" s="352">
        <f>C39/C109</f>
        <v>0</v>
      </c>
      <c r="E39" s="351"/>
    </row>
    <row r="40" spans="1:5">
      <c r="A40" s="238"/>
      <c r="B40" s="238"/>
      <c r="C40" s="254"/>
      <c r="D40" s="352">
        <f>C40/C109</f>
        <v>0</v>
      </c>
      <c r="E40" s="351"/>
    </row>
    <row r="41" spans="1:5">
      <c r="A41" s="238"/>
      <c r="B41" s="238"/>
      <c r="C41" s="254"/>
      <c r="D41" s="352">
        <f>C41/C109</f>
        <v>0</v>
      </c>
      <c r="E41" s="351"/>
    </row>
    <row r="42" spans="1:5">
      <c r="A42" s="238"/>
      <c r="B42" s="238"/>
      <c r="C42" s="254"/>
      <c r="D42" s="352">
        <f>C42/C109</f>
        <v>0</v>
      </c>
      <c r="E42" s="351"/>
    </row>
    <row r="43" spans="1:5">
      <c r="A43" s="238"/>
      <c r="B43" s="238"/>
      <c r="C43" s="254"/>
      <c r="D43" s="352">
        <f>C43/C109</f>
        <v>0</v>
      </c>
      <c r="E43" s="351"/>
    </row>
    <row r="44" spans="1:5">
      <c r="A44" s="238"/>
      <c r="B44" s="238"/>
      <c r="C44" s="254"/>
      <c r="D44" s="352">
        <f>C44/C109</f>
        <v>0</v>
      </c>
      <c r="E44" s="351"/>
    </row>
    <row r="45" spans="1:5">
      <c r="A45" s="238"/>
      <c r="B45" s="238"/>
      <c r="C45" s="254"/>
      <c r="D45" s="352">
        <f>C45/C109</f>
        <v>0</v>
      </c>
      <c r="E45" s="351"/>
    </row>
    <row r="46" spans="1:5">
      <c r="A46" s="238"/>
      <c r="B46" s="238"/>
      <c r="C46" s="254"/>
      <c r="D46" s="352">
        <f>C46/C109</f>
        <v>0</v>
      </c>
      <c r="E46" s="351"/>
    </row>
    <row r="47" spans="1:5">
      <c r="A47" s="238"/>
      <c r="B47" s="238"/>
      <c r="C47" s="254"/>
      <c r="D47" s="352">
        <f>C47/C109</f>
        <v>0</v>
      </c>
      <c r="E47" s="351"/>
    </row>
    <row r="48" spans="1:5">
      <c r="A48" s="238"/>
      <c r="B48" s="238"/>
      <c r="C48" s="254"/>
      <c r="D48" s="352">
        <f>C48/C109</f>
        <v>0</v>
      </c>
      <c r="E48" s="351"/>
    </row>
    <row r="49" spans="1:5">
      <c r="A49" s="238"/>
      <c r="B49" s="238"/>
      <c r="C49" s="254"/>
      <c r="D49" s="352">
        <f>C49/C109</f>
        <v>0</v>
      </c>
      <c r="E49" s="351"/>
    </row>
    <row r="50" spans="1:5">
      <c r="A50" s="238"/>
      <c r="B50" s="238"/>
      <c r="C50" s="254"/>
      <c r="D50" s="352">
        <f>C50/C109</f>
        <v>0</v>
      </c>
      <c r="E50" s="351"/>
    </row>
    <row r="51" spans="1:5">
      <c r="A51" s="238"/>
      <c r="B51" s="238"/>
      <c r="C51" s="254"/>
      <c r="D51" s="352">
        <f>C51/C109</f>
        <v>0</v>
      </c>
      <c r="E51" s="351"/>
    </row>
    <row r="52" spans="1:5">
      <c r="A52" s="238"/>
      <c r="B52" s="238"/>
      <c r="C52" s="254"/>
      <c r="D52" s="352">
        <f>C52/C109</f>
        <v>0</v>
      </c>
      <c r="E52" s="351"/>
    </row>
    <row r="53" spans="1:5">
      <c r="A53" s="238"/>
      <c r="B53" s="238"/>
      <c r="C53" s="254"/>
      <c r="D53" s="352">
        <f>C53/C109</f>
        <v>0</v>
      </c>
      <c r="E53" s="351"/>
    </row>
    <row r="54" spans="1:5">
      <c r="A54" s="238"/>
      <c r="B54" s="238"/>
      <c r="C54" s="254"/>
      <c r="D54" s="352">
        <f>C54/C109</f>
        <v>0</v>
      </c>
      <c r="E54" s="351"/>
    </row>
    <row r="55" spans="1:5">
      <c r="A55" s="238"/>
      <c r="B55" s="238"/>
      <c r="C55" s="254"/>
      <c r="D55" s="352">
        <f>C55/C109</f>
        <v>0</v>
      </c>
      <c r="E55" s="351"/>
    </row>
    <row r="56" spans="1:5">
      <c r="A56" s="238"/>
      <c r="B56" s="238"/>
      <c r="C56" s="254"/>
      <c r="D56" s="352">
        <f>C56/C109</f>
        <v>0</v>
      </c>
      <c r="E56" s="351"/>
    </row>
    <row r="57" spans="1:5">
      <c r="A57" s="238"/>
      <c r="B57" s="238"/>
      <c r="C57" s="254"/>
      <c r="D57" s="352">
        <f>C57/C109</f>
        <v>0</v>
      </c>
      <c r="E57" s="351"/>
    </row>
    <row r="58" spans="1:5">
      <c r="A58" s="238"/>
      <c r="B58" s="238"/>
      <c r="C58" s="254"/>
      <c r="D58" s="352">
        <f>C58/C109</f>
        <v>0</v>
      </c>
      <c r="E58" s="351"/>
    </row>
    <row r="59" spans="1:5">
      <c r="A59" s="238"/>
      <c r="B59" s="238"/>
      <c r="C59" s="254"/>
      <c r="D59" s="352">
        <f>C59/C109</f>
        <v>0</v>
      </c>
      <c r="E59" s="351"/>
    </row>
    <row r="60" spans="1:5">
      <c r="A60" s="238"/>
      <c r="B60" s="238"/>
      <c r="C60" s="254"/>
      <c r="D60" s="352">
        <f>C60/C109</f>
        <v>0</v>
      </c>
      <c r="E60" s="351"/>
    </row>
    <row r="61" spans="1:5">
      <c r="A61" s="238"/>
      <c r="B61" s="238"/>
      <c r="C61" s="254"/>
      <c r="D61" s="352">
        <f>C61/C109</f>
        <v>0</v>
      </c>
      <c r="E61" s="351"/>
    </row>
    <row r="62" spans="1:5">
      <c r="A62" s="238"/>
      <c r="B62" s="238"/>
      <c r="C62" s="254"/>
      <c r="D62" s="352">
        <f>C62/C109</f>
        <v>0</v>
      </c>
      <c r="E62" s="351"/>
    </row>
    <row r="63" spans="1:5">
      <c r="A63" s="238"/>
      <c r="B63" s="238"/>
      <c r="C63" s="254"/>
      <c r="D63" s="352">
        <f>C63/C109</f>
        <v>0</v>
      </c>
      <c r="E63" s="351"/>
    </row>
    <row r="64" spans="1:5">
      <c r="A64" s="238"/>
      <c r="B64" s="238"/>
      <c r="C64" s="254"/>
      <c r="D64" s="352">
        <f>C64/C109</f>
        <v>0</v>
      </c>
      <c r="E64" s="351"/>
    </row>
    <row r="65" spans="1:5">
      <c r="A65" s="238"/>
      <c r="B65" s="238"/>
      <c r="C65" s="254"/>
      <c r="D65" s="352">
        <f>C65/C109</f>
        <v>0</v>
      </c>
      <c r="E65" s="351"/>
    </row>
    <row r="66" spans="1:5">
      <c r="A66" s="238"/>
      <c r="B66" s="238"/>
      <c r="C66" s="254"/>
      <c r="D66" s="352">
        <f>C66/C109</f>
        <v>0</v>
      </c>
      <c r="E66" s="351"/>
    </row>
    <row r="67" spans="1:5">
      <c r="A67" s="238"/>
      <c r="B67" s="238"/>
      <c r="C67" s="254"/>
      <c r="D67" s="352">
        <f>C67/C109</f>
        <v>0</v>
      </c>
      <c r="E67" s="351"/>
    </row>
    <row r="68" spans="1:5">
      <c r="A68" s="238"/>
      <c r="B68" s="238"/>
      <c r="C68" s="254"/>
      <c r="D68" s="352">
        <f>C68/C109</f>
        <v>0</v>
      </c>
      <c r="E68" s="351"/>
    </row>
    <row r="69" spans="1:5">
      <c r="A69" s="238"/>
      <c r="B69" s="238"/>
      <c r="C69" s="254"/>
      <c r="D69" s="352">
        <f>C69/C109</f>
        <v>0</v>
      </c>
      <c r="E69" s="351"/>
    </row>
    <row r="70" spans="1:5">
      <c r="A70" s="238"/>
      <c r="B70" s="238"/>
      <c r="C70" s="254"/>
      <c r="D70" s="352">
        <f>C70/C109</f>
        <v>0</v>
      </c>
      <c r="E70" s="351"/>
    </row>
    <row r="71" spans="1:5">
      <c r="A71" s="238"/>
      <c r="B71" s="238"/>
      <c r="C71" s="254"/>
      <c r="D71" s="352">
        <f>C71/C109</f>
        <v>0</v>
      </c>
      <c r="E71" s="351"/>
    </row>
    <row r="72" spans="1:5">
      <c r="A72" s="238"/>
      <c r="B72" s="238"/>
      <c r="C72" s="254"/>
      <c r="D72" s="352">
        <f>C72/C109</f>
        <v>0</v>
      </c>
      <c r="E72" s="351"/>
    </row>
    <row r="73" spans="1:5">
      <c r="A73" s="238"/>
      <c r="B73" s="238"/>
      <c r="C73" s="254"/>
      <c r="D73" s="352">
        <f>C73/C109</f>
        <v>0</v>
      </c>
      <c r="E73" s="351"/>
    </row>
    <row r="74" spans="1:5">
      <c r="A74" s="238"/>
      <c r="B74" s="238"/>
      <c r="C74" s="254"/>
      <c r="D74" s="352">
        <f>C74/C109</f>
        <v>0</v>
      </c>
      <c r="E74" s="351"/>
    </row>
    <row r="75" spans="1:5">
      <c r="A75" s="238"/>
      <c r="B75" s="238"/>
      <c r="C75" s="254"/>
      <c r="D75" s="352">
        <f>C75/C109</f>
        <v>0</v>
      </c>
      <c r="E75" s="351"/>
    </row>
    <row r="76" spans="1:5">
      <c r="A76" s="238"/>
      <c r="B76" s="238"/>
      <c r="C76" s="254"/>
      <c r="D76" s="352">
        <f>C76/C109</f>
        <v>0</v>
      </c>
      <c r="E76" s="351"/>
    </row>
    <row r="77" spans="1:5">
      <c r="A77" s="238"/>
      <c r="B77" s="238"/>
      <c r="C77" s="254"/>
      <c r="D77" s="352">
        <f>C77/C109</f>
        <v>0</v>
      </c>
      <c r="E77" s="351"/>
    </row>
    <row r="78" spans="1:5">
      <c r="A78" s="238"/>
      <c r="B78" s="238"/>
      <c r="C78" s="254"/>
      <c r="D78" s="352">
        <f>C78/C109</f>
        <v>0</v>
      </c>
      <c r="E78" s="351"/>
    </row>
    <row r="79" spans="1:5">
      <c r="A79" s="238"/>
      <c r="B79" s="238"/>
      <c r="C79" s="254"/>
      <c r="D79" s="352">
        <f>C79/C109</f>
        <v>0</v>
      </c>
      <c r="E79" s="351"/>
    </row>
    <row r="80" spans="1:5">
      <c r="A80" s="238"/>
      <c r="B80" s="238"/>
      <c r="C80" s="254"/>
      <c r="D80" s="352">
        <f>C80/C109</f>
        <v>0</v>
      </c>
      <c r="E80" s="351"/>
    </row>
    <row r="81" spans="1:5">
      <c r="A81" s="238"/>
      <c r="B81" s="238"/>
      <c r="C81" s="254"/>
      <c r="D81" s="352">
        <f>C81/C109</f>
        <v>0</v>
      </c>
      <c r="E81" s="351"/>
    </row>
    <row r="82" spans="1:5">
      <c r="A82" s="238"/>
      <c r="B82" s="238"/>
      <c r="C82" s="254"/>
      <c r="D82" s="352">
        <f>C82/C109</f>
        <v>0</v>
      </c>
      <c r="E82" s="351"/>
    </row>
    <row r="83" spans="1:5">
      <c r="A83" s="238"/>
      <c r="B83" s="238"/>
      <c r="C83" s="254"/>
      <c r="D83" s="352">
        <f>C83/C109</f>
        <v>0</v>
      </c>
      <c r="E83" s="351"/>
    </row>
    <row r="84" spans="1:5">
      <c r="A84" s="238"/>
      <c r="B84" s="238"/>
      <c r="C84" s="254"/>
      <c r="D84" s="352">
        <f>C84/C109</f>
        <v>0</v>
      </c>
      <c r="E84" s="351"/>
    </row>
    <row r="85" spans="1:5">
      <c r="A85" s="238"/>
      <c r="B85" s="238"/>
      <c r="C85" s="254"/>
      <c r="D85" s="352">
        <f>C85/C109</f>
        <v>0</v>
      </c>
      <c r="E85" s="351"/>
    </row>
    <row r="86" spans="1:5">
      <c r="A86" s="238"/>
      <c r="B86" s="238"/>
      <c r="C86" s="254"/>
      <c r="D86" s="352">
        <f>C86/C109</f>
        <v>0</v>
      </c>
      <c r="E86" s="351"/>
    </row>
    <row r="87" spans="1:5">
      <c r="A87" s="238"/>
      <c r="B87" s="238"/>
      <c r="C87" s="254"/>
      <c r="D87" s="352">
        <f>C87/C109</f>
        <v>0</v>
      </c>
      <c r="E87" s="351"/>
    </row>
    <row r="88" spans="1:5">
      <c r="A88" s="238"/>
      <c r="B88" s="238"/>
      <c r="C88" s="254"/>
      <c r="D88" s="352">
        <f>C88/C109</f>
        <v>0</v>
      </c>
      <c r="E88" s="351"/>
    </row>
    <row r="89" spans="1:5">
      <c r="A89" s="238"/>
      <c r="B89" s="238"/>
      <c r="C89" s="254"/>
      <c r="D89" s="352">
        <f>C89/C109</f>
        <v>0</v>
      </c>
      <c r="E89" s="351"/>
    </row>
    <row r="90" spans="1:5">
      <c r="A90" s="238"/>
      <c r="B90" s="238"/>
      <c r="C90" s="254"/>
      <c r="D90" s="352">
        <f>C90/C109</f>
        <v>0</v>
      </c>
      <c r="E90" s="351"/>
    </row>
    <row r="91" spans="1:5">
      <c r="A91" s="238"/>
      <c r="B91" s="238"/>
      <c r="C91" s="254"/>
      <c r="D91" s="352">
        <f>C91/C109</f>
        <v>0</v>
      </c>
      <c r="E91" s="351"/>
    </row>
    <row r="92" spans="1:5">
      <c r="A92" s="238"/>
      <c r="B92" s="238"/>
      <c r="C92" s="254"/>
      <c r="D92" s="352">
        <f>C92/C109</f>
        <v>0</v>
      </c>
      <c r="E92" s="351"/>
    </row>
    <row r="93" spans="1:5">
      <c r="A93" s="238"/>
      <c r="B93" s="238"/>
      <c r="C93" s="254"/>
      <c r="D93" s="352">
        <f>C93/C109</f>
        <v>0</v>
      </c>
      <c r="E93" s="351"/>
    </row>
    <row r="94" spans="1:5">
      <c r="A94" s="238"/>
      <c r="B94" s="238"/>
      <c r="C94" s="254"/>
      <c r="D94" s="352">
        <f>C94/C109</f>
        <v>0</v>
      </c>
      <c r="E94" s="351"/>
    </row>
    <row r="95" spans="1:5">
      <c r="A95" s="238"/>
      <c r="B95" s="238"/>
      <c r="C95" s="254"/>
      <c r="D95" s="352">
        <f>C95/C109</f>
        <v>0</v>
      </c>
      <c r="E95" s="351"/>
    </row>
    <row r="96" spans="1:5">
      <c r="A96" s="238"/>
      <c r="B96" s="238"/>
      <c r="C96" s="254"/>
      <c r="D96" s="352">
        <f>C96/C109</f>
        <v>0</v>
      </c>
      <c r="E96" s="351"/>
    </row>
    <row r="97" spans="1:5">
      <c r="A97" s="238"/>
      <c r="B97" s="238"/>
      <c r="C97" s="254"/>
      <c r="D97" s="352">
        <f>C97/C109</f>
        <v>0</v>
      </c>
      <c r="E97" s="351"/>
    </row>
    <row r="98" spans="1:5">
      <c r="A98" s="238"/>
      <c r="B98" s="238"/>
      <c r="C98" s="254"/>
      <c r="D98" s="352">
        <f>C98/C109</f>
        <v>0</v>
      </c>
      <c r="E98" s="351"/>
    </row>
    <row r="99" spans="1:5">
      <c r="A99" s="238"/>
      <c r="B99" s="238"/>
      <c r="C99" s="254"/>
      <c r="D99" s="352">
        <f>C99/C109</f>
        <v>0</v>
      </c>
      <c r="E99" s="351"/>
    </row>
    <row r="100" spans="1:5">
      <c r="A100" s="238"/>
      <c r="B100" s="238"/>
      <c r="C100" s="254"/>
      <c r="D100" s="352">
        <f>C100/C109</f>
        <v>0</v>
      </c>
      <c r="E100" s="351"/>
    </row>
    <row r="101" spans="1:5">
      <c r="A101" s="238"/>
      <c r="B101" s="238"/>
      <c r="C101" s="254"/>
      <c r="D101" s="352">
        <f>C101/C109</f>
        <v>0</v>
      </c>
      <c r="E101" s="351"/>
    </row>
    <row r="102" spans="1:5">
      <c r="A102" s="238"/>
      <c r="B102" s="238"/>
      <c r="C102" s="254"/>
      <c r="D102" s="352">
        <f>C102/C109</f>
        <v>0</v>
      </c>
      <c r="E102" s="351"/>
    </row>
    <row r="103" spans="1:5">
      <c r="A103" s="238"/>
      <c r="B103" s="238"/>
      <c r="C103" s="254"/>
      <c r="D103" s="352">
        <f>C103/C109</f>
        <v>0</v>
      </c>
      <c r="E103" s="351"/>
    </row>
    <row r="104" spans="1:5">
      <c r="A104" s="238"/>
      <c r="B104" s="238"/>
      <c r="C104" s="254"/>
      <c r="D104" s="352">
        <f>C104/C109</f>
        <v>0</v>
      </c>
      <c r="E104" s="351"/>
    </row>
    <row r="105" spans="1:5">
      <c r="A105" s="238"/>
      <c r="B105" s="238"/>
      <c r="C105" s="254"/>
      <c r="D105" s="352">
        <f>C105/C109</f>
        <v>0</v>
      </c>
      <c r="E105" s="351"/>
    </row>
    <row r="106" spans="1:5">
      <c r="A106" s="238"/>
      <c r="B106" s="238"/>
      <c r="C106" s="254"/>
      <c r="D106" s="352">
        <f>C106/C109</f>
        <v>0</v>
      </c>
      <c r="E106" s="351"/>
    </row>
    <row r="107" spans="1:5">
      <c r="A107" s="238"/>
      <c r="B107" s="238"/>
      <c r="C107" s="254"/>
      <c r="D107" s="352">
        <f>C107/C109</f>
        <v>0</v>
      </c>
      <c r="E107" s="351"/>
    </row>
    <row r="108" spans="1:5">
      <c r="A108" s="238"/>
      <c r="B108" s="238"/>
      <c r="C108" s="254"/>
      <c r="D108" s="352">
        <f>C108/C109</f>
        <v>0</v>
      </c>
      <c r="E108" s="351"/>
    </row>
    <row r="109" spans="1:5">
      <c r="A109" s="253"/>
      <c r="B109" s="253" t="s">
        <v>361</v>
      </c>
      <c r="C109" s="252">
        <f>SUM(C8:C108)</f>
        <v>1472078.29</v>
      </c>
      <c r="D109" s="350">
        <f>SUM(D8:D108)</f>
        <v>0.99999999999999978</v>
      </c>
      <c r="E109" s="312"/>
    </row>
    <row r="110" spans="1:5">
      <c r="A110" s="349"/>
      <c r="B110" s="349"/>
      <c r="C110" s="348"/>
      <c r="D110" s="347"/>
      <c r="E110" s="346"/>
    </row>
    <row r="114" spans="1:1">
      <c r="A114" s="89" t="s">
        <v>664</v>
      </c>
    </row>
    <row r="115" spans="1:1">
      <c r="A115" s="89" t="s">
        <v>665</v>
      </c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Porcentaje que representa el gasto con respecto del total ejercido." sqref="D7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9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F9" sqref="F9"/>
    </sheetView>
  </sheetViews>
  <sheetFormatPr baseColWidth="10" defaultRowHeight="11.25"/>
  <cols>
    <col min="1" max="1" width="20.7109375" style="60" customWidth="1"/>
    <col min="2" max="2" width="50.7109375" style="60" customWidth="1"/>
    <col min="3" max="3" width="17.7109375" style="36" customWidth="1"/>
    <col min="4" max="4" width="17.7109375" style="63" customWidth="1"/>
    <col min="5" max="5" width="17.7109375" style="64" customWidth="1"/>
    <col min="6" max="8" width="11.42578125" style="60"/>
    <col min="9" max="16384" width="11.42578125" style="6"/>
  </cols>
  <sheetData>
    <row r="2" spans="1:5" ht="15" customHeight="1">
      <c r="A2" s="457" t="s">
        <v>143</v>
      </c>
      <c r="B2" s="458"/>
      <c r="C2" s="122"/>
      <c r="D2" s="123"/>
      <c r="E2" s="123"/>
    </row>
    <row r="3" spans="1:5" ht="12" thickBot="1">
      <c r="A3" s="15"/>
      <c r="B3" s="15"/>
      <c r="C3" s="122"/>
      <c r="D3" s="123"/>
      <c r="E3" s="123"/>
    </row>
    <row r="4" spans="1:5" ht="14.1" customHeight="1">
      <c r="A4" s="137" t="s">
        <v>234</v>
      </c>
      <c r="B4" s="94"/>
      <c r="C4" s="124"/>
      <c r="D4" s="125"/>
      <c r="E4" s="126"/>
    </row>
    <row r="5" spans="1:5" ht="14.1" customHeight="1">
      <c r="A5" s="139" t="s">
        <v>144</v>
      </c>
      <c r="B5" s="12"/>
      <c r="C5" s="22"/>
      <c r="D5" s="35"/>
      <c r="E5" s="127"/>
    </row>
    <row r="6" spans="1:5" ht="14.1" customHeight="1">
      <c r="A6" s="139" t="s">
        <v>173</v>
      </c>
      <c r="B6" s="105"/>
      <c r="C6" s="105"/>
      <c r="D6" s="105"/>
      <c r="E6" s="106"/>
    </row>
    <row r="7" spans="1:5" ht="14.1" customHeight="1">
      <c r="A7" s="156" t="s">
        <v>206</v>
      </c>
      <c r="B7" s="12"/>
      <c r="C7" s="22"/>
      <c r="D7" s="35"/>
      <c r="E7" s="127"/>
    </row>
    <row r="8" spans="1:5" ht="14.1" customHeight="1" thickBot="1">
      <c r="A8" s="151" t="s">
        <v>207</v>
      </c>
      <c r="B8" s="97"/>
      <c r="C8" s="120"/>
      <c r="D8" s="128"/>
      <c r="E8" s="129"/>
    </row>
    <row r="9" spans="1:5">
      <c r="A9" s="88"/>
      <c r="B9" s="88"/>
      <c r="C9" s="4"/>
      <c r="D9" s="130"/>
      <c r="E9" s="130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G21"/>
  <sheetViews>
    <sheetView zoomScaleNormal="100" zoomScaleSheetLayoutView="100" workbookViewId="0">
      <selection activeCell="B26" sqref="B26"/>
    </sheetView>
  </sheetViews>
  <sheetFormatPr baseColWidth="10" defaultRowHeight="11.25"/>
  <cols>
    <col min="1" max="1" width="20.7109375" style="89" customWidth="1"/>
    <col min="2" max="2" width="50.7109375" style="89" customWidth="1"/>
    <col min="3" max="5" width="17.7109375" style="7" customWidth="1"/>
    <col min="6" max="7" width="17.7109375" style="89" customWidth="1"/>
    <col min="8" max="16384" width="11.42578125" style="89"/>
  </cols>
  <sheetData>
    <row r="1" spans="1:7" s="12" customFormat="1" ht="11.25" customHeight="1">
      <c r="A1" s="21" t="s">
        <v>43</v>
      </c>
      <c r="B1" s="21"/>
      <c r="C1" s="13"/>
      <c r="D1" s="13"/>
      <c r="E1" s="13"/>
      <c r="F1" s="361"/>
      <c r="G1" s="5"/>
    </row>
    <row r="2" spans="1:7" s="12" customFormat="1" ht="11.25" customHeight="1">
      <c r="A2" s="21" t="s">
        <v>0</v>
      </c>
      <c r="B2" s="21"/>
      <c r="C2" s="13"/>
      <c r="D2" s="13"/>
      <c r="E2" s="13"/>
    </row>
    <row r="3" spans="1:7" s="12" customFormat="1">
      <c r="C3" s="13"/>
      <c r="D3" s="13"/>
      <c r="E3" s="13"/>
    </row>
    <row r="4" spans="1:7" s="12" customFormat="1">
      <c r="C4" s="13"/>
      <c r="D4" s="13"/>
      <c r="E4" s="13"/>
    </row>
    <row r="5" spans="1:7" s="12" customFormat="1" ht="11.25" customHeight="1">
      <c r="A5" s="217" t="s">
        <v>369</v>
      </c>
      <c r="B5" s="217"/>
      <c r="C5" s="13"/>
      <c r="D5" s="13"/>
      <c r="E5" s="13"/>
      <c r="G5" s="190" t="s">
        <v>368</v>
      </c>
    </row>
    <row r="6" spans="1:7" s="24" customFormat="1">
      <c r="A6" s="281"/>
      <c r="B6" s="281"/>
      <c r="C6" s="23"/>
      <c r="D6" s="337"/>
      <c r="E6" s="337"/>
    </row>
    <row r="7" spans="1:7" ht="15" customHeight="1">
      <c r="A7" s="228" t="s">
        <v>45</v>
      </c>
      <c r="B7" s="227" t="s">
        <v>46</v>
      </c>
      <c r="C7" s="293" t="s">
        <v>47</v>
      </c>
      <c r="D7" s="293" t="s">
        <v>48</v>
      </c>
      <c r="E7" s="360" t="s">
        <v>367</v>
      </c>
      <c r="F7" s="316" t="s">
        <v>241</v>
      </c>
      <c r="G7" s="316" t="s">
        <v>339</v>
      </c>
    </row>
    <row r="8" spans="1:7">
      <c r="A8" s="238" t="s">
        <v>642</v>
      </c>
      <c r="B8" s="238" t="s">
        <v>643</v>
      </c>
      <c r="C8" s="254">
        <v>-151806.63</v>
      </c>
      <c r="D8" s="254">
        <v>-511106.63</v>
      </c>
      <c r="E8" s="254">
        <v>-359300</v>
      </c>
      <c r="F8" s="315"/>
      <c r="G8" s="287"/>
    </row>
    <row r="9" spans="1:7">
      <c r="A9" s="238"/>
      <c r="B9" s="238"/>
      <c r="C9" s="254"/>
      <c r="D9" s="254"/>
      <c r="E9" s="254"/>
      <c r="F9" s="254"/>
      <c r="G9" s="287"/>
    </row>
    <row r="10" spans="1:7">
      <c r="A10" s="238"/>
      <c r="B10" s="238"/>
      <c r="C10" s="254"/>
      <c r="D10" s="254"/>
      <c r="E10" s="254"/>
      <c r="F10" s="287"/>
      <c r="G10" s="287"/>
    </row>
    <row r="11" spans="1:7">
      <c r="A11" s="238"/>
      <c r="B11" s="238"/>
      <c r="C11" s="254"/>
      <c r="D11" s="254"/>
      <c r="E11" s="254"/>
      <c r="F11" s="287"/>
      <c r="G11" s="287"/>
    </row>
    <row r="12" spans="1:7">
      <c r="A12" s="238"/>
      <c r="B12" s="238"/>
      <c r="C12" s="254"/>
      <c r="D12" s="254"/>
      <c r="E12" s="254"/>
      <c r="F12" s="287"/>
      <c r="G12" s="287"/>
    </row>
    <row r="13" spans="1:7">
      <c r="A13" s="238"/>
      <c r="B13" s="238"/>
      <c r="C13" s="254"/>
      <c r="D13" s="254"/>
      <c r="E13" s="254"/>
      <c r="F13" s="287"/>
      <c r="G13" s="287"/>
    </row>
    <row r="14" spans="1:7">
      <c r="A14" s="284"/>
      <c r="B14" s="253" t="s">
        <v>366</v>
      </c>
      <c r="C14" s="239">
        <f>SUM(C8:C13)</f>
        <v>-151806.63</v>
      </c>
      <c r="D14" s="239">
        <f>SUM(D8:D13)</f>
        <v>-511106.63</v>
      </c>
      <c r="E14" s="219">
        <f>SUM(E8:E13)</f>
        <v>-359300</v>
      </c>
      <c r="F14" s="359"/>
      <c r="G14" s="359"/>
    </row>
    <row r="20" spans="1:1">
      <c r="A20" s="89" t="s">
        <v>664</v>
      </c>
    </row>
    <row r="21" spans="1:1">
      <c r="A21" s="89" t="s">
        <v>665</v>
      </c>
    </row>
  </sheetData>
  <dataValidations count="7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Procedencia de los recursos: Estatal o Municipal." sqref="G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1"/>
  <sheetViews>
    <sheetView view="pageBreakPreview" zoomScale="110" zoomScaleNormal="100" zoomScaleSheetLayoutView="110" workbookViewId="0">
      <selection activeCell="F20" sqref="F20"/>
    </sheetView>
  </sheetViews>
  <sheetFormatPr baseColWidth="10" defaultRowHeight="11.25"/>
  <cols>
    <col min="1" max="1" width="20.7109375" style="6" customWidth="1"/>
    <col min="2" max="2" width="50.7109375" style="6" customWidth="1"/>
    <col min="3" max="5" width="15.7109375" style="7" customWidth="1"/>
    <col min="6" max="7" width="15.7109375" style="6" customWidth="1"/>
    <col min="8" max="16384" width="11.42578125" style="6"/>
  </cols>
  <sheetData>
    <row r="2" spans="1:7" ht="15" customHeight="1">
      <c r="A2" s="457" t="s">
        <v>143</v>
      </c>
      <c r="B2" s="458"/>
      <c r="C2" s="88"/>
      <c r="D2" s="88"/>
      <c r="E2" s="88"/>
      <c r="F2" s="88"/>
      <c r="G2" s="88"/>
    </row>
    <row r="3" spans="1:7" ht="12" thickBot="1">
      <c r="A3" s="88"/>
      <c r="B3" s="88"/>
      <c r="C3" s="88"/>
      <c r="D3" s="88"/>
      <c r="E3" s="88"/>
      <c r="F3" s="88"/>
      <c r="G3" s="88"/>
    </row>
    <row r="4" spans="1:7" ht="14.1" customHeight="1">
      <c r="A4" s="137" t="s">
        <v>234</v>
      </c>
      <c r="B4" s="94"/>
      <c r="C4" s="94"/>
      <c r="D4" s="94"/>
      <c r="E4" s="94"/>
      <c r="F4" s="94"/>
      <c r="G4" s="95"/>
    </row>
    <row r="5" spans="1:7" ht="14.1" customHeight="1">
      <c r="A5" s="139" t="s">
        <v>144</v>
      </c>
      <c r="B5" s="12"/>
      <c r="C5" s="12"/>
      <c r="D5" s="12"/>
      <c r="E5" s="12"/>
      <c r="F5" s="12"/>
      <c r="G5" s="96"/>
    </row>
    <row r="6" spans="1:7" ht="14.1" customHeight="1">
      <c r="A6" s="168" t="s">
        <v>208</v>
      </c>
      <c r="B6" s="92"/>
      <c r="C6" s="92"/>
      <c r="D6" s="92"/>
      <c r="E6" s="92"/>
      <c r="F6" s="92"/>
      <c r="G6" s="93"/>
    </row>
    <row r="7" spans="1:7" ht="14.1" customHeight="1">
      <c r="A7" s="139" t="s">
        <v>169</v>
      </c>
      <c r="B7" s="92"/>
      <c r="C7" s="92"/>
      <c r="D7" s="92"/>
      <c r="E7" s="92"/>
      <c r="F7" s="92"/>
      <c r="G7" s="93"/>
    </row>
    <row r="8" spans="1:7" ht="14.1" customHeight="1">
      <c r="A8" s="139" t="s">
        <v>209</v>
      </c>
      <c r="B8" s="12"/>
      <c r="C8" s="12"/>
      <c r="D8" s="12"/>
      <c r="E8" s="12"/>
      <c r="F8" s="12"/>
      <c r="G8" s="96"/>
    </row>
    <row r="9" spans="1:7" ht="14.1" customHeight="1">
      <c r="A9" s="139" t="s">
        <v>210</v>
      </c>
      <c r="B9" s="92"/>
      <c r="C9" s="92"/>
      <c r="D9" s="92"/>
      <c r="E9" s="92"/>
      <c r="F9" s="92"/>
      <c r="G9" s="93"/>
    </row>
    <row r="10" spans="1:7" ht="14.1" customHeight="1" thickBot="1">
      <c r="A10" s="144" t="s">
        <v>211</v>
      </c>
      <c r="B10" s="97"/>
      <c r="C10" s="97"/>
      <c r="D10" s="97"/>
      <c r="E10" s="97"/>
      <c r="F10" s="97"/>
      <c r="G10" s="98"/>
    </row>
    <row r="11" spans="1:7">
      <c r="A11" s="88"/>
      <c r="B11" s="88"/>
      <c r="C11" s="88"/>
      <c r="D11" s="88"/>
      <c r="E11" s="88"/>
      <c r="F11" s="88"/>
      <c r="G11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1" orientation="landscape" r:id="rId1"/>
  <headerFooter>
    <oddHeader>&amp;CNOTAS A LOS ESTADOS FINANCIEROS</oddHeader>
    <oddFooter>&amp;L&amp;F&amp;R&amp;A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F29"/>
  <sheetViews>
    <sheetView zoomScaleNormal="100" zoomScaleSheetLayoutView="100" workbookViewId="0">
      <selection activeCell="A28" sqref="A28:A29"/>
    </sheetView>
  </sheetViews>
  <sheetFormatPr baseColWidth="10" defaultRowHeight="11.25"/>
  <cols>
    <col min="1" max="1" width="20.7109375" style="89" customWidth="1"/>
    <col min="2" max="2" width="50.7109375" style="89" customWidth="1"/>
    <col min="3" max="5" width="17.7109375" style="7" customWidth="1"/>
    <col min="6" max="6" width="17.7109375" style="89" customWidth="1"/>
    <col min="7" max="16384" width="11.42578125" style="89"/>
  </cols>
  <sheetData>
    <row r="1" spans="1:6" s="12" customFormat="1">
      <c r="A1" s="21" t="s">
        <v>43</v>
      </c>
      <c r="B1" s="21"/>
      <c r="C1" s="13"/>
      <c r="D1" s="13"/>
      <c r="E1" s="13"/>
      <c r="F1" s="5"/>
    </row>
    <row r="2" spans="1:6" s="12" customFormat="1">
      <c r="A2" s="21" t="s">
        <v>0</v>
      </c>
      <c r="B2" s="21"/>
      <c r="C2" s="13"/>
      <c r="D2" s="13"/>
      <c r="E2" s="13"/>
    </row>
    <row r="3" spans="1:6" s="12" customFormat="1">
      <c r="C3" s="13"/>
      <c r="D3" s="13"/>
      <c r="E3" s="13"/>
    </row>
    <row r="4" spans="1:6" s="12" customFormat="1">
      <c r="C4" s="13"/>
      <c r="D4" s="13"/>
      <c r="E4" s="13"/>
    </row>
    <row r="5" spans="1:6" s="12" customFormat="1" ht="11.25" customHeight="1">
      <c r="A5" s="217" t="s">
        <v>372</v>
      </c>
      <c r="B5" s="217"/>
      <c r="C5" s="13"/>
      <c r="D5" s="13"/>
      <c r="E5" s="13"/>
      <c r="F5" s="190" t="s">
        <v>371</v>
      </c>
    </row>
    <row r="6" spans="1:6" s="24" customFormat="1">
      <c r="A6" s="281"/>
      <c r="B6" s="281"/>
      <c r="C6" s="23"/>
      <c r="D6" s="337"/>
      <c r="E6" s="337"/>
    </row>
    <row r="7" spans="1:6" ht="15" customHeight="1">
      <c r="A7" s="228" t="s">
        <v>45</v>
      </c>
      <c r="B7" s="227" t="s">
        <v>46</v>
      </c>
      <c r="C7" s="293" t="s">
        <v>47</v>
      </c>
      <c r="D7" s="293" t="s">
        <v>48</v>
      </c>
      <c r="E7" s="360" t="s">
        <v>367</v>
      </c>
      <c r="F7" s="360" t="s">
        <v>339</v>
      </c>
    </row>
    <row r="8" spans="1:6">
      <c r="A8" s="238" t="s">
        <v>644</v>
      </c>
      <c r="B8" s="238" t="s">
        <v>645</v>
      </c>
      <c r="C8" s="254">
        <v>618690.52</v>
      </c>
      <c r="D8" s="254">
        <v>618690.52</v>
      </c>
      <c r="E8" s="254">
        <v>0</v>
      </c>
      <c r="F8" s="362"/>
    </row>
    <row r="9" spans="1:6">
      <c r="A9" s="238" t="s">
        <v>644</v>
      </c>
      <c r="B9" s="238" t="s">
        <v>646</v>
      </c>
      <c r="C9" s="254">
        <v>0</v>
      </c>
      <c r="D9" s="254">
        <v>213136.01</v>
      </c>
      <c r="E9" s="254">
        <v>213136.01</v>
      </c>
      <c r="F9" s="362"/>
    </row>
    <row r="10" spans="1:6">
      <c r="A10" s="238" t="s">
        <v>647</v>
      </c>
      <c r="B10" s="238" t="s">
        <v>648</v>
      </c>
      <c r="C10" s="254">
        <v>-37644.39</v>
      </c>
      <c r="D10" s="254">
        <v>-37644.39</v>
      </c>
      <c r="E10" s="254">
        <v>0</v>
      </c>
      <c r="F10" s="362"/>
    </row>
    <row r="11" spans="1:6">
      <c r="A11" s="238" t="s">
        <v>649</v>
      </c>
      <c r="B11" s="238" t="s">
        <v>650</v>
      </c>
      <c r="C11" s="254">
        <v>-295930.38</v>
      </c>
      <c r="D11" s="254">
        <v>-295930.38</v>
      </c>
      <c r="E11" s="254">
        <v>0</v>
      </c>
      <c r="F11" s="362"/>
    </row>
    <row r="12" spans="1:6">
      <c r="A12" s="238" t="s">
        <v>651</v>
      </c>
      <c r="B12" s="238" t="s">
        <v>652</v>
      </c>
      <c r="C12" s="254">
        <v>-1632067.91</v>
      </c>
      <c r="D12" s="254">
        <v>-1632067.91</v>
      </c>
      <c r="E12" s="254">
        <v>0</v>
      </c>
      <c r="F12" s="362"/>
    </row>
    <row r="13" spans="1:6">
      <c r="A13" s="238" t="s">
        <v>653</v>
      </c>
      <c r="B13" s="238" t="s">
        <v>654</v>
      </c>
      <c r="C13" s="254">
        <v>-143981.5</v>
      </c>
      <c r="D13" s="254">
        <v>-143981.5</v>
      </c>
      <c r="E13" s="254">
        <v>0</v>
      </c>
      <c r="F13" s="362"/>
    </row>
    <row r="14" spans="1:6">
      <c r="A14" s="238" t="s">
        <v>655</v>
      </c>
      <c r="B14" s="238" t="s">
        <v>656</v>
      </c>
      <c r="C14" s="254">
        <v>-463833.93</v>
      </c>
      <c r="D14" s="254">
        <v>-463833.93</v>
      </c>
      <c r="E14" s="254">
        <v>0</v>
      </c>
      <c r="F14" s="362"/>
    </row>
    <row r="15" spans="1:6">
      <c r="A15" s="238"/>
      <c r="B15" s="238"/>
      <c r="C15" s="254"/>
      <c r="D15" s="254"/>
      <c r="E15" s="254"/>
      <c r="F15" s="362"/>
    </row>
    <row r="16" spans="1:6">
      <c r="A16" s="238"/>
      <c r="B16" s="238"/>
      <c r="C16" s="254"/>
      <c r="D16" s="254"/>
      <c r="E16" s="254"/>
      <c r="F16" s="362"/>
    </row>
    <row r="17" spans="1:6">
      <c r="A17" s="238"/>
      <c r="B17" s="238"/>
      <c r="C17" s="254"/>
      <c r="D17" s="254"/>
      <c r="E17" s="254"/>
      <c r="F17" s="362"/>
    </row>
    <row r="18" spans="1:6">
      <c r="A18" s="238"/>
      <c r="B18" s="238"/>
      <c r="C18" s="254"/>
      <c r="D18" s="254"/>
      <c r="E18" s="254"/>
      <c r="F18" s="362"/>
    </row>
    <row r="19" spans="1:6">
      <c r="A19" s="238"/>
      <c r="B19" s="238"/>
      <c r="C19" s="254"/>
      <c r="D19" s="254"/>
      <c r="E19" s="254"/>
      <c r="F19" s="362"/>
    </row>
    <row r="20" spans="1:6">
      <c r="A20" s="238"/>
      <c r="B20" s="238"/>
      <c r="C20" s="254"/>
      <c r="D20" s="254"/>
      <c r="E20" s="254"/>
      <c r="F20" s="362"/>
    </row>
    <row r="21" spans="1:6">
      <c r="A21" s="238"/>
      <c r="B21" s="238"/>
      <c r="C21" s="254"/>
      <c r="D21" s="254"/>
      <c r="E21" s="254"/>
      <c r="F21" s="362"/>
    </row>
    <row r="22" spans="1:6">
      <c r="A22" s="238"/>
      <c r="B22" s="238"/>
      <c r="C22" s="254"/>
      <c r="D22" s="254"/>
      <c r="E22" s="254"/>
      <c r="F22" s="362"/>
    </row>
    <row r="23" spans="1:6">
      <c r="A23" s="253"/>
      <c r="B23" s="253" t="s">
        <v>370</v>
      </c>
      <c r="C23" s="252">
        <f>SUM(C8:C22)</f>
        <v>-1954767.5899999999</v>
      </c>
      <c r="D23" s="252">
        <f>SUM(D8:D22)</f>
        <v>-1741631.5799999998</v>
      </c>
      <c r="E23" s="252">
        <f>SUM(E8:E22)</f>
        <v>213136.01</v>
      </c>
      <c r="F23" s="253"/>
    </row>
    <row r="28" spans="1:6">
      <c r="A28" s="89" t="s">
        <v>664</v>
      </c>
    </row>
    <row r="29" spans="1:6">
      <c r="A29" s="89" t="s">
        <v>665</v>
      </c>
    </row>
  </sheetData>
  <protectedRanges>
    <protectedRange sqref="F23" name="Rango1"/>
  </protectedRanges>
  <dataValidations count="6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Procedencia de los recursos que modifican al patrimonio generado: Estatal o Municipal." sqref="F7"/>
  </dataValidations>
  <pageMargins left="0.7" right="0.7" top="0.75" bottom="0.75" header="0.3" footer="0.3"/>
  <pageSetup scale="6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0"/>
  <sheetViews>
    <sheetView view="pageBreakPreview" zoomScale="120" zoomScaleNormal="100" zoomScaleSheetLayoutView="120" workbookViewId="0">
      <pane ySplit="1" topLeftCell="A2" activePane="bottomLeft" state="frozen"/>
      <selection activeCell="A14" sqref="A14:B14"/>
      <selection pane="bottomLeft" activeCell="F14" sqref="F14"/>
    </sheetView>
  </sheetViews>
  <sheetFormatPr baseColWidth="10" defaultRowHeight="11.25"/>
  <cols>
    <col min="1" max="1" width="20.7109375" style="6" customWidth="1"/>
    <col min="2" max="2" width="50.7109375" style="6" customWidth="1"/>
    <col min="3" max="5" width="17.7109375" style="7" customWidth="1"/>
    <col min="6" max="6" width="17.7109375" style="6" customWidth="1"/>
    <col min="7" max="16384" width="11.42578125" style="6"/>
  </cols>
  <sheetData>
    <row r="2" spans="1:6" ht="15" customHeight="1">
      <c r="A2" s="457" t="s">
        <v>143</v>
      </c>
      <c r="B2" s="458"/>
      <c r="C2" s="88"/>
      <c r="D2" s="88"/>
      <c r="E2" s="88"/>
      <c r="F2" s="88"/>
    </row>
    <row r="3" spans="1:6" ht="12" thickBot="1">
      <c r="A3" s="88"/>
      <c r="B3" s="88"/>
      <c r="C3" s="88"/>
      <c r="D3" s="88"/>
      <c r="E3" s="88"/>
      <c r="F3" s="88"/>
    </row>
    <row r="4" spans="1:6" ht="14.1" customHeight="1">
      <c r="A4" s="137" t="s">
        <v>234</v>
      </c>
      <c r="B4" s="94"/>
      <c r="C4" s="94"/>
      <c r="D4" s="94"/>
      <c r="E4" s="94"/>
      <c r="F4" s="95"/>
    </row>
    <row r="5" spans="1:6" ht="14.1" customHeight="1">
      <c r="A5" s="139" t="s">
        <v>144</v>
      </c>
      <c r="B5" s="12"/>
      <c r="C5" s="12"/>
      <c r="D5" s="12"/>
      <c r="E5" s="12"/>
      <c r="F5" s="96"/>
    </row>
    <row r="6" spans="1:6" ht="14.1" customHeight="1">
      <c r="A6" s="168" t="s">
        <v>208</v>
      </c>
      <c r="B6" s="131"/>
      <c r="C6" s="131"/>
      <c r="D6" s="131"/>
      <c r="E6" s="131"/>
      <c r="F6" s="132"/>
    </row>
    <row r="7" spans="1:6" ht="14.1" customHeight="1">
      <c r="A7" s="139" t="s">
        <v>169</v>
      </c>
      <c r="B7" s="92"/>
      <c r="C7" s="92"/>
      <c r="D7" s="92"/>
      <c r="E7" s="92"/>
      <c r="F7" s="93"/>
    </row>
    <row r="8" spans="1:6" ht="14.1" customHeight="1">
      <c r="A8" s="139" t="s">
        <v>209</v>
      </c>
      <c r="B8" s="12"/>
      <c r="C8" s="12"/>
      <c r="D8" s="12"/>
      <c r="E8" s="12"/>
      <c r="F8" s="96"/>
    </row>
    <row r="9" spans="1:6" ht="14.1" customHeight="1" thickBot="1">
      <c r="A9" s="144" t="s">
        <v>212</v>
      </c>
      <c r="B9" s="97"/>
      <c r="C9" s="97"/>
      <c r="D9" s="97"/>
      <c r="E9" s="97"/>
      <c r="F9" s="98"/>
    </row>
    <row r="10" spans="1:6">
      <c r="A10" s="88"/>
      <c r="B10" s="88"/>
      <c r="C10" s="88"/>
      <c r="D10" s="88"/>
      <c r="E10" s="88"/>
      <c r="F10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5" orientation="landscape" r:id="rId1"/>
  <headerFooter>
    <oddHeader>&amp;CNOTAS A LOS ESTADOS FINANCIEROS</oddHeader>
    <oddFooter>&amp;L&amp;F&amp;R&amp;A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opLeftCell="A17" zoomScaleNormal="100" zoomScaleSheetLayoutView="100" workbookViewId="0">
      <selection activeCell="C50" sqref="C50"/>
    </sheetView>
  </sheetViews>
  <sheetFormatPr baseColWidth="10" defaultRowHeight="11.25"/>
  <cols>
    <col min="1" max="1" width="20.7109375" style="60" customWidth="1"/>
    <col min="2" max="2" width="50.7109375" style="60" customWidth="1"/>
    <col min="3" max="5" width="17.7109375" style="36" customWidth="1"/>
    <col min="6" max="16384" width="11.42578125" style="89"/>
  </cols>
  <sheetData>
    <row r="1" spans="1:5" s="12" customFormat="1">
      <c r="A1" s="21" t="s">
        <v>43</v>
      </c>
      <c r="B1" s="21"/>
      <c r="C1" s="22"/>
      <c r="D1" s="22"/>
      <c r="E1" s="263"/>
    </row>
    <row r="2" spans="1:5" s="12" customFormat="1">
      <c r="A2" s="21" t="s">
        <v>0</v>
      </c>
      <c r="B2" s="21"/>
      <c r="C2" s="22"/>
      <c r="D2" s="22"/>
      <c r="E2" s="22"/>
    </row>
    <row r="3" spans="1:5" s="12" customFormat="1">
      <c r="C3" s="22"/>
      <c r="D3" s="22"/>
      <c r="E3" s="22"/>
    </row>
    <row r="4" spans="1:5" s="12" customFormat="1">
      <c r="C4" s="22"/>
      <c r="D4" s="22"/>
      <c r="E4" s="22"/>
    </row>
    <row r="5" spans="1:5" s="12" customFormat="1" ht="11.25" customHeight="1">
      <c r="A5" s="309" t="s">
        <v>375</v>
      </c>
      <c r="C5" s="22"/>
      <c r="D5" s="22"/>
      <c r="E5" s="368" t="s">
        <v>374</v>
      </c>
    </row>
    <row r="6" spans="1:5" s="24" customFormat="1">
      <c r="A6" s="224"/>
      <c r="B6" s="224"/>
      <c r="C6" s="367"/>
      <c r="D6" s="366"/>
      <c r="E6" s="366"/>
    </row>
    <row r="7" spans="1:5" ht="15" customHeight="1">
      <c r="A7" s="228" t="s">
        <v>45</v>
      </c>
      <c r="B7" s="227" t="s">
        <v>46</v>
      </c>
      <c r="C7" s="293" t="s">
        <v>47</v>
      </c>
      <c r="D7" s="293" t="s">
        <v>48</v>
      </c>
      <c r="E7" s="293" t="s">
        <v>49</v>
      </c>
    </row>
    <row r="8" spans="1:5">
      <c r="A8" s="287">
        <v>111300001</v>
      </c>
      <c r="B8" s="287" t="s">
        <v>657</v>
      </c>
      <c r="C8" s="254">
        <v>286450.64</v>
      </c>
      <c r="D8" s="254">
        <v>529623.68999999994</v>
      </c>
      <c r="E8" s="254">
        <v>243173.05</v>
      </c>
    </row>
    <row r="9" spans="1:5">
      <c r="A9" s="287">
        <v>111300002</v>
      </c>
      <c r="B9" s="287" t="s">
        <v>658</v>
      </c>
      <c r="C9" s="254">
        <v>63058.54</v>
      </c>
      <c r="D9" s="254">
        <v>80548.52</v>
      </c>
      <c r="E9" s="254">
        <v>17489.98</v>
      </c>
    </row>
    <row r="10" spans="1:5">
      <c r="A10" s="287"/>
      <c r="B10" s="287"/>
      <c r="C10" s="254"/>
      <c r="D10" s="254"/>
      <c r="E10" s="254"/>
    </row>
    <row r="11" spans="1:5">
      <c r="A11" s="287"/>
      <c r="B11" s="287"/>
      <c r="C11" s="254"/>
      <c r="D11" s="254"/>
      <c r="E11" s="254"/>
    </row>
    <row r="12" spans="1:5">
      <c r="A12" s="287"/>
      <c r="B12" s="287"/>
      <c r="C12" s="254"/>
      <c r="D12" s="254"/>
      <c r="E12" s="254"/>
    </row>
    <row r="13" spans="1:5">
      <c r="A13" s="287"/>
      <c r="B13" s="287"/>
      <c r="C13" s="254"/>
      <c r="D13" s="254"/>
      <c r="E13" s="254"/>
    </row>
    <row r="14" spans="1:5">
      <c r="A14" s="287"/>
      <c r="B14" s="287"/>
      <c r="C14" s="254"/>
      <c r="D14" s="254"/>
      <c r="E14" s="254"/>
    </row>
    <row r="15" spans="1:5">
      <c r="A15" s="287"/>
      <c r="B15" s="287"/>
      <c r="C15" s="254"/>
      <c r="D15" s="254"/>
      <c r="E15" s="254"/>
    </row>
    <row r="16" spans="1:5">
      <c r="A16" s="287"/>
      <c r="B16" s="287"/>
      <c r="C16" s="254"/>
      <c r="D16" s="254"/>
      <c r="E16" s="254"/>
    </row>
    <row r="17" spans="1:5">
      <c r="A17" s="287"/>
      <c r="B17" s="287"/>
      <c r="C17" s="254"/>
      <c r="D17" s="254"/>
      <c r="E17" s="254"/>
    </row>
    <row r="18" spans="1:5">
      <c r="A18" s="287"/>
      <c r="B18" s="287"/>
      <c r="C18" s="254"/>
      <c r="D18" s="254"/>
      <c r="E18" s="254"/>
    </row>
    <row r="19" spans="1:5">
      <c r="A19" s="287"/>
      <c r="B19" s="287"/>
      <c r="C19" s="254"/>
      <c r="D19" s="254"/>
      <c r="E19" s="254"/>
    </row>
    <row r="20" spans="1:5">
      <c r="A20" s="287"/>
      <c r="B20" s="287"/>
      <c r="C20" s="254"/>
      <c r="D20" s="254"/>
      <c r="E20" s="254"/>
    </row>
    <row r="21" spans="1:5">
      <c r="A21" s="287"/>
      <c r="B21" s="287"/>
      <c r="C21" s="254"/>
      <c r="D21" s="254"/>
      <c r="E21" s="254"/>
    </row>
    <row r="22" spans="1:5">
      <c r="A22" s="287"/>
      <c r="B22" s="287"/>
      <c r="C22" s="254"/>
      <c r="D22" s="254"/>
      <c r="E22" s="254"/>
    </row>
    <row r="23" spans="1:5">
      <c r="A23" s="287"/>
      <c r="B23" s="287"/>
      <c r="C23" s="254"/>
      <c r="D23" s="254"/>
      <c r="E23" s="254"/>
    </row>
    <row r="24" spans="1:5">
      <c r="A24" s="287"/>
      <c r="B24" s="287"/>
      <c r="C24" s="254"/>
      <c r="D24" s="254"/>
      <c r="E24" s="254"/>
    </row>
    <row r="25" spans="1:5">
      <c r="A25" s="287"/>
      <c r="B25" s="287"/>
      <c r="C25" s="254"/>
      <c r="D25" s="254"/>
      <c r="E25" s="254"/>
    </row>
    <row r="26" spans="1:5">
      <c r="A26" s="287"/>
      <c r="B26" s="287"/>
      <c r="C26" s="254"/>
      <c r="D26" s="254"/>
      <c r="E26" s="254"/>
    </row>
    <row r="27" spans="1:5">
      <c r="A27" s="287"/>
      <c r="B27" s="287"/>
      <c r="C27" s="254"/>
      <c r="D27" s="254"/>
      <c r="E27" s="254"/>
    </row>
    <row r="28" spans="1:5">
      <c r="A28" s="287"/>
      <c r="B28" s="287"/>
      <c r="C28" s="254"/>
      <c r="D28" s="254"/>
      <c r="E28" s="254"/>
    </row>
    <row r="29" spans="1:5">
      <c r="A29" s="287"/>
      <c r="B29" s="287"/>
      <c r="C29" s="254"/>
      <c r="D29" s="254"/>
      <c r="E29" s="254"/>
    </row>
    <row r="30" spans="1:5">
      <c r="A30" s="287"/>
      <c r="B30" s="287"/>
      <c r="C30" s="254"/>
      <c r="D30" s="254"/>
      <c r="E30" s="254"/>
    </row>
    <row r="31" spans="1:5">
      <c r="A31" s="365"/>
      <c r="B31" s="365"/>
      <c r="C31" s="364"/>
      <c r="D31" s="364"/>
      <c r="E31" s="364"/>
    </row>
    <row r="32" spans="1:5" s="8" customFormat="1">
      <c r="A32" s="253"/>
      <c r="B32" s="253" t="s">
        <v>373</v>
      </c>
      <c r="C32" s="252">
        <f>SUM(C8:C31)</f>
        <v>349509.18</v>
      </c>
      <c r="D32" s="252">
        <f>SUM(D8:D31)</f>
        <v>610172.21</v>
      </c>
      <c r="E32" s="252">
        <f>SUM(E8:E31)</f>
        <v>260663.03</v>
      </c>
    </row>
    <row r="33" spans="1:5" s="8" customFormat="1">
      <c r="A33" s="349"/>
      <c r="B33" s="349"/>
      <c r="C33" s="363"/>
      <c r="D33" s="363"/>
      <c r="E33" s="363"/>
    </row>
    <row r="38" spans="1:5">
      <c r="A38" s="89" t="s">
        <v>664</v>
      </c>
    </row>
    <row r="39" spans="1:5">
      <c r="A39" s="89" t="s">
        <v>665</v>
      </c>
    </row>
  </sheetData>
  <dataValidations count="5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Diferencia entre el saldo final y el inicial presentados." sqref="E7"/>
  </dataValidations>
  <pageMargins left="0.70866141732283472" right="0.70866141732283472" top="0.74803149606299213" bottom="0.74803149606299213" header="0.31496062992125984" footer="0.31496062992125984"/>
  <pageSetup scale="72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9"/>
  <sheetViews>
    <sheetView view="pageBreakPreview" zoomScale="120" zoomScaleNormal="100" zoomScaleSheetLayoutView="120" workbookViewId="0">
      <pane ySplit="1" topLeftCell="A2" activePane="bottomLeft" state="frozen"/>
      <selection activeCell="A14" sqref="A14:B14"/>
      <selection pane="bottomLeft" activeCell="E14" sqref="E14"/>
    </sheetView>
  </sheetViews>
  <sheetFormatPr baseColWidth="10" defaultRowHeight="11.25"/>
  <cols>
    <col min="1" max="1" width="20.7109375" style="60" customWidth="1"/>
    <col min="2" max="2" width="50.7109375" style="60" customWidth="1"/>
    <col min="3" max="5" width="17.7109375" style="36" customWidth="1"/>
    <col min="6" max="16384" width="11.42578125" style="6"/>
  </cols>
  <sheetData>
    <row r="2" spans="1:5" ht="15" customHeight="1">
      <c r="A2" s="457" t="s">
        <v>143</v>
      </c>
      <c r="B2" s="458"/>
      <c r="C2" s="11"/>
      <c r="D2" s="11"/>
      <c r="E2" s="11"/>
    </row>
    <row r="3" spans="1:5" ht="12" thickBot="1">
      <c r="A3" s="15"/>
      <c r="B3" s="15"/>
      <c r="C3" s="11"/>
      <c r="D3" s="11"/>
      <c r="E3" s="11"/>
    </row>
    <row r="4" spans="1:5" ht="14.1" customHeight="1">
      <c r="A4" s="137" t="s">
        <v>234</v>
      </c>
      <c r="B4" s="94"/>
      <c r="C4" s="124"/>
      <c r="D4" s="124"/>
      <c r="E4" s="133"/>
    </row>
    <row r="5" spans="1:5" ht="14.1" customHeight="1">
      <c r="A5" s="139" t="s">
        <v>144</v>
      </c>
      <c r="B5" s="12"/>
      <c r="C5" s="22"/>
      <c r="D5" s="22"/>
      <c r="E5" s="134"/>
    </row>
    <row r="6" spans="1:5" ht="14.1" customHeight="1">
      <c r="A6" s="159" t="s">
        <v>168</v>
      </c>
      <c r="B6" s="104"/>
      <c r="C6" s="104"/>
      <c r="D6" s="104"/>
      <c r="E6" s="135"/>
    </row>
    <row r="7" spans="1:5" ht="14.1" customHeight="1">
      <c r="A7" s="159" t="s">
        <v>169</v>
      </c>
      <c r="B7" s="105"/>
      <c r="C7" s="105"/>
      <c r="D7" s="105"/>
      <c r="E7" s="106"/>
    </row>
    <row r="8" spans="1:5" ht="14.1" customHeight="1" thickBot="1">
      <c r="A8" s="141" t="s">
        <v>170</v>
      </c>
      <c r="B8" s="97"/>
      <c r="C8" s="120"/>
      <c r="D8" s="120"/>
      <c r="E8" s="121"/>
    </row>
    <row r="9" spans="1:5">
      <c r="A9" s="88"/>
      <c r="B9" s="88"/>
      <c r="C9" s="4"/>
      <c r="D9" s="4"/>
      <c r="E9" s="4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dimension ref="A1:D67"/>
  <sheetViews>
    <sheetView topLeftCell="A43" zoomScaleNormal="100" zoomScaleSheetLayoutView="100" workbookViewId="0">
      <selection activeCell="A66" sqref="A66:A67"/>
    </sheetView>
  </sheetViews>
  <sheetFormatPr baseColWidth="10" defaultRowHeight="11.25"/>
  <cols>
    <col min="1" max="1" width="20.7109375" style="60" customWidth="1"/>
    <col min="2" max="2" width="50.7109375" style="60" customWidth="1"/>
    <col min="3" max="3" width="17.7109375" style="36" customWidth="1"/>
    <col min="4" max="4" width="17.7109375" style="37" customWidth="1"/>
    <col min="5" max="16384" width="11.42578125" style="89"/>
  </cols>
  <sheetData>
    <row r="1" spans="1:4" s="12" customFormat="1">
      <c r="A1" s="21" t="s">
        <v>43</v>
      </c>
      <c r="B1" s="21"/>
      <c r="C1" s="380"/>
      <c r="D1" s="382"/>
    </row>
    <row r="2" spans="1:4" s="12" customFormat="1">
      <c r="A2" s="21" t="s">
        <v>0</v>
      </c>
      <c r="B2" s="21"/>
      <c r="C2" s="380"/>
      <c r="D2" s="381"/>
    </row>
    <row r="3" spans="1:4" s="12" customFormat="1">
      <c r="A3" s="21"/>
      <c r="B3" s="21"/>
      <c r="C3" s="380"/>
      <c r="D3" s="381"/>
    </row>
    <row r="4" spans="1:4" s="12" customFormat="1">
      <c r="C4" s="380"/>
      <c r="D4" s="381"/>
    </row>
    <row r="5" spans="1:4" s="12" customFormat="1" ht="11.25" customHeight="1">
      <c r="A5" s="477" t="s">
        <v>380</v>
      </c>
      <c r="B5" s="478"/>
      <c r="C5" s="380"/>
      <c r="D5" s="379" t="s">
        <v>378</v>
      </c>
    </row>
    <row r="6" spans="1:4">
      <c r="A6" s="378"/>
      <c r="B6" s="378"/>
      <c r="C6" s="377"/>
      <c r="D6" s="376"/>
    </row>
    <row r="7" spans="1:4" ht="15" customHeight="1">
      <c r="A7" s="228" t="s">
        <v>45</v>
      </c>
      <c r="B7" s="227" t="s">
        <v>46</v>
      </c>
      <c r="C7" s="293" t="s">
        <v>49</v>
      </c>
      <c r="D7" s="316" t="s">
        <v>377</v>
      </c>
    </row>
    <row r="8" spans="1:4">
      <c r="A8" s="374"/>
      <c r="B8" s="375"/>
      <c r="C8" s="373"/>
      <c r="D8" s="372"/>
    </row>
    <row r="9" spans="1:4">
      <c r="A9" s="374"/>
      <c r="B9" s="375"/>
      <c r="C9" s="373"/>
      <c r="D9" s="372"/>
    </row>
    <row r="10" spans="1:4">
      <c r="A10" s="374"/>
      <c r="B10" s="375"/>
      <c r="C10" s="373"/>
      <c r="D10" s="372"/>
    </row>
    <row r="11" spans="1:4">
      <c r="A11" s="374"/>
      <c r="B11" s="375"/>
      <c r="C11" s="373"/>
      <c r="D11" s="372"/>
    </row>
    <row r="12" spans="1:4">
      <c r="A12" s="374"/>
      <c r="B12" s="375"/>
      <c r="C12" s="373"/>
      <c r="D12" s="372"/>
    </row>
    <row r="13" spans="1:4">
      <c r="A13" s="374"/>
      <c r="B13" s="375"/>
      <c r="C13" s="373"/>
      <c r="D13" s="372"/>
    </row>
    <row r="14" spans="1:4">
      <c r="A14" s="374"/>
      <c r="B14" s="375"/>
      <c r="C14" s="373"/>
      <c r="D14" s="372"/>
    </row>
    <row r="15" spans="1:4">
      <c r="A15" s="374"/>
      <c r="B15" s="375"/>
      <c r="C15" s="373"/>
      <c r="D15" s="372"/>
    </row>
    <row r="16" spans="1:4">
      <c r="A16" s="374"/>
      <c r="B16" s="374"/>
      <c r="C16" s="373"/>
      <c r="D16" s="372"/>
    </row>
    <row r="17" spans="1:4">
      <c r="A17" s="374"/>
      <c r="B17" s="375"/>
      <c r="C17" s="373"/>
      <c r="D17" s="372"/>
    </row>
    <row r="18" spans="1:4">
      <c r="A18" s="374"/>
      <c r="B18" s="375"/>
      <c r="C18" s="373"/>
      <c r="D18" s="372"/>
    </row>
    <row r="19" spans="1:4">
      <c r="A19" s="374"/>
      <c r="B19" s="375"/>
      <c r="C19" s="373"/>
      <c r="D19" s="372"/>
    </row>
    <row r="20" spans="1:4">
      <c r="A20" s="374"/>
      <c r="B20" s="375"/>
      <c r="C20" s="373"/>
      <c r="D20" s="372"/>
    </row>
    <row r="21" spans="1:4">
      <c r="A21" s="374"/>
      <c r="B21" s="375"/>
      <c r="C21" s="373"/>
      <c r="D21" s="372"/>
    </row>
    <row r="22" spans="1:4">
      <c r="A22" s="374"/>
      <c r="B22" s="375"/>
      <c r="C22" s="373"/>
      <c r="D22" s="372"/>
    </row>
    <row r="23" spans="1:4">
      <c r="A23" s="374"/>
      <c r="B23" s="375"/>
      <c r="C23" s="373"/>
      <c r="D23" s="372"/>
    </row>
    <row r="24" spans="1:4">
      <c r="A24" s="374"/>
      <c r="B24" s="375"/>
      <c r="C24" s="373"/>
      <c r="D24" s="372"/>
    </row>
    <row r="25" spans="1:4">
      <c r="A25" s="374"/>
      <c r="B25" s="375"/>
      <c r="C25" s="373"/>
      <c r="D25" s="372"/>
    </row>
    <row r="26" spans="1:4">
      <c r="A26" s="374"/>
      <c r="B26" s="375"/>
      <c r="C26" s="373"/>
      <c r="D26" s="372"/>
    </row>
    <row r="27" spans="1:4">
      <c r="A27" s="374"/>
      <c r="B27" s="375"/>
      <c r="C27" s="373"/>
      <c r="D27" s="372"/>
    </row>
    <row r="28" spans="1:4">
      <c r="A28" s="374"/>
      <c r="B28" s="375"/>
      <c r="C28" s="373"/>
      <c r="D28" s="372"/>
    </row>
    <row r="29" spans="1:4">
      <c r="A29" s="374"/>
      <c r="B29" s="375"/>
      <c r="C29" s="373"/>
      <c r="D29" s="372"/>
    </row>
    <row r="30" spans="1:4">
      <c r="A30" s="374"/>
      <c r="B30" s="375"/>
      <c r="C30" s="373"/>
      <c r="D30" s="372"/>
    </row>
    <row r="31" spans="1:4">
      <c r="A31" s="374"/>
      <c r="B31" s="374"/>
      <c r="C31" s="373"/>
      <c r="D31" s="372"/>
    </row>
    <row r="32" spans="1:4">
      <c r="A32" s="371"/>
      <c r="B32" s="371" t="s">
        <v>318</v>
      </c>
      <c r="C32" s="370">
        <f>SUM(C8:C31)</f>
        <v>0</v>
      </c>
      <c r="D32" s="369">
        <v>0</v>
      </c>
    </row>
    <row r="35" spans="1:4">
      <c r="A35" s="477" t="s">
        <v>379</v>
      </c>
      <c r="B35" s="478"/>
      <c r="C35" s="380"/>
      <c r="D35" s="379" t="s">
        <v>378</v>
      </c>
    </row>
    <row r="36" spans="1:4">
      <c r="A36" s="378"/>
      <c r="B36" s="378"/>
      <c r="C36" s="377"/>
      <c r="D36" s="376"/>
    </row>
    <row r="37" spans="1:4">
      <c r="A37" s="228" t="s">
        <v>45</v>
      </c>
      <c r="B37" s="227" t="s">
        <v>46</v>
      </c>
      <c r="C37" s="293" t="s">
        <v>49</v>
      </c>
      <c r="D37" s="316" t="s">
        <v>377</v>
      </c>
    </row>
    <row r="38" spans="1:4">
      <c r="A38" s="374">
        <v>124415411</v>
      </c>
      <c r="B38" s="375" t="s">
        <v>546</v>
      </c>
      <c r="C38" s="373">
        <v>359300</v>
      </c>
      <c r="D38" s="372"/>
    </row>
    <row r="39" spans="1:4">
      <c r="A39" s="374"/>
      <c r="B39" s="375"/>
      <c r="C39" s="373"/>
      <c r="D39" s="372"/>
    </row>
    <row r="40" spans="1:4">
      <c r="A40" s="374"/>
      <c r="B40" s="375"/>
      <c r="C40" s="373"/>
      <c r="D40" s="372"/>
    </row>
    <row r="41" spans="1:4">
      <c r="A41" s="374"/>
      <c r="B41" s="375"/>
      <c r="C41" s="373"/>
      <c r="D41" s="372"/>
    </row>
    <row r="42" spans="1:4">
      <c r="A42" s="374"/>
      <c r="B42" s="375"/>
      <c r="C42" s="373"/>
      <c r="D42" s="372"/>
    </row>
    <row r="43" spans="1:4">
      <c r="A43" s="374"/>
      <c r="B43" s="375"/>
      <c r="C43" s="373"/>
      <c r="D43" s="372"/>
    </row>
    <row r="44" spans="1:4">
      <c r="A44" s="374"/>
      <c r="B44" s="375"/>
      <c r="C44" s="373"/>
      <c r="D44" s="372"/>
    </row>
    <row r="45" spans="1:4">
      <c r="A45" s="374"/>
      <c r="B45" s="375"/>
      <c r="C45" s="373"/>
      <c r="D45" s="372"/>
    </row>
    <row r="46" spans="1:4">
      <c r="A46" s="374"/>
      <c r="B46" s="374"/>
      <c r="C46" s="373"/>
      <c r="D46" s="372"/>
    </row>
    <row r="47" spans="1:4">
      <c r="A47" s="374"/>
      <c r="B47" s="375"/>
      <c r="C47" s="373"/>
      <c r="D47" s="372"/>
    </row>
    <row r="48" spans="1:4">
      <c r="A48" s="374"/>
      <c r="B48" s="375"/>
      <c r="C48" s="373"/>
      <c r="D48" s="372"/>
    </row>
    <row r="49" spans="1:4">
      <c r="A49" s="374"/>
      <c r="B49" s="375"/>
      <c r="C49" s="373"/>
      <c r="D49" s="372"/>
    </row>
    <row r="50" spans="1:4">
      <c r="A50" s="374"/>
      <c r="B50" s="375"/>
      <c r="C50" s="373"/>
      <c r="D50" s="372"/>
    </row>
    <row r="51" spans="1:4">
      <c r="A51" s="374"/>
      <c r="B51" s="375"/>
      <c r="C51" s="373"/>
      <c r="D51" s="372"/>
    </row>
    <row r="52" spans="1:4">
      <c r="A52" s="374"/>
      <c r="B52" s="375"/>
      <c r="C52" s="373"/>
      <c r="D52" s="372"/>
    </row>
    <row r="53" spans="1:4">
      <c r="A53" s="374"/>
      <c r="B53" s="375"/>
      <c r="C53" s="373"/>
      <c r="D53" s="372"/>
    </row>
    <row r="54" spans="1:4">
      <c r="A54" s="374"/>
      <c r="B54" s="375"/>
      <c r="C54" s="373"/>
      <c r="D54" s="372"/>
    </row>
    <row r="55" spans="1:4">
      <c r="A55" s="374"/>
      <c r="B55" s="375"/>
      <c r="C55" s="373"/>
      <c r="D55" s="372"/>
    </row>
    <row r="56" spans="1:4">
      <c r="A56" s="374"/>
      <c r="B56" s="375"/>
      <c r="C56" s="373"/>
      <c r="D56" s="372"/>
    </row>
    <row r="57" spans="1:4">
      <c r="A57" s="374"/>
      <c r="B57" s="375"/>
      <c r="C57" s="373"/>
      <c r="D57" s="372"/>
    </row>
    <row r="58" spans="1:4">
      <c r="A58" s="374"/>
      <c r="B58" s="375"/>
      <c r="C58" s="373"/>
      <c r="D58" s="372"/>
    </row>
    <row r="59" spans="1:4">
      <c r="A59" s="374"/>
      <c r="B59" s="375"/>
      <c r="C59" s="373"/>
      <c r="D59" s="372"/>
    </row>
    <row r="60" spans="1:4">
      <c r="A60" s="374"/>
      <c r="B60" s="375"/>
      <c r="C60" s="373"/>
      <c r="D60" s="372"/>
    </row>
    <row r="61" spans="1:4">
      <c r="A61" s="374"/>
      <c r="B61" s="374"/>
      <c r="C61" s="373"/>
      <c r="D61" s="372"/>
    </row>
    <row r="62" spans="1:4">
      <c r="A62" s="371"/>
      <c r="B62" s="371" t="s">
        <v>376</v>
      </c>
      <c r="C62" s="370">
        <f>SUM(C38:C61)</f>
        <v>359300</v>
      </c>
      <c r="D62" s="369">
        <v>0</v>
      </c>
    </row>
    <row r="66" spans="1:1">
      <c r="A66" s="89" t="s">
        <v>664</v>
      </c>
    </row>
    <row r="67" spans="1:1">
      <c r="A67" s="89" t="s">
        <v>665</v>
      </c>
    </row>
  </sheetData>
  <mergeCells count="2">
    <mergeCell ref="A5:B5"/>
    <mergeCell ref="A35:B35"/>
  </mergeCells>
  <dataValidations count="5">
    <dataValidation allowBlank="1" showInputMessage="1" showErrorMessage="1" prompt="Importe (saldo final) de las adquisiciones de bienes muebles e inmuebles efectuadas en el periodo que se presenta." sqref="C7"/>
    <dataValidation allowBlank="1" showInputMessage="1" showErrorMessage="1" prompt="Corresponde al número de la cuenta de acuerdo al Plan de Cuentas emitido por el CONAC (DOF 23/12/2015)." sqref="A7 A37"/>
    <dataValidation allowBlank="1" showInputMessage="1" showErrorMessage="1" prompt="Corresponde al nombre o descripción de la cuenta de acuerdo al Plan de Cuentas emitido por el CONAC." sqref="B7 B37"/>
    <dataValidation allowBlank="1" showInputMessage="1" showErrorMessage="1" prompt="Importe (saldo final) de las adquisiciones de bienes muebles e inmuebles efectuadas en el periodo al que corresponde la cuenta pública presentada." sqref="C37"/>
    <dataValidation allowBlank="1" showInputMessage="1" showErrorMessage="1" prompt="Detallar el porcentaje de estas adquisiciones que fueron realizadas mediante subsidios de capital del sector central (subsidiados por la federación, estado o municipio)." sqref="D7 D37"/>
  </dataValidation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8"/>
  <sheetViews>
    <sheetView view="pageBreakPreview" zoomScale="120" zoomScaleNormal="100" zoomScaleSheetLayoutView="120" workbookViewId="0">
      <pane ySplit="1" topLeftCell="A2" activePane="bottomLeft" state="frozen"/>
      <selection activeCell="A14" sqref="A14:B14"/>
      <selection pane="bottomLeft" activeCell="D14" sqref="D14"/>
    </sheetView>
  </sheetViews>
  <sheetFormatPr baseColWidth="10" defaultRowHeight="11.25"/>
  <cols>
    <col min="1" max="1" width="20.7109375" style="60" customWidth="1"/>
    <col min="2" max="2" width="50.7109375" style="60" customWidth="1"/>
    <col min="3" max="3" width="17.7109375" style="36" customWidth="1"/>
    <col min="4" max="4" width="17.7109375" style="37" customWidth="1"/>
    <col min="5" max="16384" width="11.42578125" style="6"/>
  </cols>
  <sheetData>
    <row r="2" spans="1:4" ht="15" customHeight="1">
      <c r="A2" s="457" t="s">
        <v>143</v>
      </c>
      <c r="B2" s="458"/>
      <c r="C2" s="4"/>
      <c r="D2" s="88"/>
    </row>
    <row r="3" spans="1:4" ht="12" thickBot="1">
      <c r="A3" s="88"/>
      <c r="B3" s="88"/>
      <c r="C3" s="4"/>
      <c r="D3" s="88"/>
    </row>
    <row r="4" spans="1:4" ht="14.1" customHeight="1">
      <c r="A4" s="137" t="s">
        <v>234</v>
      </c>
      <c r="B4" s="169"/>
      <c r="C4" s="169"/>
      <c r="D4" s="170"/>
    </row>
    <row r="5" spans="1:4" ht="14.1" customHeight="1">
      <c r="A5" s="139" t="s">
        <v>144</v>
      </c>
      <c r="B5" s="140"/>
      <c r="C5" s="140"/>
      <c r="D5" s="167"/>
    </row>
    <row r="6" spans="1:4" ht="27.95" customHeight="1">
      <c r="A6" s="459" t="s">
        <v>213</v>
      </c>
      <c r="B6" s="469"/>
      <c r="C6" s="469"/>
      <c r="D6" s="470"/>
    </row>
    <row r="7" spans="1:4" ht="27.95" customHeight="1" thickBot="1">
      <c r="A7" s="479" t="s">
        <v>214</v>
      </c>
      <c r="B7" s="480"/>
      <c r="C7" s="480"/>
      <c r="D7" s="481"/>
    </row>
    <row r="8" spans="1:4">
      <c r="A8" s="88"/>
      <c r="B8" s="88"/>
      <c r="C8" s="4"/>
      <c r="D8" s="88"/>
    </row>
  </sheetData>
  <mergeCells count="3">
    <mergeCell ref="A2:B2"/>
    <mergeCell ref="A6:D6"/>
    <mergeCell ref="A7:D7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dimension ref="A1:D43"/>
  <sheetViews>
    <sheetView zoomScaleNormal="100" zoomScaleSheetLayoutView="100" workbookViewId="0">
      <pane ySplit="8" topLeftCell="A48" activePane="bottomLeft" state="frozen"/>
      <selection pane="bottomLeft" activeCell="A9" sqref="A9"/>
    </sheetView>
  </sheetViews>
  <sheetFormatPr baseColWidth="10" defaultRowHeight="11.25"/>
  <cols>
    <col min="1" max="1" width="11.7109375" style="60" customWidth="1"/>
    <col min="2" max="2" width="68" style="60" customWidth="1"/>
    <col min="3" max="3" width="17.7109375" style="36" customWidth="1"/>
    <col min="4" max="4" width="17.7109375" style="89" customWidth="1"/>
    <col min="5" max="16384" width="11.42578125" style="89"/>
  </cols>
  <sheetData>
    <row r="1" spans="1:4" s="12" customFormat="1">
      <c r="A1" s="21" t="s">
        <v>43</v>
      </c>
      <c r="B1" s="21"/>
      <c r="C1" s="380"/>
    </row>
    <row r="2" spans="1:4" s="12" customFormat="1">
      <c r="A2" s="21" t="s">
        <v>0</v>
      </c>
      <c r="B2" s="21"/>
      <c r="C2" s="380"/>
    </row>
    <row r="3" spans="1:4" s="12" customFormat="1">
      <c r="A3" s="21"/>
      <c r="B3" s="21"/>
      <c r="C3" s="380"/>
    </row>
    <row r="4" spans="1:4" s="12" customFormat="1">
      <c r="A4" s="21"/>
      <c r="B4" s="21"/>
      <c r="C4" s="380"/>
    </row>
    <row r="5" spans="1:4" s="12" customFormat="1">
      <c r="C5" s="380"/>
    </row>
    <row r="6" spans="1:4" s="12" customFormat="1" ht="11.25" customHeight="1">
      <c r="A6" s="477" t="s">
        <v>227</v>
      </c>
      <c r="B6" s="478"/>
      <c r="C6" s="380"/>
      <c r="D6" s="396" t="s">
        <v>414</v>
      </c>
    </row>
    <row r="7" spans="1:4">
      <c r="A7" s="378"/>
      <c r="B7" s="378"/>
      <c r="C7" s="377"/>
    </row>
    <row r="8" spans="1:4" ht="15" customHeight="1">
      <c r="A8" s="228" t="s">
        <v>45</v>
      </c>
      <c r="B8" s="395" t="s">
        <v>46</v>
      </c>
      <c r="C8" s="293" t="s">
        <v>47</v>
      </c>
      <c r="D8" s="293" t="s">
        <v>48</v>
      </c>
    </row>
    <row r="9" spans="1:4">
      <c r="A9" s="392">
        <v>5500</v>
      </c>
      <c r="B9" s="394" t="s">
        <v>413</v>
      </c>
      <c r="C9" s="388">
        <f>SUM(C10+C19+C22+C28+C30+C32)</f>
        <v>0</v>
      </c>
      <c r="D9" s="388">
        <f>SUM(D10+D19+D22+D28+D30+D32)</f>
        <v>0</v>
      </c>
    </row>
    <row r="10" spans="1:4">
      <c r="A10" s="390">
        <v>5510</v>
      </c>
      <c r="B10" s="393" t="s">
        <v>412</v>
      </c>
      <c r="C10" s="388">
        <f>SUM(C11:C18)</f>
        <v>0</v>
      </c>
      <c r="D10" s="388">
        <f>SUM(D11:D18)</f>
        <v>0</v>
      </c>
    </row>
    <row r="11" spans="1:4">
      <c r="A11" s="390">
        <v>5511</v>
      </c>
      <c r="B11" s="393" t="s">
        <v>411</v>
      </c>
      <c r="C11" s="388">
        <v>0</v>
      </c>
      <c r="D11" s="387">
        <v>0</v>
      </c>
    </row>
    <row r="12" spans="1:4">
      <c r="A12" s="390">
        <v>5512</v>
      </c>
      <c r="B12" s="393" t="s">
        <v>410</v>
      </c>
      <c r="C12" s="388">
        <v>0</v>
      </c>
      <c r="D12" s="387">
        <v>0</v>
      </c>
    </row>
    <row r="13" spans="1:4">
      <c r="A13" s="390">
        <v>5513</v>
      </c>
      <c r="B13" s="393" t="s">
        <v>409</v>
      </c>
      <c r="C13" s="388">
        <v>0</v>
      </c>
      <c r="D13" s="387">
        <v>0</v>
      </c>
    </row>
    <row r="14" spans="1:4">
      <c r="A14" s="390">
        <v>5514</v>
      </c>
      <c r="B14" s="393" t="s">
        <v>408</v>
      </c>
      <c r="C14" s="388">
        <v>0</v>
      </c>
      <c r="D14" s="387">
        <v>0</v>
      </c>
    </row>
    <row r="15" spans="1:4">
      <c r="A15" s="390">
        <v>5515</v>
      </c>
      <c r="B15" s="393" t="s">
        <v>407</v>
      </c>
      <c r="C15" s="388">
        <v>0</v>
      </c>
      <c r="D15" s="387">
        <v>0</v>
      </c>
    </row>
    <row r="16" spans="1:4">
      <c r="A16" s="390">
        <v>5516</v>
      </c>
      <c r="B16" s="393" t="s">
        <v>406</v>
      </c>
      <c r="C16" s="388">
        <v>0</v>
      </c>
      <c r="D16" s="387">
        <v>0</v>
      </c>
    </row>
    <row r="17" spans="1:4">
      <c r="A17" s="390">
        <v>5517</v>
      </c>
      <c r="B17" s="393" t="s">
        <v>405</v>
      </c>
      <c r="C17" s="388">
        <v>0</v>
      </c>
      <c r="D17" s="387">
        <v>0</v>
      </c>
    </row>
    <row r="18" spans="1:4">
      <c r="A18" s="390">
        <v>5518</v>
      </c>
      <c r="B18" s="393" t="s">
        <v>404</v>
      </c>
      <c r="C18" s="388">
        <v>0</v>
      </c>
      <c r="D18" s="387">
        <v>0</v>
      </c>
    </row>
    <row r="19" spans="1:4">
      <c r="A19" s="390">
        <v>5520</v>
      </c>
      <c r="B19" s="393" t="s">
        <v>403</v>
      </c>
      <c r="C19" s="388">
        <f>SUM(C20:C21)</f>
        <v>0</v>
      </c>
      <c r="D19" s="388">
        <f>SUM(D20:D21)</f>
        <v>0</v>
      </c>
    </row>
    <row r="20" spans="1:4">
      <c r="A20" s="390">
        <v>5521</v>
      </c>
      <c r="B20" s="393" t="s">
        <v>402</v>
      </c>
      <c r="C20" s="388">
        <v>0</v>
      </c>
      <c r="D20" s="387">
        <v>0</v>
      </c>
    </row>
    <row r="21" spans="1:4">
      <c r="A21" s="390">
        <v>5522</v>
      </c>
      <c r="B21" s="393" t="s">
        <v>401</v>
      </c>
      <c r="C21" s="388">
        <v>0</v>
      </c>
      <c r="D21" s="387">
        <v>0</v>
      </c>
    </row>
    <row r="22" spans="1:4">
      <c r="A22" s="390">
        <v>5530</v>
      </c>
      <c r="B22" s="393" t="s">
        <v>400</v>
      </c>
      <c r="C22" s="388">
        <f>SUM(C23:C27)</f>
        <v>0</v>
      </c>
      <c r="D22" s="388">
        <f>SUM(D23:D27)</f>
        <v>0</v>
      </c>
    </row>
    <row r="23" spans="1:4">
      <c r="A23" s="390">
        <v>5531</v>
      </c>
      <c r="B23" s="393" t="s">
        <v>399</v>
      </c>
      <c r="C23" s="388">
        <v>0</v>
      </c>
      <c r="D23" s="387">
        <v>0</v>
      </c>
    </row>
    <row r="24" spans="1:4">
      <c r="A24" s="390">
        <v>5532</v>
      </c>
      <c r="B24" s="393" t="s">
        <v>398</v>
      </c>
      <c r="C24" s="388">
        <v>0</v>
      </c>
      <c r="D24" s="387">
        <v>0</v>
      </c>
    </row>
    <row r="25" spans="1:4">
      <c r="A25" s="390">
        <v>5533</v>
      </c>
      <c r="B25" s="393" t="s">
        <v>397</v>
      </c>
      <c r="C25" s="388">
        <v>0</v>
      </c>
      <c r="D25" s="387">
        <v>0</v>
      </c>
    </row>
    <row r="26" spans="1:4">
      <c r="A26" s="390">
        <v>5534</v>
      </c>
      <c r="B26" s="393" t="s">
        <v>396</v>
      </c>
      <c r="C26" s="388">
        <v>0</v>
      </c>
      <c r="D26" s="387">
        <v>0</v>
      </c>
    </row>
    <row r="27" spans="1:4">
      <c r="A27" s="390">
        <v>5535</v>
      </c>
      <c r="B27" s="393" t="s">
        <v>395</v>
      </c>
      <c r="C27" s="388">
        <v>0</v>
      </c>
      <c r="D27" s="387">
        <v>0</v>
      </c>
    </row>
    <row r="28" spans="1:4">
      <c r="A28" s="390">
        <v>5540</v>
      </c>
      <c r="B28" s="393" t="s">
        <v>394</v>
      </c>
      <c r="C28" s="388">
        <f>C29</f>
        <v>0</v>
      </c>
      <c r="D28" s="387">
        <f>D29</f>
        <v>0</v>
      </c>
    </row>
    <row r="29" spans="1:4">
      <c r="A29" s="390">
        <v>5541</v>
      </c>
      <c r="B29" s="393" t="s">
        <v>394</v>
      </c>
      <c r="C29" s="388">
        <v>0</v>
      </c>
      <c r="D29" s="387">
        <v>0</v>
      </c>
    </row>
    <row r="30" spans="1:4">
      <c r="A30" s="390">
        <v>5550</v>
      </c>
      <c r="B30" s="389" t="s">
        <v>393</v>
      </c>
      <c r="C30" s="388">
        <f>SUM(C31)</f>
        <v>0</v>
      </c>
      <c r="D30" s="388">
        <f>SUM(D31)</f>
        <v>0</v>
      </c>
    </row>
    <row r="31" spans="1:4">
      <c r="A31" s="390">
        <v>5551</v>
      </c>
      <c r="B31" s="389" t="s">
        <v>393</v>
      </c>
      <c r="C31" s="388">
        <v>0</v>
      </c>
      <c r="D31" s="387">
        <v>0</v>
      </c>
    </row>
    <row r="32" spans="1:4">
      <c r="A32" s="390">
        <v>5590</v>
      </c>
      <c r="B32" s="389" t="s">
        <v>392</v>
      </c>
      <c r="C32" s="388">
        <f>SUM(C33:C40)</f>
        <v>0</v>
      </c>
      <c r="D32" s="388">
        <f>SUM(D33:D40)</f>
        <v>0</v>
      </c>
    </row>
    <row r="33" spans="1:4">
      <c r="A33" s="390">
        <v>5591</v>
      </c>
      <c r="B33" s="389" t="s">
        <v>391</v>
      </c>
      <c r="C33" s="388">
        <v>0</v>
      </c>
      <c r="D33" s="387">
        <v>0</v>
      </c>
    </row>
    <row r="34" spans="1:4">
      <c r="A34" s="390">
        <v>5592</v>
      </c>
      <c r="B34" s="389" t="s">
        <v>390</v>
      </c>
      <c r="C34" s="388">
        <v>0</v>
      </c>
      <c r="D34" s="387">
        <v>0</v>
      </c>
    </row>
    <row r="35" spans="1:4">
      <c r="A35" s="390">
        <v>5593</v>
      </c>
      <c r="B35" s="389" t="s">
        <v>389</v>
      </c>
      <c r="C35" s="388">
        <v>0</v>
      </c>
      <c r="D35" s="387">
        <v>0</v>
      </c>
    </row>
    <row r="36" spans="1:4">
      <c r="A36" s="390">
        <v>5594</v>
      </c>
      <c r="B36" s="389" t="s">
        <v>388</v>
      </c>
      <c r="C36" s="388">
        <v>0</v>
      </c>
      <c r="D36" s="387">
        <v>0</v>
      </c>
    </row>
    <row r="37" spans="1:4">
      <c r="A37" s="390">
        <v>5595</v>
      </c>
      <c r="B37" s="389" t="s">
        <v>387</v>
      </c>
      <c r="C37" s="388">
        <v>0</v>
      </c>
      <c r="D37" s="387">
        <v>0</v>
      </c>
    </row>
    <row r="38" spans="1:4">
      <c r="A38" s="390">
        <v>5596</v>
      </c>
      <c r="B38" s="389" t="s">
        <v>386</v>
      </c>
      <c r="C38" s="388">
        <v>0</v>
      </c>
      <c r="D38" s="387">
        <v>0</v>
      </c>
    </row>
    <row r="39" spans="1:4">
      <c r="A39" s="390">
        <v>5597</v>
      </c>
      <c r="B39" s="389" t="s">
        <v>385</v>
      </c>
      <c r="C39" s="388">
        <v>0</v>
      </c>
      <c r="D39" s="387">
        <v>0</v>
      </c>
    </row>
    <row r="40" spans="1:4">
      <c r="A40" s="390">
        <v>5599</v>
      </c>
      <c r="B40" s="389" t="s">
        <v>384</v>
      </c>
      <c r="C40" s="388">
        <v>0</v>
      </c>
      <c r="D40" s="387">
        <v>0</v>
      </c>
    </row>
    <row r="41" spans="1:4">
      <c r="A41" s="392">
        <v>5600</v>
      </c>
      <c r="B41" s="391" t="s">
        <v>383</v>
      </c>
      <c r="C41" s="388">
        <f>SUM(C42)</f>
        <v>0</v>
      </c>
      <c r="D41" s="388">
        <f>SUM(D42)</f>
        <v>0</v>
      </c>
    </row>
    <row r="42" spans="1:4">
      <c r="A42" s="390">
        <v>5610</v>
      </c>
      <c r="B42" s="389" t="s">
        <v>382</v>
      </c>
      <c r="C42" s="388">
        <f>SUM(C43)</f>
        <v>0</v>
      </c>
      <c r="D42" s="388">
        <f>SUM(D43)</f>
        <v>0</v>
      </c>
    </row>
    <row r="43" spans="1:4">
      <c r="A43" s="386">
        <v>5611</v>
      </c>
      <c r="B43" s="385" t="s">
        <v>381</v>
      </c>
      <c r="C43" s="384">
        <v>0</v>
      </c>
      <c r="D43" s="383">
        <v>0</v>
      </c>
    </row>
  </sheetData>
  <mergeCells count="1">
    <mergeCell ref="A6:B6"/>
  </mergeCells>
  <dataValidations count="4">
    <dataValidation allowBlank="1" showInputMessage="1" showErrorMessage="1" prompt="Importe final del periodo que corresponde la información financiera trimestral que se presenta." sqref="D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Saldo al 31 de diciembre del año anterior del ejercio que se presenta." sqref="C8"/>
    <dataValidation allowBlank="1" showInputMessage="1" showErrorMessage="1" prompt="Corresponde al nombre o descripción de la cuenta de acuerdo al Plan de Cuentas emitido por el CONAC." sqref="B8"/>
  </dataValidations>
  <pageMargins left="0.7" right="0.7" top="0.75" bottom="0.75" header="0.3" footer="0.3"/>
  <pageSetup scale="90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A5" sqref="A5"/>
    </sheetView>
  </sheetViews>
  <sheetFormatPr baseColWidth="10" defaultRowHeight="11.25"/>
  <cols>
    <col min="1" max="1" width="20.7109375" style="89" customWidth="1"/>
    <col min="2" max="2" width="50.7109375" style="89" customWidth="1"/>
    <col min="3" max="3" width="17.7109375" style="89" customWidth="1"/>
    <col min="4" max="16384" width="11.42578125" style="89"/>
  </cols>
  <sheetData>
    <row r="1" spans="1:3">
      <c r="A1" s="21" t="s">
        <v>43</v>
      </c>
    </row>
    <row r="2" spans="1:3">
      <c r="A2" s="21"/>
    </row>
    <row r="3" spans="1:3">
      <c r="A3" s="21"/>
    </row>
    <row r="4" spans="1:3">
      <c r="A4" s="21"/>
    </row>
    <row r="5" spans="1:3" ht="11.25" customHeight="1">
      <c r="A5" s="416" t="s">
        <v>135</v>
      </c>
      <c r="B5" s="415"/>
      <c r="C5" s="414" t="s">
        <v>141</v>
      </c>
    </row>
    <row r="6" spans="1:3">
      <c r="A6" s="413"/>
      <c r="B6" s="413"/>
      <c r="C6" s="412"/>
    </row>
    <row r="7" spans="1:3" ht="15" customHeight="1">
      <c r="A7" s="228" t="s">
        <v>45</v>
      </c>
      <c r="B7" s="411" t="s">
        <v>46</v>
      </c>
      <c r="C7" s="395" t="s">
        <v>266</v>
      </c>
    </row>
    <row r="8" spans="1:3">
      <c r="A8" s="408">
        <v>900001</v>
      </c>
      <c r="B8" s="410" t="s">
        <v>428</v>
      </c>
      <c r="C8" s="406">
        <v>0</v>
      </c>
    </row>
    <row r="9" spans="1:3">
      <c r="A9" s="408">
        <v>900002</v>
      </c>
      <c r="B9" s="407" t="s">
        <v>427</v>
      </c>
      <c r="C9" s="406">
        <f>SUM(C10:C14)</f>
        <v>0</v>
      </c>
    </row>
    <row r="10" spans="1:3">
      <c r="A10" s="409">
        <v>4320</v>
      </c>
      <c r="B10" s="403" t="s">
        <v>426</v>
      </c>
      <c r="C10" s="400"/>
    </row>
    <row r="11" spans="1:3" ht="22.5">
      <c r="A11" s="409">
        <v>4330</v>
      </c>
      <c r="B11" s="403" t="s">
        <v>425</v>
      </c>
      <c r="C11" s="400"/>
    </row>
    <row r="12" spans="1:3">
      <c r="A12" s="409">
        <v>4340</v>
      </c>
      <c r="B12" s="403" t="s">
        <v>424</v>
      </c>
      <c r="C12" s="400"/>
    </row>
    <row r="13" spans="1:3">
      <c r="A13" s="409">
        <v>4399</v>
      </c>
      <c r="B13" s="403" t="s">
        <v>423</v>
      </c>
      <c r="C13" s="400"/>
    </row>
    <row r="14" spans="1:3">
      <c r="A14" s="402">
        <v>4400</v>
      </c>
      <c r="B14" s="403" t="s">
        <v>422</v>
      </c>
      <c r="C14" s="400"/>
    </row>
    <row r="15" spans="1:3">
      <c r="A15" s="408">
        <v>900003</v>
      </c>
      <c r="B15" s="407" t="s">
        <v>421</v>
      </c>
      <c r="C15" s="406">
        <f>SUM(C16:C19)</f>
        <v>0</v>
      </c>
    </row>
    <row r="16" spans="1:3">
      <c r="A16" s="405">
        <v>52</v>
      </c>
      <c r="B16" s="403" t="s">
        <v>420</v>
      </c>
      <c r="C16" s="400"/>
    </row>
    <row r="17" spans="1:3">
      <c r="A17" s="405">
        <v>62</v>
      </c>
      <c r="B17" s="403" t="s">
        <v>419</v>
      </c>
      <c r="C17" s="400"/>
    </row>
    <row r="18" spans="1:3">
      <c r="A18" s="404" t="s">
        <v>418</v>
      </c>
      <c r="B18" s="403" t="s">
        <v>417</v>
      </c>
      <c r="C18" s="400"/>
    </row>
    <row r="19" spans="1:3">
      <c r="A19" s="402">
        <v>4500</v>
      </c>
      <c r="B19" s="401" t="s">
        <v>416</v>
      </c>
      <c r="C19" s="400"/>
    </row>
    <row r="20" spans="1:3">
      <c r="A20" s="399">
        <v>900004</v>
      </c>
      <c r="B20" s="398" t="s">
        <v>415</v>
      </c>
      <c r="C20" s="397">
        <f>+C8+C9-C15</f>
        <v>0</v>
      </c>
    </row>
  </sheetData>
  <dataValidations count="3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Corresponde al nombre o descripción de la cuenta de acuerdo al Plan de Cuentas emitido por el CONAC." sqref="B7"/>
  </dataValidations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1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A2" sqref="A2:B2"/>
    </sheetView>
  </sheetViews>
  <sheetFormatPr baseColWidth="10" defaultRowHeight="11.25"/>
  <cols>
    <col min="1" max="1" width="20.7109375" style="65" customWidth="1"/>
    <col min="2" max="2" width="55.7109375" style="65" customWidth="1"/>
    <col min="3" max="3" width="17.7109375" style="65" customWidth="1"/>
    <col min="4" max="16384" width="11.42578125" style="65"/>
  </cols>
  <sheetData>
    <row r="2" spans="1:4" ht="15" customHeight="1">
      <c r="A2" s="457" t="s">
        <v>143</v>
      </c>
      <c r="B2" s="458"/>
      <c r="C2" s="4"/>
      <c r="D2" s="88"/>
    </row>
    <row r="3" spans="1:4" ht="12" thickBot="1">
      <c r="A3" s="88"/>
      <c r="B3" s="88"/>
      <c r="C3" s="4"/>
      <c r="D3" s="88"/>
    </row>
    <row r="4" spans="1:4" ht="14.1" customHeight="1">
      <c r="A4" s="137" t="s">
        <v>234</v>
      </c>
      <c r="B4" s="169"/>
      <c r="C4" s="169"/>
      <c r="D4" s="174"/>
    </row>
    <row r="5" spans="1:4" ht="14.1" customHeight="1">
      <c r="A5" s="139" t="s">
        <v>144</v>
      </c>
      <c r="B5" s="140"/>
      <c r="C5" s="140"/>
      <c r="D5" s="93"/>
    </row>
    <row r="6" spans="1:4">
      <c r="A6" s="175"/>
      <c r="B6" s="12"/>
      <c r="C6" s="12"/>
      <c r="D6" s="96"/>
    </row>
    <row r="7" spans="1:4" ht="15" customHeight="1">
      <c r="A7" s="482" t="s">
        <v>216</v>
      </c>
      <c r="B7" s="483"/>
      <c r="C7" s="12"/>
      <c r="D7" s="96"/>
    </row>
    <row r="8" spans="1:4" ht="14.1" customHeight="1">
      <c r="A8" s="176" t="s">
        <v>217</v>
      </c>
      <c r="B8" s="173"/>
      <c r="C8" s="12"/>
      <c r="D8" s="96"/>
    </row>
    <row r="9" spans="1:4" ht="14.1" customHeight="1">
      <c r="A9" s="176" t="s">
        <v>218</v>
      </c>
      <c r="B9" s="173"/>
      <c r="C9" s="12"/>
      <c r="D9" s="96"/>
    </row>
    <row r="10" spans="1:4" ht="14.1" customHeight="1">
      <c r="A10" s="176" t="s">
        <v>219</v>
      </c>
      <c r="B10" s="173"/>
      <c r="C10" s="12"/>
      <c r="D10" s="96"/>
    </row>
    <row r="11" spans="1:4" ht="14.1" customHeight="1" thickBot="1">
      <c r="A11" s="177" t="s">
        <v>220</v>
      </c>
      <c r="B11" s="178"/>
      <c r="C11" s="97"/>
      <c r="D11" s="98"/>
    </row>
  </sheetData>
  <mergeCells count="2">
    <mergeCell ref="A2:B2"/>
    <mergeCell ref="A7:B7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  <colBreaks count="1" manualBreakCount="1">
    <brk id="3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>
  <dimension ref="A1:C35"/>
  <sheetViews>
    <sheetView workbookViewId="0">
      <selection activeCell="A5" sqref="A5"/>
    </sheetView>
  </sheetViews>
  <sheetFormatPr baseColWidth="10" defaultRowHeight="11.25"/>
  <cols>
    <col min="1" max="1" width="20.7109375" style="89" customWidth="1"/>
    <col min="2" max="2" width="50.7109375" style="89" customWidth="1"/>
    <col min="3" max="3" width="17.7109375" style="7" customWidth="1"/>
    <col min="4" max="16384" width="11.42578125" style="89"/>
  </cols>
  <sheetData>
    <row r="1" spans="1:3">
      <c r="A1" s="21" t="s">
        <v>43</v>
      </c>
    </row>
    <row r="2" spans="1:3">
      <c r="A2" s="21"/>
    </row>
    <row r="3" spans="1:3">
      <c r="A3" s="21"/>
    </row>
    <row r="4" spans="1:3">
      <c r="A4" s="21"/>
    </row>
    <row r="5" spans="1:3" ht="11.25" customHeight="1">
      <c r="A5" s="416" t="s">
        <v>136</v>
      </c>
      <c r="B5" s="415"/>
      <c r="C5" s="427" t="s">
        <v>142</v>
      </c>
    </row>
    <row r="6" spans="1:3" ht="11.25" customHeight="1">
      <c r="A6" s="413"/>
      <c r="B6" s="412"/>
      <c r="C6" s="426"/>
    </row>
    <row r="7" spans="1:3" ht="15" customHeight="1">
      <c r="A7" s="228" t="s">
        <v>45</v>
      </c>
      <c r="B7" s="411" t="s">
        <v>46</v>
      </c>
      <c r="C7" s="395" t="s">
        <v>266</v>
      </c>
    </row>
    <row r="8" spans="1:3">
      <c r="A8" s="425">
        <v>900001</v>
      </c>
      <c r="B8" s="424" t="s">
        <v>451</v>
      </c>
      <c r="C8" s="423">
        <v>0</v>
      </c>
    </row>
    <row r="9" spans="1:3">
      <c r="A9" s="425">
        <v>900002</v>
      </c>
      <c r="B9" s="424" t="s">
        <v>450</v>
      </c>
      <c r="C9" s="423">
        <f>SUM(C10:C26)</f>
        <v>0</v>
      </c>
    </row>
    <row r="10" spans="1:3">
      <c r="A10" s="409">
        <v>5100</v>
      </c>
      <c r="B10" s="422" t="s">
        <v>449</v>
      </c>
      <c r="C10" s="420"/>
    </row>
    <row r="11" spans="1:3">
      <c r="A11" s="409">
        <v>5200</v>
      </c>
      <c r="B11" s="422" t="s">
        <v>448</v>
      </c>
      <c r="C11" s="420"/>
    </row>
    <row r="12" spans="1:3">
      <c r="A12" s="409">
        <v>5300</v>
      </c>
      <c r="B12" s="422" t="s">
        <v>447</v>
      </c>
      <c r="C12" s="420"/>
    </row>
    <row r="13" spans="1:3">
      <c r="A13" s="409">
        <v>5400</v>
      </c>
      <c r="B13" s="422" t="s">
        <v>446</v>
      </c>
      <c r="C13" s="420"/>
    </row>
    <row r="14" spans="1:3">
      <c r="A14" s="409">
        <v>5500</v>
      </c>
      <c r="B14" s="422" t="s">
        <v>445</v>
      </c>
      <c r="C14" s="420"/>
    </row>
    <row r="15" spans="1:3">
      <c r="A15" s="409">
        <v>5600</v>
      </c>
      <c r="B15" s="422" t="s">
        <v>444</v>
      </c>
      <c r="C15" s="420"/>
    </row>
    <row r="16" spans="1:3">
      <c r="A16" s="409">
        <v>5700</v>
      </c>
      <c r="B16" s="422" t="s">
        <v>443</v>
      </c>
      <c r="C16" s="420"/>
    </row>
    <row r="17" spans="1:3">
      <c r="A17" s="409" t="s">
        <v>442</v>
      </c>
      <c r="B17" s="422" t="s">
        <v>441</v>
      </c>
      <c r="C17" s="420"/>
    </row>
    <row r="18" spans="1:3">
      <c r="A18" s="409">
        <v>5900</v>
      </c>
      <c r="B18" s="422" t="s">
        <v>440</v>
      </c>
      <c r="C18" s="420"/>
    </row>
    <row r="19" spans="1:3">
      <c r="A19" s="405">
        <v>6200</v>
      </c>
      <c r="B19" s="422" t="s">
        <v>439</v>
      </c>
      <c r="C19" s="420"/>
    </row>
    <row r="20" spans="1:3">
      <c r="A20" s="405">
        <v>7200</v>
      </c>
      <c r="B20" s="422" t="s">
        <v>438</v>
      </c>
      <c r="C20" s="420"/>
    </row>
    <row r="21" spans="1:3">
      <c r="A21" s="405">
        <v>7300</v>
      </c>
      <c r="B21" s="422" t="s">
        <v>437</v>
      </c>
      <c r="C21" s="420"/>
    </row>
    <row r="22" spans="1:3">
      <c r="A22" s="405">
        <v>7500</v>
      </c>
      <c r="B22" s="422" t="s">
        <v>436</v>
      </c>
      <c r="C22" s="420"/>
    </row>
    <row r="23" spans="1:3">
      <c r="A23" s="405">
        <v>7900</v>
      </c>
      <c r="B23" s="422" t="s">
        <v>435</v>
      </c>
      <c r="C23" s="420"/>
    </row>
    <row r="24" spans="1:3">
      <c r="A24" s="405">
        <v>9100</v>
      </c>
      <c r="B24" s="422" t="s">
        <v>434</v>
      </c>
      <c r="C24" s="420"/>
    </row>
    <row r="25" spans="1:3">
      <c r="A25" s="405">
        <v>9900</v>
      </c>
      <c r="B25" s="422" t="s">
        <v>433</v>
      </c>
      <c r="C25" s="420"/>
    </row>
    <row r="26" spans="1:3">
      <c r="A26" s="405">
        <v>7400</v>
      </c>
      <c r="B26" s="421" t="s">
        <v>432</v>
      </c>
      <c r="C26" s="420"/>
    </row>
    <row r="27" spans="1:3">
      <c r="A27" s="425">
        <v>900003</v>
      </c>
      <c r="B27" s="424" t="s">
        <v>431</v>
      </c>
      <c r="C27" s="423">
        <f>SUM(C28:C34)</f>
        <v>0</v>
      </c>
    </row>
    <row r="28" spans="1:3" ht="22.5">
      <c r="A28" s="409">
        <v>5510</v>
      </c>
      <c r="B28" s="422" t="s">
        <v>412</v>
      </c>
      <c r="C28" s="420"/>
    </row>
    <row r="29" spans="1:3">
      <c r="A29" s="409">
        <v>5520</v>
      </c>
      <c r="B29" s="422" t="s">
        <v>403</v>
      </c>
      <c r="C29" s="420"/>
    </row>
    <row r="30" spans="1:3">
      <c r="A30" s="409">
        <v>5530</v>
      </c>
      <c r="B30" s="422" t="s">
        <v>400</v>
      </c>
      <c r="C30" s="420"/>
    </row>
    <row r="31" spans="1:3" ht="22.5">
      <c r="A31" s="409">
        <v>5540</v>
      </c>
      <c r="B31" s="422" t="s">
        <v>394</v>
      </c>
      <c r="C31" s="420"/>
    </row>
    <row r="32" spans="1:3">
      <c r="A32" s="409">
        <v>5550</v>
      </c>
      <c r="B32" s="422" t="s">
        <v>393</v>
      </c>
      <c r="C32" s="420"/>
    </row>
    <row r="33" spans="1:3">
      <c r="A33" s="409">
        <v>5590</v>
      </c>
      <c r="B33" s="422" t="s">
        <v>392</v>
      </c>
      <c r="C33" s="420"/>
    </row>
    <row r="34" spans="1:3">
      <c r="A34" s="409">
        <v>5600</v>
      </c>
      <c r="B34" s="421" t="s">
        <v>430</v>
      </c>
      <c r="C34" s="420"/>
    </row>
    <row r="35" spans="1:3">
      <c r="A35" s="419">
        <v>900004</v>
      </c>
      <c r="B35" s="418" t="s">
        <v>429</v>
      </c>
      <c r="C35" s="417">
        <f>+C8-C9+C27</f>
        <v>0</v>
      </c>
    </row>
  </sheetData>
  <dataValidations count="3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Corresponde al nombre o descripción de la cuenta de acuerdo al Plan de Cuentas emitido por el CONAC." sqref="B7"/>
  </dataValidation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1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A2" sqref="A2:B2"/>
    </sheetView>
  </sheetViews>
  <sheetFormatPr baseColWidth="10" defaultRowHeight="11.25"/>
  <cols>
    <col min="1" max="1" width="20.7109375" style="65" customWidth="1"/>
    <col min="2" max="2" width="55.7109375" style="65" customWidth="1"/>
    <col min="3" max="3" width="17.7109375" style="7" customWidth="1"/>
    <col min="4" max="16384" width="11.42578125" style="65"/>
  </cols>
  <sheetData>
    <row r="2" spans="1:4" ht="15" customHeight="1">
      <c r="A2" s="457" t="s">
        <v>143</v>
      </c>
      <c r="B2" s="458"/>
      <c r="C2" s="4"/>
    </row>
    <row r="3" spans="1:4" ht="12" thickBot="1">
      <c r="A3" s="89"/>
      <c r="B3" s="89"/>
      <c r="C3" s="4"/>
    </row>
    <row r="4" spans="1:4" ht="14.1" customHeight="1">
      <c r="A4" s="137" t="s">
        <v>234</v>
      </c>
      <c r="B4" s="169"/>
      <c r="C4" s="169"/>
      <c r="D4" s="95"/>
    </row>
    <row r="5" spans="1:4" ht="14.1" customHeight="1">
      <c r="A5" s="139" t="s">
        <v>144</v>
      </c>
      <c r="B5" s="140"/>
      <c r="C5" s="140"/>
      <c r="D5" s="96"/>
    </row>
    <row r="6" spans="1:4">
      <c r="A6" s="175"/>
      <c r="B6" s="12"/>
      <c r="C6" s="13"/>
      <c r="D6" s="96"/>
    </row>
    <row r="7" spans="1:4" ht="15" customHeight="1">
      <c r="A7" s="482" t="s">
        <v>221</v>
      </c>
      <c r="B7" s="483"/>
      <c r="C7" s="13"/>
      <c r="D7" s="96"/>
    </row>
    <row r="8" spans="1:4" ht="14.1" customHeight="1">
      <c r="A8" s="179" t="s">
        <v>222</v>
      </c>
      <c r="B8" s="173"/>
      <c r="C8" s="13"/>
      <c r="D8" s="96"/>
    </row>
    <row r="9" spans="1:4" ht="14.1" customHeight="1">
      <c r="A9" s="179" t="s">
        <v>223</v>
      </c>
      <c r="B9" s="173"/>
      <c r="C9" s="13"/>
      <c r="D9" s="96"/>
    </row>
    <row r="10" spans="1:4" ht="14.1" customHeight="1">
      <c r="A10" s="179" t="s">
        <v>224</v>
      </c>
      <c r="B10" s="173"/>
      <c r="C10" s="13"/>
      <c r="D10" s="96"/>
    </row>
    <row r="11" spans="1:4" ht="14.1" customHeight="1" thickBot="1">
      <c r="A11" s="180" t="s">
        <v>225</v>
      </c>
      <c r="B11" s="178"/>
      <c r="C11" s="109"/>
      <c r="D11" s="98"/>
    </row>
  </sheetData>
  <mergeCells count="2">
    <mergeCell ref="A2:B2"/>
    <mergeCell ref="A7:B7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5"/>
  <sheetViews>
    <sheetView zoomScaleNormal="100" zoomScaleSheetLayoutView="100" workbookViewId="0">
      <selection activeCell="A7" sqref="A7"/>
    </sheetView>
  </sheetViews>
  <sheetFormatPr baseColWidth="10" defaultRowHeight="11.25"/>
  <cols>
    <col min="1" max="1" width="13" style="89" customWidth="1"/>
    <col min="2" max="2" width="53.5703125" style="89" customWidth="1"/>
    <col min="3" max="3" width="18.7109375" style="89" bestFit="1" customWidth="1"/>
    <col min="4" max="4" width="17" style="89" bestFit="1" customWidth="1"/>
    <col min="5" max="5" width="9.140625" style="89" bestFit="1" customWidth="1"/>
    <col min="6" max="16384" width="11.42578125" style="89"/>
  </cols>
  <sheetData>
    <row r="1" spans="1:8">
      <c r="E1" s="5" t="s">
        <v>44</v>
      </c>
    </row>
    <row r="2" spans="1:8" ht="15" customHeight="1">
      <c r="A2" s="453" t="s">
        <v>40</v>
      </c>
    </row>
    <row r="3" spans="1:8">
      <c r="A3" s="3"/>
    </row>
    <row r="4" spans="1:8" s="39" customFormat="1" ht="12.75">
      <c r="A4" s="452" t="s">
        <v>76</v>
      </c>
    </row>
    <row r="5" spans="1:8" s="39" customFormat="1" ht="35.1" customHeight="1">
      <c r="A5" s="485" t="s">
        <v>77</v>
      </c>
      <c r="B5" s="485"/>
      <c r="C5" s="485"/>
      <c r="D5" s="485"/>
      <c r="E5" s="485"/>
      <c r="F5" s="485"/>
      <c r="H5" s="41"/>
    </row>
    <row r="6" spans="1:8" s="39" customFormat="1">
      <c r="A6" s="191"/>
      <c r="B6" s="191"/>
      <c r="C6" s="191"/>
      <c r="D6" s="191"/>
      <c r="H6" s="41"/>
    </row>
    <row r="7" spans="1:8" s="39" customFormat="1" ht="12.75">
      <c r="A7" s="41" t="s">
        <v>78</v>
      </c>
      <c r="B7" s="41"/>
      <c r="C7" s="41"/>
      <c r="D7" s="41"/>
    </row>
    <row r="8" spans="1:8" s="39" customFormat="1">
      <c r="A8" s="41"/>
      <c r="B8" s="41"/>
      <c r="C8" s="41"/>
      <c r="D8" s="41"/>
    </row>
    <row r="9" spans="1:8" s="39" customFormat="1" ht="12.75">
      <c r="A9" s="451" t="s">
        <v>79</v>
      </c>
      <c r="B9" s="41"/>
      <c r="C9" s="41"/>
      <c r="D9" s="41"/>
    </row>
    <row r="10" spans="1:8" s="39" customFormat="1" ht="12.75">
      <c r="A10" s="451"/>
      <c r="B10" s="41"/>
      <c r="C10" s="41"/>
      <c r="D10" s="41"/>
    </row>
    <row r="11" spans="1:8" s="39" customFormat="1" ht="12.75">
      <c r="A11" s="440">
        <v>7000</v>
      </c>
      <c r="B11" s="439" t="s">
        <v>516</v>
      </c>
      <c r="C11" s="41"/>
      <c r="D11" s="41"/>
    </row>
    <row r="12" spans="1:8" s="39" customFormat="1" ht="12.75">
      <c r="A12" s="440"/>
      <c r="B12" s="439"/>
      <c r="C12" s="41"/>
      <c r="D12" s="41"/>
    </row>
    <row r="13" spans="1:8" s="39" customFormat="1">
      <c r="A13" s="45" t="s">
        <v>45</v>
      </c>
      <c r="B13" s="45" t="s">
        <v>46</v>
      </c>
      <c r="C13" s="45" t="s">
        <v>47</v>
      </c>
      <c r="D13" s="45" t="s">
        <v>48</v>
      </c>
      <c r="E13" s="45" t="s">
        <v>49</v>
      </c>
    </row>
    <row r="14" spans="1:8" s="39" customFormat="1">
      <c r="A14" s="445">
        <v>7100</v>
      </c>
      <c r="B14" s="450" t="s">
        <v>515</v>
      </c>
      <c r="C14" s="447"/>
      <c r="D14" s="447"/>
      <c r="E14" s="442"/>
    </row>
    <row r="15" spans="1:8" s="39" customFormat="1">
      <c r="A15" s="431">
        <v>7110</v>
      </c>
      <c r="B15" s="448" t="s">
        <v>514</v>
      </c>
      <c r="C15" s="447"/>
      <c r="D15" s="447"/>
      <c r="E15" s="442"/>
    </row>
    <row r="16" spans="1:8" s="39" customFormat="1">
      <c r="A16" s="431">
        <v>7120</v>
      </c>
      <c r="B16" s="448" t="s">
        <v>513</v>
      </c>
      <c r="C16" s="447"/>
      <c r="D16" s="447"/>
      <c r="E16" s="442"/>
    </row>
    <row r="17" spans="1:5" s="39" customFormat="1">
      <c r="A17" s="431">
        <v>7130</v>
      </c>
      <c r="B17" s="448" t="s">
        <v>512</v>
      </c>
      <c r="C17" s="447"/>
      <c r="D17" s="447"/>
      <c r="E17" s="442"/>
    </row>
    <row r="18" spans="1:5" s="39" customFormat="1" ht="22.5">
      <c r="A18" s="431">
        <v>7140</v>
      </c>
      <c r="B18" s="448" t="s">
        <v>511</v>
      </c>
      <c r="C18" s="447"/>
      <c r="D18" s="447"/>
      <c r="E18" s="442"/>
    </row>
    <row r="19" spans="1:5" s="39" customFormat="1" ht="22.5">
      <c r="A19" s="431">
        <v>7150</v>
      </c>
      <c r="B19" s="448" t="s">
        <v>510</v>
      </c>
      <c r="C19" s="447"/>
      <c r="D19" s="447"/>
      <c r="E19" s="442"/>
    </row>
    <row r="20" spans="1:5" s="39" customFormat="1">
      <c r="A20" s="431">
        <v>7160</v>
      </c>
      <c r="B20" s="448" t="s">
        <v>509</v>
      </c>
      <c r="C20" s="447"/>
      <c r="D20" s="447"/>
      <c r="E20" s="442"/>
    </row>
    <row r="21" spans="1:5" s="39" customFormat="1">
      <c r="A21" s="445">
        <v>7200</v>
      </c>
      <c r="B21" s="450" t="s">
        <v>508</v>
      </c>
      <c r="C21" s="447"/>
      <c r="D21" s="447"/>
      <c r="E21" s="442"/>
    </row>
    <row r="22" spans="1:5" s="39" customFormat="1" ht="22.5">
      <c r="A22" s="431">
        <v>7210</v>
      </c>
      <c r="B22" s="448" t="s">
        <v>507</v>
      </c>
      <c r="C22" s="447"/>
      <c r="D22" s="447"/>
      <c r="E22" s="442"/>
    </row>
    <row r="23" spans="1:5" s="39" customFormat="1" ht="22.5">
      <c r="A23" s="431">
        <v>7220</v>
      </c>
      <c r="B23" s="448" t="s">
        <v>506</v>
      </c>
      <c r="C23" s="447"/>
      <c r="D23" s="447"/>
      <c r="E23" s="442"/>
    </row>
    <row r="24" spans="1:5" s="39" customFormat="1" ht="12.95" customHeight="1">
      <c r="A24" s="431">
        <v>7230</v>
      </c>
      <c r="B24" s="446" t="s">
        <v>505</v>
      </c>
      <c r="C24" s="442"/>
      <c r="D24" s="442"/>
      <c r="E24" s="442"/>
    </row>
    <row r="25" spans="1:5" s="39" customFormat="1" ht="22.5">
      <c r="A25" s="431">
        <v>7240</v>
      </c>
      <c r="B25" s="446" t="s">
        <v>504</v>
      </c>
      <c r="C25" s="442"/>
      <c r="D25" s="442"/>
      <c r="E25" s="442"/>
    </row>
    <row r="26" spans="1:5" s="39" customFormat="1" ht="22.5">
      <c r="A26" s="431">
        <v>7250</v>
      </c>
      <c r="B26" s="446" t="s">
        <v>503</v>
      </c>
      <c r="C26" s="442"/>
      <c r="D26" s="442"/>
      <c r="E26" s="442"/>
    </row>
    <row r="27" spans="1:5" s="39" customFormat="1" ht="22.5">
      <c r="A27" s="431">
        <v>7260</v>
      </c>
      <c r="B27" s="446" t="s">
        <v>502</v>
      </c>
      <c r="C27" s="442"/>
      <c r="D27" s="442"/>
      <c r="E27" s="442"/>
    </row>
    <row r="28" spans="1:5" s="39" customFormat="1">
      <c r="A28" s="445">
        <v>7300</v>
      </c>
      <c r="B28" s="449" t="s">
        <v>501</v>
      </c>
      <c r="C28" s="442"/>
      <c r="D28" s="442"/>
      <c r="E28" s="442"/>
    </row>
    <row r="29" spans="1:5" s="39" customFormat="1">
      <c r="A29" s="431">
        <v>7310</v>
      </c>
      <c r="B29" s="446" t="s">
        <v>500</v>
      </c>
      <c r="C29" s="442"/>
      <c r="D29" s="442"/>
      <c r="E29" s="442"/>
    </row>
    <row r="30" spans="1:5" s="39" customFormat="1">
      <c r="A30" s="431">
        <v>7320</v>
      </c>
      <c r="B30" s="446" t="s">
        <v>499</v>
      </c>
      <c r="C30" s="442"/>
      <c r="D30" s="442"/>
      <c r="E30" s="442"/>
    </row>
    <row r="31" spans="1:5" s="39" customFormat="1">
      <c r="A31" s="431">
        <v>7330</v>
      </c>
      <c r="B31" s="446" t="s">
        <v>498</v>
      </c>
      <c r="C31" s="442"/>
      <c r="D31" s="442"/>
      <c r="E31" s="442"/>
    </row>
    <row r="32" spans="1:5" s="39" customFormat="1">
      <c r="A32" s="431">
        <v>7340</v>
      </c>
      <c r="B32" s="446" t="s">
        <v>497</v>
      </c>
      <c r="C32" s="442"/>
      <c r="D32" s="442"/>
      <c r="E32" s="442"/>
    </row>
    <row r="33" spans="1:5" s="39" customFormat="1">
      <c r="A33" s="431">
        <v>7350</v>
      </c>
      <c r="B33" s="446" t="s">
        <v>496</v>
      </c>
      <c r="C33" s="442"/>
      <c r="D33" s="442"/>
      <c r="E33" s="442"/>
    </row>
    <row r="34" spans="1:5" s="39" customFormat="1">
      <c r="A34" s="431">
        <v>7360</v>
      </c>
      <c r="B34" s="446" t="s">
        <v>495</v>
      </c>
      <c r="C34" s="442"/>
      <c r="D34" s="442"/>
      <c r="E34" s="442"/>
    </row>
    <row r="35" spans="1:5" s="39" customFormat="1">
      <c r="A35" s="445">
        <v>7400</v>
      </c>
      <c r="B35" s="449" t="s">
        <v>494</v>
      </c>
      <c r="C35" s="442"/>
      <c r="D35" s="442"/>
      <c r="E35" s="442"/>
    </row>
    <row r="36" spans="1:5" s="39" customFormat="1">
      <c r="A36" s="431">
        <v>7410</v>
      </c>
      <c r="B36" s="446" t="s">
        <v>493</v>
      </c>
      <c r="C36" s="442"/>
      <c r="D36" s="442"/>
      <c r="E36" s="442"/>
    </row>
    <row r="37" spans="1:5" s="39" customFormat="1">
      <c r="A37" s="431">
        <v>7420</v>
      </c>
      <c r="B37" s="446" t="s">
        <v>492</v>
      </c>
      <c r="C37" s="442"/>
      <c r="D37" s="442"/>
      <c r="E37" s="442"/>
    </row>
    <row r="38" spans="1:5" s="39" customFormat="1" ht="22.5">
      <c r="A38" s="445">
        <v>7500</v>
      </c>
      <c r="B38" s="449" t="s">
        <v>491</v>
      </c>
      <c r="C38" s="442"/>
      <c r="D38" s="442"/>
      <c r="E38" s="442"/>
    </row>
    <row r="39" spans="1:5" s="39" customFormat="1" ht="22.5">
      <c r="A39" s="431">
        <v>7510</v>
      </c>
      <c r="B39" s="446" t="s">
        <v>490</v>
      </c>
      <c r="C39" s="442"/>
      <c r="D39" s="442"/>
      <c r="E39" s="442"/>
    </row>
    <row r="40" spans="1:5" s="39" customFormat="1" ht="22.5">
      <c r="A40" s="431">
        <v>7520</v>
      </c>
      <c r="B40" s="446" t="s">
        <v>489</v>
      </c>
      <c r="C40" s="442"/>
      <c r="D40" s="442"/>
      <c r="E40" s="442"/>
    </row>
    <row r="41" spans="1:5" s="39" customFormat="1">
      <c r="A41" s="445">
        <v>7600</v>
      </c>
      <c r="B41" s="449" t="s">
        <v>488</v>
      </c>
      <c r="C41" s="442"/>
      <c r="D41" s="442"/>
      <c r="E41" s="442"/>
    </row>
    <row r="42" spans="1:5" s="39" customFormat="1">
      <c r="A42" s="431">
        <v>7610</v>
      </c>
      <c r="B42" s="448" t="s">
        <v>487</v>
      </c>
      <c r="C42" s="447"/>
      <c r="D42" s="447"/>
      <c r="E42" s="442"/>
    </row>
    <row r="43" spans="1:5" s="39" customFormat="1">
      <c r="A43" s="431">
        <v>7620</v>
      </c>
      <c r="B43" s="448" t="s">
        <v>486</v>
      </c>
      <c r="C43" s="447"/>
      <c r="D43" s="447"/>
      <c r="E43" s="442"/>
    </row>
    <row r="44" spans="1:5" s="39" customFormat="1">
      <c r="A44" s="431">
        <v>7630</v>
      </c>
      <c r="B44" s="448" t="s">
        <v>485</v>
      </c>
      <c r="C44" s="447"/>
      <c r="D44" s="447"/>
      <c r="E44" s="442"/>
    </row>
    <row r="45" spans="1:5" s="39" customFormat="1">
      <c r="A45" s="431">
        <v>7640</v>
      </c>
      <c r="B45" s="446" t="s">
        <v>484</v>
      </c>
      <c r="C45" s="442"/>
      <c r="D45" s="442"/>
      <c r="E45" s="442"/>
    </row>
    <row r="46" spans="1:5" s="39" customFormat="1">
      <c r="A46" s="431"/>
      <c r="B46" s="446"/>
      <c r="C46" s="442"/>
      <c r="D46" s="442"/>
      <c r="E46" s="442"/>
    </row>
    <row r="47" spans="1:5" s="39" customFormat="1">
      <c r="A47" s="445" t="s">
        <v>483</v>
      </c>
      <c r="B47" s="444" t="s">
        <v>482</v>
      </c>
      <c r="C47" s="442"/>
      <c r="D47" s="442"/>
      <c r="E47" s="442"/>
    </row>
    <row r="48" spans="1:5" s="39" customFormat="1">
      <c r="A48" s="431" t="s">
        <v>481</v>
      </c>
      <c r="B48" s="443" t="s">
        <v>480</v>
      </c>
      <c r="C48" s="442"/>
      <c r="D48" s="442"/>
      <c r="E48" s="442"/>
    </row>
    <row r="49" spans="1:8" s="39" customFormat="1">
      <c r="A49" s="431" t="s">
        <v>479</v>
      </c>
      <c r="B49" s="443" t="s">
        <v>478</v>
      </c>
      <c r="C49" s="442"/>
      <c r="D49" s="442"/>
      <c r="E49" s="442"/>
    </row>
    <row r="50" spans="1:8" s="39" customFormat="1">
      <c r="A50" s="431" t="s">
        <v>477</v>
      </c>
      <c r="B50" s="443" t="s">
        <v>476</v>
      </c>
      <c r="C50" s="442"/>
      <c r="D50" s="442"/>
      <c r="E50" s="442"/>
    </row>
    <row r="51" spans="1:8" s="39" customFormat="1">
      <c r="A51" s="431" t="s">
        <v>475</v>
      </c>
      <c r="B51" s="443" t="s">
        <v>474</v>
      </c>
      <c r="C51" s="442"/>
      <c r="D51" s="442"/>
      <c r="E51" s="442"/>
    </row>
    <row r="52" spans="1:8" s="39" customFormat="1">
      <c r="A52" s="431" t="s">
        <v>473</v>
      </c>
      <c r="B52" s="443" t="s">
        <v>472</v>
      </c>
      <c r="C52" s="442"/>
      <c r="D52" s="442"/>
      <c r="E52" s="442"/>
    </row>
    <row r="53" spans="1:8" s="39" customFormat="1">
      <c r="A53" s="431" t="s">
        <v>471</v>
      </c>
      <c r="B53" s="443" t="s">
        <v>470</v>
      </c>
      <c r="C53" s="442"/>
      <c r="D53" s="442"/>
      <c r="E53" s="442"/>
    </row>
    <row r="54" spans="1:8" s="39" customFormat="1" ht="12">
      <c r="A54" s="428" t="s">
        <v>469</v>
      </c>
      <c r="B54" s="58"/>
    </row>
    <row r="55" spans="1:8" s="39" customFormat="1">
      <c r="A55" s="41"/>
      <c r="B55" s="58"/>
    </row>
    <row r="56" spans="1:8" s="39" customFormat="1" ht="12.75">
      <c r="A56" s="441" t="s">
        <v>468</v>
      </c>
      <c r="B56" s="58"/>
    </row>
    <row r="57" spans="1:8" s="39" customFormat="1" ht="12.75">
      <c r="A57" s="441"/>
    </row>
    <row r="58" spans="1:8" s="39" customFormat="1" ht="12.75">
      <c r="A58" s="440">
        <v>8000</v>
      </c>
      <c r="B58" s="439" t="s">
        <v>467</v>
      </c>
    </row>
    <row r="59" spans="1:8" s="39" customFormat="1">
      <c r="B59" s="484" t="s">
        <v>93</v>
      </c>
      <c r="C59" s="484"/>
      <c r="D59" s="484"/>
      <c r="E59" s="484"/>
      <c r="H59" s="43"/>
    </row>
    <row r="60" spans="1:8" s="39" customFormat="1">
      <c r="A60" s="44" t="s">
        <v>45</v>
      </c>
      <c r="B60" s="44" t="s">
        <v>46</v>
      </c>
      <c r="C60" s="45" t="s">
        <v>47</v>
      </c>
      <c r="D60" s="45" t="s">
        <v>48</v>
      </c>
      <c r="E60" s="45" t="s">
        <v>49</v>
      </c>
      <c r="H60" s="43"/>
    </row>
    <row r="61" spans="1:8" s="39" customFormat="1">
      <c r="A61" s="438">
        <v>8100</v>
      </c>
      <c r="B61" s="435" t="s">
        <v>466</v>
      </c>
      <c r="C61" s="48"/>
      <c r="D61" s="45"/>
      <c r="E61" s="45"/>
      <c r="H61" s="43"/>
    </row>
    <row r="62" spans="1:8" s="39" customFormat="1">
      <c r="A62" s="437">
        <v>8110</v>
      </c>
      <c r="B62" s="47" t="s">
        <v>465</v>
      </c>
      <c r="C62" s="48"/>
      <c r="D62" s="45"/>
      <c r="E62" s="45"/>
      <c r="F62" s="43"/>
      <c r="H62" s="43"/>
    </row>
    <row r="63" spans="1:8" s="39" customFormat="1">
      <c r="A63" s="437">
        <v>8120</v>
      </c>
      <c r="B63" s="47" t="s">
        <v>464</v>
      </c>
      <c r="C63" s="48"/>
      <c r="D63" s="45"/>
      <c r="E63" s="45"/>
      <c r="F63" s="43"/>
      <c r="H63" s="43"/>
    </row>
    <row r="64" spans="1:8" s="39" customFormat="1">
      <c r="A64" s="434">
        <v>8130</v>
      </c>
      <c r="B64" s="47" t="s">
        <v>463</v>
      </c>
      <c r="C64" s="48"/>
      <c r="D64" s="45"/>
      <c r="E64" s="45"/>
      <c r="F64" s="43"/>
      <c r="H64" s="43"/>
    </row>
    <row r="65" spans="1:8" s="39" customFormat="1">
      <c r="A65" s="434">
        <v>8140</v>
      </c>
      <c r="B65" s="47" t="s">
        <v>462</v>
      </c>
      <c r="C65" s="48"/>
      <c r="D65" s="45"/>
      <c r="E65" s="45"/>
      <c r="F65" s="43"/>
      <c r="H65" s="43"/>
    </row>
    <row r="66" spans="1:8" s="39" customFormat="1">
      <c r="A66" s="434">
        <v>8150</v>
      </c>
      <c r="B66" s="47" t="s">
        <v>461</v>
      </c>
      <c r="C66" s="48"/>
      <c r="D66" s="45"/>
      <c r="E66" s="45"/>
      <c r="F66" s="43"/>
      <c r="H66" s="43"/>
    </row>
    <row r="67" spans="1:8" s="39" customFormat="1">
      <c r="A67" s="436">
        <v>8200</v>
      </c>
      <c r="B67" s="435" t="s">
        <v>460</v>
      </c>
      <c r="C67" s="48"/>
      <c r="D67" s="45"/>
      <c r="E67" s="45"/>
      <c r="F67" s="43"/>
      <c r="G67" s="43"/>
      <c r="H67" s="43"/>
    </row>
    <row r="68" spans="1:8" s="39" customFormat="1">
      <c r="A68" s="434">
        <v>8210</v>
      </c>
      <c r="B68" s="47" t="s">
        <v>459</v>
      </c>
      <c r="C68" s="48"/>
      <c r="D68" s="45"/>
      <c r="E68" s="45"/>
      <c r="F68" s="43"/>
      <c r="G68" s="43"/>
      <c r="H68" s="43"/>
    </row>
    <row r="69" spans="1:8" s="39" customFormat="1">
      <c r="A69" s="434">
        <v>8220</v>
      </c>
      <c r="B69" s="47" t="s">
        <v>458</v>
      </c>
      <c r="C69" s="48"/>
      <c r="D69" s="45"/>
      <c r="E69" s="45"/>
      <c r="F69" s="43"/>
      <c r="G69" s="43"/>
      <c r="H69" s="43"/>
    </row>
    <row r="70" spans="1:8" s="39" customFormat="1">
      <c r="A70" s="434">
        <v>8230</v>
      </c>
      <c r="B70" s="47" t="s">
        <v>457</v>
      </c>
      <c r="C70" s="48"/>
      <c r="D70" s="45"/>
      <c r="E70" s="45"/>
      <c r="F70" s="43"/>
      <c r="G70" s="43"/>
      <c r="H70" s="43"/>
    </row>
    <row r="71" spans="1:8" s="39" customFormat="1">
      <c r="A71" s="434">
        <v>8240</v>
      </c>
      <c r="B71" s="47" t="s">
        <v>456</v>
      </c>
      <c r="C71" s="48"/>
      <c r="D71" s="45"/>
      <c r="E71" s="45"/>
      <c r="F71" s="43"/>
      <c r="G71" s="43"/>
      <c r="H71" s="43"/>
    </row>
    <row r="72" spans="1:8" s="39" customFormat="1">
      <c r="A72" s="433">
        <v>8250</v>
      </c>
      <c r="B72" s="49" t="s">
        <v>455</v>
      </c>
      <c r="C72" s="50"/>
      <c r="D72" s="44"/>
      <c r="E72" s="44"/>
      <c r="F72" s="43"/>
      <c r="G72" s="43"/>
      <c r="H72" s="43"/>
    </row>
    <row r="73" spans="1:8" s="39" customFormat="1">
      <c r="A73" s="432">
        <v>8260</v>
      </c>
      <c r="B73" s="51" t="s">
        <v>454</v>
      </c>
      <c r="C73" s="45"/>
      <c r="D73" s="45"/>
      <c r="E73" s="45"/>
      <c r="F73" s="43"/>
      <c r="G73" s="43"/>
      <c r="H73" s="43"/>
    </row>
    <row r="74" spans="1:8" s="39" customFormat="1">
      <c r="A74" s="431">
        <v>8270</v>
      </c>
      <c r="B74" s="430" t="s">
        <v>453</v>
      </c>
      <c r="C74" s="429"/>
      <c r="D74" s="429"/>
      <c r="E74" s="429"/>
      <c r="F74" s="43"/>
      <c r="G74" s="43"/>
      <c r="H74" s="43"/>
    </row>
    <row r="75" spans="1:8" ht="12">
      <c r="A75" s="428" t="s">
        <v>452</v>
      </c>
    </row>
  </sheetData>
  <mergeCells count="2">
    <mergeCell ref="B59:E59"/>
    <mergeCell ref="A5:F5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tabSelected="1" zoomScaleNormal="100" zoomScaleSheetLayoutView="100" workbookViewId="0">
      <selection activeCell="F52" sqref="F51:F52"/>
    </sheetView>
  </sheetViews>
  <sheetFormatPr baseColWidth="10" defaultColWidth="42.140625" defaultRowHeight="11.25"/>
  <cols>
    <col min="1" max="2" width="42.140625" style="6"/>
    <col min="3" max="3" width="18.7109375" style="6" bestFit="1" customWidth="1"/>
    <col min="4" max="4" width="17" style="6" bestFit="1" customWidth="1"/>
    <col min="5" max="5" width="9.140625" style="6" bestFit="1" customWidth="1"/>
    <col min="6" max="16384" width="42.140625" style="6"/>
  </cols>
  <sheetData>
    <row r="1" spans="1:8">
      <c r="E1" s="5" t="s">
        <v>44</v>
      </c>
    </row>
    <row r="2" spans="1:8" ht="15" customHeight="1">
      <c r="A2" s="14" t="s">
        <v>40</v>
      </c>
    </row>
    <row r="3" spans="1:8">
      <c r="A3" s="3"/>
    </row>
    <row r="4" spans="1:8" s="39" customFormat="1">
      <c r="A4" s="38" t="s">
        <v>76</v>
      </c>
    </row>
    <row r="5" spans="1:8" s="39" customFormat="1" ht="12.75" customHeight="1">
      <c r="A5" s="485" t="s">
        <v>77</v>
      </c>
      <c r="B5" s="485"/>
      <c r="C5" s="485"/>
      <c r="D5" s="485"/>
      <c r="E5" s="485"/>
      <c r="H5" s="41"/>
    </row>
    <row r="6" spans="1:8" s="39" customFormat="1">
      <c r="A6" s="40"/>
      <c r="B6" s="40"/>
      <c r="C6" s="40"/>
      <c r="D6" s="40"/>
      <c r="H6" s="41"/>
    </row>
    <row r="7" spans="1:8" s="39" customFormat="1" ht="12.75">
      <c r="A7" s="41" t="s">
        <v>78</v>
      </c>
      <c r="B7" s="41"/>
      <c r="C7" s="41"/>
      <c r="D7" s="41"/>
    </row>
    <row r="8" spans="1:8" s="39" customFormat="1">
      <c r="A8" s="41"/>
      <c r="B8" s="41"/>
      <c r="C8" s="41"/>
      <c r="D8" s="41"/>
    </row>
    <row r="9" spans="1:8" s="39" customFormat="1">
      <c r="A9" s="42" t="s">
        <v>79</v>
      </c>
      <c r="B9" s="41"/>
      <c r="C9" s="41"/>
      <c r="D9" s="41"/>
    </row>
    <row r="10" spans="1:8" s="39" customFormat="1" ht="26.1" customHeight="1">
      <c r="A10" s="56" t="s">
        <v>80</v>
      </c>
      <c r="B10" s="486" t="s">
        <v>81</v>
      </c>
      <c r="C10" s="486"/>
      <c r="D10" s="486"/>
      <c r="E10" s="486"/>
    </row>
    <row r="11" spans="1:8" s="39" customFormat="1" ht="12.95" customHeight="1">
      <c r="A11" s="57" t="s">
        <v>82</v>
      </c>
      <c r="B11" s="57" t="s">
        <v>83</v>
      </c>
      <c r="C11" s="57"/>
      <c r="D11" s="57"/>
      <c r="E11" s="57"/>
    </row>
    <row r="12" spans="1:8" s="39" customFormat="1" ht="26.1" customHeight="1">
      <c r="A12" s="57" t="s">
        <v>84</v>
      </c>
      <c r="B12" s="486" t="s">
        <v>85</v>
      </c>
      <c r="C12" s="486"/>
      <c r="D12" s="486"/>
      <c r="E12" s="486"/>
    </row>
    <row r="13" spans="1:8" s="39" customFormat="1" ht="26.1" customHeight="1">
      <c r="A13" s="57" t="s">
        <v>86</v>
      </c>
      <c r="B13" s="486" t="s">
        <v>87</v>
      </c>
      <c r="C13" s="486"/>
      <c r="D13" s="486"/>
      <c r="E13" s="486"/>
    </row>
    <row r="14" spans="1:8" s="39" customFormat="1" ht="11.25" customHeight="1">
      <c r="A14" s="41"/>
      <c r="B14" s="58"/>
      <c r="C14" s="58"/>
      <c r="D14" s="58"/>
      <c r="E14" s="58"/>
    </row>
    <row r="15" spans="1:8" s="39" customFormat="1" ht="26.1" customHeight="1">
      <c r="A15" s="56" t="s">
        <v>88</v>
      </c>
      <c r="B15" s="57" t="s">
        <v>89</v>
      </c>
    </row>
    <row r="16" spans="1:8" s="39" customFormat="1" ht="12.95" customHeight="1">
      <c r="A16" s="57" t="s">
        <v>90</v>
      </c>
    </row>
    <row r="17" spans="1:8" s="39" customFormat="1">
      <c r="A17" s="41"/>
    </row>
    <row r="18" spans="1:8" s="39" customFormat="1">
      <c r="A18" s="41" t="s">
        <v>91</v>
      </c>
      <c r="B18" s="41"/>
      <c r="C18" s="41"/>
      <c r="D18" s="41"/>
    </row>
    <row r="19" spans="1:8" s="39" customFormat="1">
      <c r="A19" s="41"/>
      <c r="B19" s="41"/>
      <c r="C19" s="41"/>
      <c r="D19" s="41"/>
    </row>
    <row r="20" spans="1:8" s="39" customFormat="1">
      <c r="A20" s="41"/>
      <c r="B20" s="41"/>
      <c r="C20" s="41"/>
      <c r="D20" s="41"/>
    </row>
    <row r="21" spans="1:8" s="39" customFormat="1">
      <c r="A21" s="42" t="s">
        <v>92</v>
      </c>
    </row>
    <row r="22" spans="1:8" s="39" customFormat="1">
      <c r="B22" s="484" t="s">
        <v>93</v>
      </c>
      <c r="C22" s="484"/>
      <c r="D22" s="484"/>
      <c r="E22" s="484"/>
      <c r="H22" s="43"/>
    </row>
    <row r="23" spans="1:8" s="39" customFormat="1">
      <c r="A23" s="44" t="s">
        <v>45</v>
      </c>
      <c r="B23" s="44" t="s">
        <v>46</v>
      </c>
      <c r="C23" s="45" t="s">
        <v>47</v>
      </c>
      <c r="D23" s="45" t="s">
        <v>48</v>
      </c>
      <c r="E23" s="45" t="s">
        <v>49</v>
      </c>
      <c r="H23" s="43"/>
    </row>
    <row r="24" spans="1:8" s="39" customFormat="1">
      <c r="A24" s="46" t="s">
        <v>94</v>
      </c>
      <c r="B24" s="47" t="s">
        <v>95</v>
      </c>
      <c r="C24" s="48"/>
      <c r="D24" s="45"/>
      <c r="E24" s="45"/>
      <c r="H24" s="43"/>
    </row>
    <row r="25" spans="1:8" s="39" customFormat="1">
      <c r="A25" s="46" t="s">
        <v>96</v>
      </c>
      <c r="B25" s="47" t="s">
        <v>97</v>
      </c>
      <c r="C25" s="48"/>
      <c r="D25" s="45"/>
      <c r="E25" s="45"/>
      <c r="F25" s="43"/>
      <c r="H25" s="43"/>
    </row>
    <row r="26" spans="1:8" s="39" customFormat="1">
      <c r="A26" s="46" t="s">
        <v>98</v>
      </c>
      <c r="B26" s="47" t="s">
        <v>99</v>
      </c>
      <c r="C26" s="48"/>
      <c r="D26" s="45"/>
      <c r="E26" s="45"/>
      <c r="F26" s="43"/>
      <c r="H26" s="43"/>
    </row>
    <row r="27" spans="1:8" s="39" customFormat="1">
      <c r="A27" s="47" t="s">
        <v>100</v>
      </c>
      <c r="B27" s="47" t="s">
        <v>101</v>
      </c>
      <c r="C27" s="48"/>
      <c r="D27" s="45"/>
      <c r="E27" s="45"/>
      <c r="F27" s="43"/>
      <c r="H27" s="43"/>
    </row>
    <row r="28" spans="1:8" s="39" customFormat="1">
      <c r="A28" s="47" t="s">
        <v>102</v>
      </c>
      <c r="B28" s="47" t="s">
        <v>103</v>
      </c>
      <c r="C28" s="48"/>
      <c r="D28" s="45"/>
      <c r="E28" s="45"/>
      <c r="F28" s="43"/>
      <c r="H28" s="43"/>
    </row>
    <row r="29" spans="1:8" s="39" customFormat="1">
      <c r="A29" s="47" t="s">
        <v>104</v>
      </c>
      <c r="B29" s="47" t="s">
        <v>105</v>
      </c>
      <c r="C29" s="48"/>
      <c r="D29" s="45"/>
      <c r="E29" s="45"/>
      <c r="F29" s="43"/>
      <c r="H29" s="43"/>
    </row>
    <row r="30" spans="1:8" s="39" customFormat="1">
      <c r="A30" s="47" t="s">
        <v>106</v>
      </c>
      <c r="B30" s="47" t="s">
        <v>107</v>
      </c>
      <c r="C30" s="48"/>
      <c r="D30" s="45"/>
      <c r="E30" s="45"/>
      <c r="F30" s="43"/>
      <c r="G30" s="43"/>
      <c r="H30" s="43"/>
    </row>
    <row r="31" spans="1:8" s="39" customFormat="1">
      <c r="A31" s="47" t="s">
        <v>108</v>
      </c>
      <c r="B31" s="47" t="s">
        <v>109</v>
      </c>
      <c r="C31" s="48"/>
      <c r="D31" s="45"/>
      <c r="E31" s="45"/>
      <c r="F31" s="43"/>
      <c r="G31" s="43"/>
      <c r="H31" s="43"/>
    </row>
    <row r="32" spans="1:8" s="39" customFormat="1">
      <c r="A32" s="47" t="s">
        <v>110</v>
      </c>
      <c r="B32" s="47" t="s">
        <v>111</v>
      </c>
      <c r="C32" s="48"/>
      <c r="D32" s="45"/>
      <c r="E32" s="45"/>
      <c r="F32" s="43"/>
      <c r="G32" s="43"/>
      <c r="H32" s="43"/>
    </row>
    <row r="33" spans="1:8" s="39" customFormat="1">
      <c r="A33" s="47" t="s">
        <v>112</v>
      </c>
      <c r="B33" s="47" t="s">
        <v>113</v>
      </c>
      <c r="C33" s="48"/>
      <c r="D33" s="45"/>
      <c r="E33" s="45"/>
      <c r="F33" s="43"/>
      <c r="G33" s="43"/>
      <c r="H33" s="43"/>
    </row>
    <row r="34" spans="1:8" s="39" customFormat="1">
      <c r="A34" s="47" t="s">
        <v>114</v>
      </c>
      <c r="B34" s="47" t="s">
        <v>115</v>
      </c>
      <c r="C34" s="48"/>
      <c r="D34" s="45"/>
      <c r="E34" s="45"/>
      <c r="F34" s="43"/>
      <c r="G34" s="43"/>
      <c r="H34" s="43"/>
    </row>
    <row r="35" spans="1:8" s="39" customFormat="1">
      <c r="A35" s="49" t="s">
        <v>116</v>
      </c>
      <c r="B35" s="49" t="s">
        <v>117</v>
      </c>
      <c r="C35" s="50"/>
      <c r="D35" s="44"/>
      <c r="E35" s="44"/>
      <c r="F35" s="43"/>
      <c r="G35" s="43"/>
      <c r="H35" s="43"/>
    </row>
    <row r="36" spans="1:8" s="39" customFormat="1">
      <c r="A36" s="51" t="s">
        <v>118</v>
      </c>
      <c r="B36" s="51" t="s">
        <v>118</v>
      </c>
      <c r="C36" s="45"/>
      <c r="D36" s="45"/>
      <c r="E36" s="45"/>
      <c r="F36" s="43"/>
      <c r="G36" s="43"/>
      <c r="H36" s="43"/>
    </row>
    <row r="37" spans="1:8" s="39" customFormat="1">
      <c r="B37" s="52" t="s">
        <v>119</v>
      </c>
      <c r="C37" s="53"/>
      <c r="D37" s="53"/>
      <c r="E37" s="53"/>
      <c r="F37" s="43"/>
      <c r="G37" s="43"/>
      <c r="H37" s="43"/>
    </row>
    <row r="38" spans="1:8" s="39" customFormat="1">
      <c r="B38" s="54"/>
      <c r="C38" s="55"/>
      <c r="D38" s="55"/>
      <c r="E38" s="55"/>
      <c r="F38" s="43"/>
      <c r="G38" s="43"/>
      <c r="H38" s="43"/>
    </row>
  </sheetData>
  <mergeCells count="5">
    <mergeCell ref="A5:E5"/>
    <mergeCell ref="B10:E10"/>
    <mergeCell ref="B22:E22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10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25B258-52CA-4BD7-B5F2-2E20DB6F9A47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51</vt:i4>
      </vt:variant>
      <vt:variant>
        <vt:lpstr>Rangos con nombre</vt:lpstr>
      </vt:variant>
      <vt:variant>
        <vt:i4>17</vt:i4>
      </vt:variant>
    </vt:vector>
  </HeadingPairs>
  <TitlesOfParts>
    <vt:vector size="68" baseType="lpstr">
      <vt:lpstr>Notas a los Edos Financieros</vt:lpstr>
      <vt:lpstr>ESF-01</vt:lpstr>
      <vt:lpstr>ESF-01 (I)</vt:lpstr>
      <vt:lpstr>ESF-02</vt:lpstr>
      <vt:lpstr>ESF-02 (I)</vt:lpstr>
      <vt:lpstr>ESF-03</vt:lpstr>
      <vt:lpstr>ESF-03 (I)</vt:lpstr>
      <vt:lpstr>ESF-04</vt:lpstr>
      <vt:lpstr>ESF-05</vt:lpstr>
      <vt:lpstr>ESF-05 (I)</vt:lpstr>
      <vt:lpstr>ESF-06</vt:lpstr>
      <vt:lpstr>ESF-06 (I)</vt:lpstr>
      <vt:lpstr>ESF-07</vt:lpstr>
      <vt:lpstr>ESF-07 (I)</vt:lpstr>
      <vt:lpstr>ESF-08</vt:lpstr>
      <vt:lpstr>ESF-08 (I)</vt:lpstr>
      <vt:lpstr>ESF-09</vt:lpstr>
      <vt:lpstr>ESF-09 (I)</vt:lpstr>
      <vt:lpstr>ESF-10</vt:lpstr>
      <vt:lpstr>ESF-10 (I)</vt:lpstr>
      <vt:lpstr>ESF-11</vt:lpstr>
      <vt:lpstr>ESF-11 (I)</vt:lpstr>
      <vt:lpstr>ESF-12</vt:lpstr>
      <vt:lpstr>ESF-12 (I)</vt:lpstr>
      <vt:lpstr>ESF-13</vt:lpstr>
      <vt:lpstr>ESF-13 (I)</vt:lpstr>
      <vt:lpstr>ESF-14</vt:lpstr>
      <vt:lpstr>ESF-14 (I)</vt:lpstr>
      <vt:lpstr>ESF-15</vt:lpstr>
      <vt:lpstr>ESF-15 (I)</vt:lpstr>
      <vt:lpstr>EA-01</vt:lpstr>
      <vt:lpstr>EA-01 (I)</vt:lpstr>
      <vt:lpstr>EA-02</vt:lpstr>
      <vt:lpstr>EA-02 (I)</vt:lpstr>
      <vt:lpstr>EA-03</vt:lpstr>
      <vt:lpstr>EA-03 (I)</vt:lpstr>
      <vt:lpstr>VHP-01</vt:lpstr>
      <vt:lpstr>VHP-01 (I)</vt:lpstr>
      <vt:lpstr>VHP-02</vt:lpstr>
      <vt:lpstr>VHP-02 (I)</vt:lpstr>
      <vt:lpstr>EFE-01</vt:lpstr>
      <vt:lpstr>EFE-01 (I)</vt:lpstr>
      <vt:lpstr>EFE-02</vt:lpstr>
      <vt:lpstr>EFE-02 (I)</vt:lpstr>
      <vt:lpstr>EFE-03</vt:lpstr>
      <vt:lpstr>Conciliacion_Ig</vt:lpstr>
      <vt:lpstr>Conciliacion_Ig (I)</vt:lpstr>
      <vt:lpstr>Conciliacion_Eg</vt:lpstr>
      <vt:lpstr>Conciliacion_Eg (I)</vt:lpstr>
      <vt:lpstr>Memoria</vt:lpstr>
      <vt:lpstr>Memoria (I)</vt:lpstr>
      <vt:lpstr>'Conciliacion_Ig (I)'!Área_de_impresión</vt:lpstr>
      <vt:lpstr>'EFE-03'!Área_de_impresión</vt:lpstr>
      <vt:lpstr>'ESF-01'!Área_de_impresión</vt:lpstr>
      <vt:lpstr>'ESF-03 (I)'!Área_de_impresión</vt:lpstr>
      <vt:lpstr>'ESF-04'!Área_de_impresión</vt:lpstr>
      <vt:lpstr>'ESF-06'!Área_de_impresión</vt:lpstr>
      <vt:lpstr>'ESF-07'!Área_de_impresión</vt:lpstr>
      <vt:lpstr>'ESF-09'!Área_de_impresión</vt:lpstr>
      <vt:lpstr>'ESF-10'!Área_de_impresión</vt:lpstr>
      <vt:lpstr>'ESF-11'!Área_de_impresión</vt:lpstr>
      <vt:lpstr>'ESF-13'!Área_de_impresión</vt:lpstr>
      <vt:lpstr>'ESF-14'!Área_de_impresión</vt:lpstr>
      <vt:lpstr>'ESF-15'!Área_de_impresión</vt:lpstr>
      <vt:lpstr>Memoria!Área_de_impresión</vt:lpstr>
      <vt:lpstr>'EA-01'!Títulos_a_imprimir</vt:lpstr>
      <vt:lpstr>'EA-03'!Títulos_a_imprimir</vt:lpstr>
      <vt:lpstr>'EFE-01'!Títulos_a_imprimir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2018-06-12T15:47:15Z</cp:lastPrinted>
  <dcterms:created xsi:type="dcterms:W3CDTF">2012-12-11T20:36:24Z</dcterms:created>
  <dcterms:modified xsi:type="dcterms:W3CDTF">2018-06-12T15:47:38Z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