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7"/>
  <workbookPr defaultThemeVersion="124226"/>
  <bookViews>
    <workbookView xWindow="0" yWindow="0" windowWidth="24000" windowHeight="9735" tabRatio="885" activeTab="2"/>
  </bookViews>
  <sheets>
    <sheet name="EAEPE" sheetId="1" r:id="rId1"/>
    <sheet name="Instructivo_EAEPE" sheetId="14" r:id="rId2"/>
    <sheet name="COG" sheetId="6" r:id="rId3"/>
    <sheet name="Instructivo_COG" sheetId="15" r:id="rId4"/>
    <sheet name="CTG" sheetId="8" r:id="rId5"/>
    <sheet name="Instructivo_CTG" sheetId="16" r:id="rId6"/>
    <sheet name="CA_Ente_Público" sheetId="4" r:id="rId7"/>
    <sheet name="Instructivo_CA_Ente_Público" sheetId="20" r:id="rId8"/>
    <sheet name="CA_Ejecutivo_Estatal" sheetId="10" r:id="rId9"/>
    <sheet name="Instructivo_CA_Ejecutivo_Estata" sheetId="19" r:id="rId10"/>
    <sheet name="CA_Ayuntamiento" sheetId="12" r:id="rId11"/>
    <sheet name="Instructivo_CA_Ayuntamiento" sheetId="18" r:id="rId12"/>
    <sheet name="CFG" sheetId="5" r:id="rId13"/>
    <sheet name="Instructivo_CFG" sheetId="17" r:id="rId14"/>
  </sheets>
  <definedNames>
    <definedName name="_xlnm._FilterDatabase" localSheetId="12" hidden="1">CFG!$A$2:$H$35</definedName>
    <definedName name="_xlnm._FilterDatabase" localSheetId="2" hidden="1">COG!$A$2:$H$75</definedName>
  </definedNames>
  <calcPr calcId="125725"/>
</workbook>
</file>

<file path=xl/calcChain.xml><?xml version="1.0" encoding="utf-8"?>
<calcChain xmlns="http://schemas.openxmlformats.org/spreadsheetml/2006/main">
  <c r="H3" i="4"/>
  <c r="E3"/>
  <c r="H4"/>
  <c r="E4"/>
  <c r="H35" i="5" l="1"/>
  <c r="H34"/>
  <c r="H33"/>
  <c r="H31" s="1"/>
  <c r="H32"/>
  <c r="H30"/>
  <c r="H29"/>
  <c r="H28"/>
  <c r="H27"/>
  <c r="H26"/>
  <c r="H25"/>
  <c r="H24"/>
  <c r="H23"/>
  <c r="H21" s="1"/>
  <c r="H22"/>
  <c r="H17"/>
  <c r="H14"/>
  <c r="H12"/>
  <c r="H10"/>
  <c r="H9"/>
  <c r="H8"/>
  <c r="H7"/>
  <c r="H6"/>
  <c r="H5"/>
  <c r="G31"/>
  <c r="G21"/>
  <c r="G13"/>
  <c r="G4"/>
  <c r="F31"/>
  <c r="F21"/>
  <c r="F13"/>
  <c r="F3" s="1"/>
  <c r="F4"/>
  <c r="E35"/>
  <c r="E34"/>
  <c r="E33"/>
  <c r="E32"/>
  <c r="E31" s="1"/>
  <c r="E30"/>
  <c r="E29"/>
  <c r="E28"/>
  <c r="E27"/>
  <c r="E26"/>
  <c r="E25"/>
  <c r="E24"/>
  <c r="E23"/>
  <c r="E21" s="1"/>
  <c r="E22"/>
  <c r="E20"/>
  <c r="H20" s="1"/>
  <c r="E19"/>
  <c r="H19" s="1"/>
  <c r="E18"/>
  <c r="H18" s="1"/>
  <c r="E17"/>
  <c r="E16"/>
  <c r="H16" s="1"/>
  <c r="E15"/>
  <c r="E14"/>
  <c r="E12"/>
  <c r="E11"/>
  <c r="H11" s="1"/>
  <c r="E10"/>
  <c r="E9"/>
  <c r="E8"/>
  <c r="E7"/>
  <c r="E4" s="1"/>
  <c r="E6"/>
  <c r="E5"/>
  <c r="D31"/>
  <c r="D21"/>
  <c r="D13"/>
  <c r="D4"/>
  <c r="C31"/>
  <c r="C21"/>
  <c r="C13"/>
  <c r="C4"/>
  <c r="G3" l="1"/>
  <c r="D3"/>
  <c r="E13"/>
  <c r="E3" s="1"/>
  <c r="C3"/>
  <c r="H15"/>
  <c r="H13" s="1"/>
  <c r="H4"/>
  <c r="H3"/>
  <c r="H12" i="12"/>
  <c r="H11"/>
  <c r="H10"/>
  <c r="H9"/>
  <c r="H8"/>
  <c r="G4"/>
  <c r="G6"/>
  <c r="F6"/>
  <c r="F4"/>
  <c r="F3" s="1"/>
  <c r="E12"/>
  <c r="E11"/>
  <c r="E10"/>
  <c r="E9"/>
  <c r="E8"/>
  <c r="E7"/>
  <c r="E6" s="1"/>
  <c r="E5"/>
  <c r="E4" s="1"/>
  <c r="D6"/>
  <c r="D4"/>
  <c r="C6"/>
  <c r="C4"/>
  <c r="C3" s="1"/>
  <c r="H16" i="10"/>
  <c r="H15"/>
  <c r="H14"/>
  <c r="H13"/>
  <c r="H12"/>
  <c r="H11"/>
  <c r="H10"/>
  <c r="H9" s="1"/>
  <c r="H7"/>
  <c r="H6"/>
  <c r="H5"/>
  <c r="G9"/>
  <c r="G4"/>
  <c r="G3" s="1"/>
  <c r="F9"/>
  <c r="F4"/>
  <c r="F3" s="1"/>
  <c r="E16"/>
  <c r="E15"/>
  <c r="E14"/>
  <c r="E13"/>
  <c r="E9" s="1"/>
  <c r="E12"/>
  <c r="E11"/>
  <c r="E10"/>
  <c r="E8"/>
  <c r="H8" s="1"/>
  <c r="E7"/>
  <c r="E6"/>
  <c r="E5"/>
  <c r="D9"/>
  <c r="D4"/>
  <c r="D3" s="1"/>
  <c r="C9"/>
  <c r="C4"/>
  <c r="C3" s="1"/>
  <c r="G3" i="8"/>
  <c r="F3"/>
  <c r="E8"/>
  <c r="H8" s="1"/>
  <c r="E7"/>
  <c r="H7" s="1"/>
  <c r="E6"/>
  <c r="H6" s="1"/>
  <c r="E5"/>
  <c r="E4"/>
  <c r="H4" s="1"/>
  <c r="D3"/>
  <c r="C3"/>
  <c r="H75" i="6"/>
  <c r="H74"/>
  <c r="H73"/>
  <c r="H72"/>
  <c r="H71"/>
  <c r="H70"/>
  <c r="H69"/>
  <c r="H68"/>
  <c r="H67"/>
  <c r="H66"/>
  <c r="H65"/>
  <c r="H64"/>
  <c r="H63"/>
  <c r="H62"/>
  <c r="H61"/>
  <c r="H60"/>
  <c r="H59"/>
  <c r="H58"/>
  <c r="H57"/>
  <c r="H56"/>
  <c r="H55"/>
  <c r="H54"/>
  <c r="H53"/>
  <c r="H52"/>
  <c r="H51"/>
  <c r="H50"/>
  <c r="H49"/>
  <c r="H48"/>
  <c r="H47"/>
  <c r="H46"/>
  <c r="H45"/>
  <c r="H44"/>
  <c r="H41"/>
  <c r="H40"/>
  <c r="H39"/>
  <c r="H38"/>
  <c r="H37"/>
  <c r="H35"/>
  <c r="H34"/>
  <c r="H33"/>
  <c r="H29"/>
  <c r="H20"/>
  <c r="H15"/>
  <c r="H11"/>
  <c r="H10"/>
  <c r="G68"/>
  <c r="G64"/>
  <c r="G56"/>
  <c r="G52"/>
  <c r="G42"/>
  <c r="G32"/>
  <c r="G22"/>
  <c r="G12"/>
  <c r="G4"/>
  <c r="F68"/>
  <c r="F64"/>
  <c r="F56"/>
  <c r="F52"/>
  <c r="F42"/>
  <c r="F32"/>
  <c r="F22"/>
  <c r="F12"/>
  <c r="F4"/>
  <c r="E74"/>
  <c r="E73"/>
  <c r="E72"/>
  <c r="E71"/>
  <c r="E70"/>
  <c r="E69"/>
  <c r="E68" s="1"/>
  <c r="E67"/>
  <c r="E66"/>
  <c r="E65"/>
  <c r="E64" s="1"/>
  <c r="E63"/>
  <c r="E62"/>
  <c r="E61"/>
  <c r="E60"/>
  <c r="E59"/>
  <c r="E58"/>
  <c r="E57"/>
  <c r="E56" s="1"/>
  <c r="E55"/>
  <c r="E54"/>
  <c r="E53"/>
  <c r="E52" s="1"/>
  <c r="E51"/>
  <c r="E50"/>
  <c r="E49"/>
  <c r="E48"/>
  <c r="E47"/>
  <c r="E46"/>
  <c r="E45"/>
  <c r="E44"/>
  <c r="E43"/>
  <c r="E42" s="1"/>
  <c r="E41"/>
  <c r="E40"/>
  <c r="E39"/>
  <c r="E38"/>
  <c r="E37"/>
  <c r="E36"/>
  <c r="H36" s="1"/>
  <c r="H32" s="1"/>
  <c r="E35"/>
  <c r="E34"/>
  <c r="E33"/>
  <c r="E31"/>
  <c r="H31" s="1"/>
  <c r="E30"/>
  <c r="H30" s="1"/>
  <c r="E29"/>
  <c r="E28"/>
  <c r="H28" s="1"/>
  <c r="E27"/>
  <c r="H27" s="1"/>
  <c r="E26"/>
  <c r="H26" s="1"/>
  <c r="E25"/>
  <c r="H25" s="1"/>
  <c r="E24"/>
  <c r="H24" s="1"/>
  <c r="E23"/>
  <c r="E21"/>
  <c r="H21" s="1"/>
  <c r="E20"/>
  <c r="E19"/>
  <c r="H19" s="1"/>
  <c r="E18"/>
  <c r="H18" s="1"/>
  <c r="E17"/>
  <c r="H17" s="1"/>
  <c r="E16"/>
  <c r="H16" s="1"/>
  <c r="E15"/>
  <c r="E14"/>
  <c r="H14" s="1"/>
  <c r="E13"/>
  <c r="E11"/>
  <c r="E10"/>
  <c r="E9"/>
  <c r="H9" s="1"/>
  <c r="E8"/>
  <c r="H8" s="1"/>
  <c r="E7"/>
  <c r="H7" s="1"/>
  <c r="E6"/>
  <c r="H6" s="1"/>
  <c r="E5"/>
  <c r="D68"/>
  <c r="D64"/>
  <c r="D56"/>
  <c r="D52"/>
  <c r="D42"/>
  <c r="D32"/>
  <c r="D22"/>
  <c r="D12"/>
  <c r="D4"/>
  <c r="C68"/>
  <c r="C64"/>
  <c r="C56"/>
  <c r="C52"/>
  <c r="C42"/>
  <c r="C32"/>
  <c r="C22"/>
  <c r="C12"/>
  <c r="C4"/>
  <c r="E4" i="10" l="1"/>
  <c r="H4"/>
  <c r="H3" s="1"/>
  <c r="G3" i="12"/>
  <c r="D3"/>
  <c r="H7"/>
  <c r="H6" s="1"/>
  <c r="H3" s="1"/>
  <c r="H5"/>
  <c r="H4" s="1"/>
  <c r="E3" i="8"/>
  <c r="H5"/>
  <c r="H3" s="1"/>
  <c r="H43" i="6"/>
  <c r="H42" s="1"/>
  <c r="E32"/>
  <c r="E22"/>
  <c r="H22"/>
  <c r="H23"/>
  <c r="D3"/>
  <c r="E12"/>
  <c r="F3"/>
  <c r="C3"/>
  <c r="H13"/>
  <c r="H12" s="1"/>
  <c r="E4"/>
  <c r="G3"/>
  <c r="H5"/>
  <c r="H4" s="1"/>
  <c r="E3" i="12"/>
  <c r="E3" i="10"/>
  <c r="E3" i="6" l="1"/>
  <c r="H3"/>
</calcChain>
</file>

<file path=xl/sharedStrings.xml><?xml version="1.0" encoding="utf-8"?>
<sst xmlns="http://schemas.openxmlformats.org/spreadsheetml/2006/main" count="906" uniqueCount="284">
  <si>
    <t>CFG</t>
  </si>
  <si>
    <t>CP</t>
  </si>
  <si>
    <t>CA-UR</t>
  </si>
  <si>
    <t>COG</t>
  </si>
  <si>
    <t>CONCEPTO</t>
  </si>
  <si>
    <t>APROBADO</t>
  </si>
  <si>
    <t>MODIFICADO</t>
  </si>
  <si>
    <t>COMPROMETIDO</t>
  </si>
  <si>
    <t>DEVENGADO</t>
  </si>
  <si>
    <t>EJERCIDO</t>
  </si>
  <si>
    <t>PAGADO</t>
  </si>
  <si>
    <t>SUBEJERCICIO</t>
  </si>
  <si>
    <t>PRESUPUESTO DE EGRESOS</t>
  </si>
  <si>
    <t>CFF</t>
  </si>
  <si>
    <t>Gasto Corriente</t>
  </si>
  <si>
    <t>Gasto de Capital</t>
  </si>
  <si>
    <t>CTG</t>
  </si>
  <si>
    <t>Amortización de la Deuda y Disminución de Pasivos</t>
  </si>
  <si>
    <t>Relaciones Exteriores</t>
  </si>
  <si>
    <t>Otros Asuntos Sociales</t>
  </si>
  <si>
    <t>Comunicaciones</t>
  </si>
  <si>
    <t>Turismo</t>
  </si>
  <si>
    <t>Adeudos de Ejercicios Fiscales Anteriores</t>
  </si>
  <si>
    <t>Poder Ejecutivo</t>
  </si>
  <si>
    <t>Poder Legislativo</t>
  </si>
  <si>
    <t>Poder Judicial</t>
  </si>
  <si>
    <t>Órganos Autónomos</t>
  </si>
  <si>
    <t>Instituciones Públicas de la Seguridad Social</t>
  </si>
  <si>
    <t>Entidades Paraestatales y Fideicomisos No Empresariales y No Financieros</t>
  </si>
  <si>
    <t>Entidades Paraestatales Empresariales No Financieras con Participación Estatal Mayoritaria</t>
  </si>
  <si>
    <t>Fideicomisos Financieros Públicos con Participación Estatal Mayoritaria</t>
  </si>
  <si>
    <t>CA</t>
  </si>
  <si>
    <t>Gobierno</t>
  </si>
  <si>
    <t>Justicia</t>
  </si>
  <si>
    <t>Seguridad Nacional</t>
  </si>
  <si>
    <t>Otros Servicios Generales</t>
  </si>
  <si>
    <t>Desarrollo Social</t>
  </si>
  <si>
    <t>Salud</t>
  </si>
  <si>
    <t>Transporte</t>
  </si>
  <si>
    <t>Asuntos Financieros y Hacendarios</t>
  </si>
  <si>
    <t>Agropecuaria, Silvicultura, Pesca y Caza</t>
  </si>
  <si>
    <t>Transferencias, Participaciones y Aportaciones Entre Diferentes Niveles y Ordenes de Gobierno</t>
  </si>
  <si>
    <t>Fideicomisos Empresariales No Financieros con Participación Estatal Mayoritaria</t>
  </si>
  <si>
    <t>Entidades Paraestatales Empresariales Financieras Monetarias con Participación Estatal Mayoritaria</t>
  </si>
  <si>
    <t>Sector Paraestatal de Gobierno</t>
  </si>
  <si>
    <t>Entidades Paramunicipales Empresariales No Financieras con Participación Estatal Mayoritaria</t>
  </si>
  <si>
    <t>Fideicomisos Paramunicipales Empresariales No Financieros con Participación Estatal Mayoritaria</t>
  </si>
  <si>
    <t>Vivienda y Servicios a la Comunidad</t>
  </si>
  <si>
    <t>Asuntos Económicos, Comerciales y Laborales en General</t>
  </si>
  <si>
    <t>Combustibles y Energía</t>
  </si>
  <si>
    <t>Otras Industrias y Otros Asuntos Económicos</t>
  </si>
  <si>
    <t>Otras no Clasificadas en Funciones Anteriores</t>
  </si>
  <si>
    <t>Saneamiento del Sistema Financiero</t>
  </si>
  <si>
    <t>Entidades Paramunicipales Empresariales Financieras Monetarias con Participación Estatal Mayoritaria</t>
  </si>
  <si>
    <t>Entidades Paraestatales Empresariales Financieras No Monetarias con Participación Estatal Mayoritaria</t>
  </si>
  <si>
    <t>Órgano Ejecutivo Municipal (Ayuntamiento)</t>
  </si>
  <si>
    <t>Total Gobierno General Municipal</t>
  </si>
  <si>
    <t>Total Gobierno General Estatal</t>
  </si>
  <si>
    <t>Entidades Paraestatales Finanacieras No Monetarias con Participacion Estatal Mayoritaria</t>
  </si>
  <si>
    <t>SERVICIOS PERSONALES</t>
  </si>
  <si>
    <t>Remuneraciones al personal de carácter permanente</t>
  </si>
  <si>
    <t>Remuneraciones al personal de carácter transitorio</t>
  </si>
  <si>
    <t>Remuneraciones adicionales y especiales</t>
  </si>
  <si>
    <t>Seguridad Social</t>
  </si>
  <si>
    <t>Otras prestaciones sociales y económicas</t>
  </si>
  <si>
    <t>Previsiones</t>
  </si>
  <si>
    <t>Pago de estímulos a servidores públicos</t>
  </si>
  <si>
    <t>MATERIALES Y SUMINISTROS</t>
  </si>
  <si>
    <t>Materiales de administración, emisión de documentos y artículos oficiales</t>
  </si>
  <si>
    <t>Alimentos y utensilios</t>
  </si>
  <si>
    <t>Materias primas y materiales de producción y comercialización</t>
  </si>
  <si>
    <t>Materiales y artículos de construcción y de reparación</t>
  </si>
  <si>
    <t>Productos químicos, farmacéuticos y de laboratorio</t>
  </si>
  <si>
    <t>Combustibles, lubricantes y aditivos</t>
  </si>
  <si>
    <t>Vestuario, blancos, prendas de protección y artículos deportivos</t>
  </si>
  <si>
    <t>Materiales y suministros para seguridad</t>
  </si>
  <si>
    <t>Herramientas, refacciones y accesorios menores</t>
  </si>
  <si>
    <t>SERVICIOS GENERALES</t>
  </si>
  <si>
    <t>Servicios básicos</t>
  </si>
  <si>
    <t>Servicios de arrendamiento</t>
  </si>
  <si>
    <t>Servicios profesionales, científicos, técnicos y otros servicios</t>
  </si>
  <si>
    <t>Servicios financieros, bancarios y comerciales</t>
  </si>
  <si>
    <t>Servicios de instalación, reparación, mantenimiento y conservación</t>
  </si>
  <si>
    <t>Servicios de comunicación social y publicidad</t>
  </si>
  <si>
    <t>Servicios de traslado y viáticos</t>
  </si>
  <si>
    <t>Servicios oficiales</t>
  </si>
  <si>
    <t>Otros servicios generales</t>
  </si>
  <si>
    <t>TRANSFERENCIAS, ASIGNACIONES, SUBSIDIOS Y OTRAS AYUDAS</t>
  </si>
  <si>
    <t>Transferencias internas y asignaciones al sector público</t>
  </si>
  <si>
    <t>Transferencias al resto del sector público</t>
  </si>
  <si>
    <t>Subsidios y subvenciones</t>
  </si>
  <si>
    <t>Ayudas sociales</t>
  </si>
  <si>
    <t>Pensiones y jubilaciones</t>
  </si>
  <si>
    <t>Transferencias a fideicomisos, mandatos y otros análogos</t>
  </si>
  <si>
    <t>Transferencias a la seguridad social</t>
  </si>
  <si>
    <t>Donativos</t>
  </si>
  <si>
    <t>Transferencias al exterior</t>
  </si>
  <si>
    <t>BIENES MUEBLES, INMUEBLES E INTANGIBLES</t>
  </si>
  <si>
    <t>Mobiliario y equipo de administración</t>
  </si>
  <si>
    <t>Mobiliario y equipo educacional y recreativo</t>
  </si>
  <si>
    <t>Equipo e instrumental médico y de laboratorio</t>
  </si>
  <si>
    <t>Vehículos y equipo de transporte</t>
  </si>
  <si>
    <t>Equipo de defensa y seguridad</t>
  </si>
  <si>
    <t>Maquinaria, otros equipos y herramientas</t>
  </si>
  <si>
    <t>Activos biológicos</t>
  </si>
  <si>
    <t>Bienes inmuebles</t>
  </si>
  <si>
    <t>Activos intangibles</t>
  </si>
  <si>
    <t>Obra pública en bienes de dominio público</t>
  </si>
  <si>
    <t>Obra pública en bienes propios</t>
  </si>
  <si>
    <t>Proyectos productivos y acciones de fomento</t>
  </si>
  <si>
    <t>INVERSIONES FINANCIERAS Y OTRAS PROVISIONES</t>
  </si>
  <si>
    <t>Inversiones para el fomento de actividades productivas</t>
  </si>
  <si>
    <t>Acciones y participaciones de capital</t>
  </si>
  <si>
    <t>Compra de títulos y valores</t>
  </si>
  <si>
    <t>Concesión de préstamos</t>
  </si>
  <si>
    <t>Inversiones en fideicomisos, mandatos y otros análogos</t>
  </si>
  <si>
    <t>Otras inversiones financieras</t>
  </si>
  <si>
    <t>Provisiones para contingencias y otras erogaciones especiales</t>
  </si>
  <si>
    <t>PARTICIPACIONES Y APORTACIONES</t>
  </si>
  <si>
    <t>Participaciones</t>
  </si>
  <si>
    <t>Aportaciones</t>
  </si>
  <si>
    <t>Convenios</t>
  </si>
  <si>
    <t>Amortización de la deuda pública</t>
  </si>
  <si>
    <t>Intereses de la deuda pública</t>
  </si>
  <si>
    <t>Comisiones de la deuda pública</t>
  </si>
  <si>
    <t>Gastos de la deuda pública</t>
  </si>
  <si>
    <t>Costo por coberturas</t>
  </si>
  <si>
    <t>Apoyos financieros</t>
  </si>
  <si>
    <t>Adeudos de ejercicios fiscales anteriores (ADEFAS)</t>
  </si>
  <si>
    <t>INVERSIÓN PÚBLICA</t>
  </si>
  <si>
    <t>DEUDA PÚBLICA</t>
  </si>
  <si>
    <t>Instructivo</t>
  </si>
  <si>
    <t>Restricción:</t>
  </si>
  <si>
    <t>No se puede modificar en su contenido.</t>
  </si>
  <si>
    <t>Recomendaciones:</t>
  </si>
  <si>
    <t>Aclaración:</t>
  </si>
  <si>
    <t>Para la información impresa sólo por clasificación por objeto del gasto, capítulo y concepto.</t>
  </si>
  <si>
    <t>Verificar que la sumatoria de las columnas correspondientes al Presupuesto de Egresos Aprobado, Modificado, Devengado, Pagado y la correspondiente al Subejercicio coincida con la sumatoria de las columnas correspondientes a la Clasificación Económica (por Tipo de Gasto), a la Clasificación Administrativa, a la Clasificación Funcional y al Gasto por Categoría Programática.</t>
  </si>
  <si>
    <t>Verificar que la sumatoria de las columnas correspondientes al Presupuesto de Egresos Aprobado, Modificado, Devengado, Pagado y la correspondiente al Subejercicio coincida con la sumatoria de las columnas correspondientes a la Clasificación por Objeto del Gasto, a la Clasificación Administrativa, a la Clasificación Funcional y al Gasto por Categoría Programática.</t>
  </si>
  <si>
    <t>Verificar que la sumatoria de las columnas correspondientes al Presupuesto de Egresos Aprobado, Modificado, Devengado, Pagado y la correspondiente al Subejercicio coincida con la sumatoria de las columnas correspondientes a la Clasificación por Objeto del Gasto, a la Clasificación Económica (por Tipo de Gasto), a la Clasificación Administrativa y al Gasto por Categoría Programática.</t>
  </si>
  <si>
    <t>Verificar que la sumatoria de las columnas correspondientes al Presupuesto de Egresos Aprobado, Modificado, Devengado, Pagado y la correspondiente al Subejercicio coincida con la sumatoria de las columnas correspondientes a la Clasificación por Objeto del Gasto, a la Clasificación Económica (por Tipo de Gasto), a la Clasificación Funcional y al Gasto por Categoría Programática.</t>
  </si>
  <si>
    <t>Para la información impresa sólo por clasificación por objeto del gasto, a capítulo y concepto.</t>
  </si>
  <si>
    <t>Apegarse al número de columnas.</t>
  </si>
  <si>
    <t>AMPLIACIONES / REDUCCIONES</t>
  </si>
  <si>
    <t>Pensiones y Jubilaciones</t>
  </si>
  <si>
    <r>
      <rPr>
        <b/>
        <sz val="8"/>
        <color indexed="8"/>
        <rFont val="Arial"/>
        <family val="2"/>
      </rPr>
      <t>CFG</t>
    </r>
    <r>
      <rPr>
        <sz val="8"/>
        <color theme="1"/>
        <rFont val="Arial"/>
        <family val="2"/>
      </rPr>
      <t>: De acuerdo al Clasificador funcional del gasto (finalidad, función y subfunción); publicado en el DOF del 27 de diciembre de 2010.</t>
    </r>
  </si>
  <si>
    <r>
      <rPr>
        <b/>
        <sz val="8"/>
        <color indexed="8"/>
        <rFont val="Arial"/>
        <family val="2"/>
      </rPr>
      <t>CP</t>
    </r>
    <r>
      <rPr>
        <sz val="8"/>
        <color theme="1"/>
        <rFont val="Arial"/>
        <family val="2"/>
      </rPr>
      <t>: Clasificación Programática de acuerdo al emitido por el CONAC (DOF 8-ago-13). Letra y número.</t>
    </r>
  </si>
  <si>
    <r>
      <rPr>
        <b/>
        <sz val="8"/>
        <color indexed="8"/>
        <rFont val="Arial"/>
        <family val="2"/>
      </rPr>
      <t>CA-UR</t>
    </r>
    <r>
      <rPr>
        <sz val="8"/>
        <color theme="1"/>
        <rFont val="Arial"/>
        <family val="2"/>
      </rPr>
      <t>: De acuerdo a la Clasificación administrativa, publicada en el DOF del 7 de julio de 2011.  Además incluir la UR, separado por guion (CA - UR).</t>
    </r>
  </si>
  <si>
    <r>
      <rPr>
        <b/>
        <sz val="8"/>
        <color indexed="8"/>
        <rFont val="Arial"/>
        <family val="2"/>
      </rPr>
      <t>CTG</t>
    </r>
    <r>
      <rPr>
        <sz val="8"/>
        <color theme="1"/>
        <rFont val="Arial"/>
        <family val="2"/>
      </rPr>
      <t>: Para el llenado de este formato se debe utilizar la Clasificación por Tipo de Gasto aprobado por el CONAC identificando el ejercicio presupuestal de gasto corriente, gasto de capital y el de amortización de la deuda y disminución de pasivos. Publicado en el DOF del 30 de septiembre de 2015.</t>
    </r>
  </si>
  <si>
    <r>
      <rPr>
        <b/>
        <sz val="8"/>
        <color indexed="8"/>
        <rFont val="Arial"/>
        <family val="2"/>
      </rPr>
      <t>COG</t>
    </r>
    <r>
      <rPr>
        <sz val="8"/>
        <color theme="1"/>
        <rFont val="Arial"/>
        <family val="2"/>
      </rPr>
      <t>: De acuerdo al Clasificador por objeto del gasto (capítulo, concepto; partida genérica y especifica), publicadas en el DOF el 22 de diciembre de 2014. A cuatro digitos.</t>
    </r>
  </si>
  <si>
    <r>
      <rPr>
        <b/>
        <sz val="8"/>
        <color indexed="8"/>
        <rFont val="Arial"/>
        <family val="2"/>
      </rPr>
      <t>CONCEPTO</t>
    </r>
    <r>
      <rPr>
        <sz val="8"/>
        <color theme="1"/>
        <rFont val="Arial"/>
        <family val="2"/>
      </rPr>
      <t>: Se refiere al nombre que se asigna a cada uno de los desagregados que se señalan.</t>
    </r>
  </si>
  <si>
    <r>
      <rPr>
        <b/>
        <sz val="8"/>
        <color indexed="8"/>
        <rFont val="Arial"/>
        <family val="2"/>
      </rPr>
      <t>APROBADO</t>
    </r>
    <r>
      <rPr>
        <sz val="8"/>
        <color theme="1"/>
        <rFont val="Arial"/>
        <family val="2"/>
      </rPr>
      <t>: Refleja las asignaciones presupuestarias anuales comprometidas en el Presupuesto de Egresos.</t>
    </r>
  </si>
  <si>
    <r>
      <rPr>
        <b/>
        <sz val="8"/>
        <color indexed="8"/>
        <rFont val="Arial"/>
        <family val="2"/>
      </rPr>
      <t>AMPLIACIONES / REDUCCIONES</t>
    </r>
    <r>
      <rPr>
        <sz val="8"/>
        <color theme="1"/>
        <rFont val="Arial"/>
        <family val="2"/>
      </rPr>
      <t>: Refleja las modificaciones realizadas al Presupuesto Aprobado.</t>
    </r>
  </si>
  <si>
    <r>
      <rPr>
        <b/>
        <sz val="8"/>
        <color indexed="8"/>
        <rFont val="Arial"/>
        <family val="2"/>
      </rPr>
      <t>MODIFICADO</t>
    </r>
    <r>
      <rPr>
        <sz val="8"/>
        <color theme="1"/>
        <rFont val="Arial"/>
        <family val="2"/>
      </rPr>
      <t>: Es el momento que refleja la asignación presupuestaria que resulta de incorporar; en su caso, las adecuaciones presupuestarias al presupuesto aprobado.</t>
    </r>
  </si>
  <si>
    <r>
      <rPr>
        <b/>
        <sz val="8"/>
        <color indexed="8"/>
        <rFont val="Arial"/>
        <family val="2"/>
      </rPr>
      <t>COMPROMETIDO</t>
    </r>
    <r>
      <rPr>
        <sz val="8"/>
        <color theme="1"/>
        <rFont val="Arial"/>
        <family val="2"/>
      </rPr>
      <t xml:space="preserve">: En esta columna deben registrarse los "cargos" del comprometido. Éste momento contable del gasto refleja la aprobación por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por la parte que se ejecutará o recibirá, durante cada ejercicio.  </t>
    </r>
  </si>
  <si>
    <r>
      <rPr>
        <b/>
        <sz val="8"/>
        <color indexed="8"/>
        <rFont val="Arial"/>
        <family val="2"/>
      </rPr>
      <t>DEVENGADO</t>
    </r>
    <r>
      <rPr>
        <sz val="8"/>
        <color theme="1"/>
        <rFont val="Arial"/>
        <family val="2"/>
      </rPr>
      <t>: En esta columna deben registrarse los "cargos" del devengado. Este momento contable refleja el reconocimiento de una obligación de pago a favor de terceros por la recepción de conformidad de bienes, servicios y obras oportunamente contratados; así como de las obligaciones que derivan de tratados, leyes, decretos, resoluciones y sentencias definitivas.</t>
    </r>
  </si>
  <si>
    <r>
      <rPr>
        <b/>
        <sz val="8"/>
        <color indexed="8"/>
        <rFont val="Arial"/>
        <family val="2"/>
      </rPr>
      <t>EJERCIDO</t>
    </r>
    <r>
      <rPr>
        <sz val="8"/>
        <color theme="1"/>
        <rFont val="Arial"/>
        <family val="2"/>
      </rPr>
      <t>: En esta columna deben registrarse los "cargos" del ejercido. Este momento refleja la emisión de una cuenta por liquidar certificada o documento equivalente (solicitud de pago) debidamente aprobado por la autoridad competente.</t>
    </r>
  </si>
  <si>
    <r>
      <rPr>
        <b/>
        <sz val="8"/>
        <color indexed="8"/>
        <rFont val="Arial"/>
        <family val="2"/>
      </rPr>
      <t>PAGADO</t>
    </r>
    <r>
      <rPr>
        <sz val="8"/>
        <color theme="1"/>
        <rFont val="Arial"/>
        <family val="2"/>
      </rPr>
      <t>: Es el momento que refleja la cancelación total o parcial de las obligaciones de pago, que se concreta mediante el desembolso de efectivo o cualquier otro medio de pago.</t>
    </r>
  </si>
  <si>
    <r>
      <rPr>
        <b/>
        <sz val="8"/>
        <color indexed="8"/>
        <rFont val="Arial"/>
        <family val="2"/>
      </rPr>
      <t>SUBEJERCICIO</t>
    </r>
    <r>
      <rPr>
        <sz val="8"/>
        <color theme="1"/>
        <rFont val="Arial"/>
        <family val="2"/>
      </rPr>
      <t>: Modificado menos devengado.</t>
    </r>
  </si>
  <si>
    <r>
      <rPr>
        <b/>
        <sz val="8"/>
        <color indexed="8"/>
        <rFont val="Arial"/>
        <family val="2"/>
      </rPr>
      <t>COG</t>
    </r>
    <r>
      <rPr>
        <sz val="8"/>
        <color theme="1"/>
        <rFont val="Arial"/>
        <family val="2"/>
      </rPr>
      <t>: Para el llenado de este formato se debe utilizar a nivel de Capítulo y Concepto el Clasificador por Objeto del Gasto aprobado por el CONAC.</t>
    </r>
  </si>
  <si>
    <r>
      <rPr>
        <b/>
        <sz val="8"/>
        <color indexed="8"/>
        <rFont val="Arial"/>
        <family val="2"/>
      </rPr>
      <t>CFG</t>
    </r>
    <r>
      <rPr>
        <sz val="8"/>
        <color theme="1"/>
        <rFont val="Arial"/>
        <family val="2"/>
      </rPr>
      <t>: Para el llenado de este formato se debe utilizar el Clasificador Funcional aprobado por el CONAC a nivel de Finalidad y Función.</t>
    </r>
  </si>
  <si>
    <r>
      <rPr>
        <b/>
        <sz val="8"/>
        <color indexed="8"/>
        <rFont val="Arial"/>
        <family val="2"/>
      </rPr>
      <t>CA</t>
    </r>
    <r>
      <rPr>
        <sz val="8"/>
        <color theme="1"/>
        <rFont val="Arial"/>
        <family val="2"/>
      </rPr>
      <t>: De acuerdo a la Clasificación administrativa, publicada en el DOF del 7 de julio de 2011.</t>
    </r>
  </si>
  <si>
    <t>No se puede modificar en su contenido. Se imprime la pestaña del COG.</t>
  </si>
  <si>
    <t>Bajo protesta de decir verdad declaramos que los Estados Financieros y sus notas, son razonablemente correctos y son responsabilidad del emisor.</t>
  </si>
  <si>
    <t>Legislación</t>
  </si>
  <si>
    <t>Coordinación de la Politica de Gobierno</t>
  </si>
  <si>
    <t>Asuntos de Orden Público y de Seguridad Interior</t>
  </si>
  <si>
    <t>Protección Ambiental</t>
  </si>
  <si>
    <t>Recreación, Cultura y Otras Manifestaciones Sociales</t>
  </si>
  <si>
    <t>Educación</t>
  </si>
  <si>
    <t>Protección Social</t>
  </si>
  <si>
    <t>Desarrollo Económico</t>
  </si>
  <si>
    <t>Minería, Manufacturas y Construcción</t>
  </si>
  <si>
    <t>Ciencia, Tecnología e Innovación</t>
  </si>
  <si>
    <t>Transacciones de la Deuda Pública / Costo Financiero de la Deuda</t>
  </si>
  <si>
    <t>Dependencia o Unidad Administrativa 2</t>
  </si>
  <si>
    <t>Dependencia o Unidad Administrativa 3</t>
  </si>
  <si>
    <t>Dependencia o Unidad Administrativa 4</t>
  </si>
  <si>
    <t>Dependencia o Unidad Administrativa 6</t>
  </si>
  <si>
    <t>Dependencia o Unidad Administrativa 7</t>
  </si>
  <si>
    <t>Dependencia o Unidad Administrativa 8</t>
  </si>
  <si>
    <t>Dependencia o Unidad Administrativa xx</t>
  </si>
  <si>
    <r>
      <t xml:space="preserve">   </t>
    </r>
    <r>
      <rPr>
        <b/>
        <sz val="8"/>
        <color indexed="8"/>
        <rFont val="Arial"/>
        <family val="2"/>
      </rPr>
      <t>CFF</t>
    </r>
    <r>
      <rPr>
        <sz val="8"/>
        <color indexed="8"/>
        <rFont val="Arial"/>
        <family val="2"/>
      </rPr>
      <t>: Se refiere al código asignado por el CONAC de acuerdo a la estructura del Clasificador por Fuente de Financiamiento. (DOF 2-ene-13)</t>
    </r>
  </si>
  <si>
    <t>1.7.1</t>
  </si>
  <si>
    <t>POLICIA</t>
  </si>
  <si>
    <t>E0007</t>
  </si>
  <si>
    <t>PREVERP</t>
  </si>
  <si>
    <t>RECURSOS FISCALES</t>
  </si>
  <si>
    <t>31120-0101</t>
  </si>
  <si>
    <t>DIRECCIÓN ADMINISTRATIVA</t>
  </si>
  <si>
    <t>GASTO CORRIENTE</t>
  </si>
  <si>
    <t>Gratificación de fin de año</t>
  </si>
  <si>
    <t>1.7.3</t>
  </si>
  <si>
    <t>OTROS ASUNTOS ORDEN PUBLI</t>
  </si>
  <si>
    <t>Sueldos Personal de Base</t>
  </si>
  <si>
    <t>Prima Vacacional</t>
  </si>
  <si>
    <t>2.2.5</t>
  </si>
  <si>
    <t>VIVIENDA</t>
  </si>
  <si>
    <t>E0009</t>
  </si>
  <si>
    <t>MI CASA DIFERENTE</t>
  </si>
  <si>
    <t>2.3.2</t>
  </si>
  <si>
    <t>PREST SERV SALUD PERSONA</t>
  </si>
  <si>
    <t>E0003</t>
  </si>
  <si>
    <t>SALUD</t>
  </si>
  <si>
    <t>2.5.1</t>
  </si>
  <si>
    <t>EDUCACION BASICA</t>
  </si>
  <si>
    <t>E0006</t>
  </si>
  <si>
    <t>PREESCOLAR COMUNICTARIO</t>
  </si>
  <si>
    <t>RECURSOS ESTATALES</t>
  </si>
  <si>
    <t>Compensaciones por servicios eventuales</t>
  </si>
  <si>
    <t>2.6.2</t>
  </si>
  <si>
    <t>EDAD AVANZADA</t>
  </si>
  <si>
    <t>E0004</t>
  </si>
  <si>
    <t>PROGRAMA INTEGRAL DEL ADULTO MAYOR</t>
  </si>
  <si>
    <t>E0008</t>
  </si>
  <si>
    <t>CASA HOGAR</t>
  </si>
  <si>
    <t>2.6.3</t>
  </si>
  <si>
    <t>FAMILIA E HIJOS</t>
  </si>
  <si>
    <t>E0002</t>
  </si>
  <si>
    <t>CEMAIV</t>
  </si>
  <si>
    <t>Sueldos Personal de Confianza</t>
  </si>
  <si>
    <t>2.6.5</t>
  </si>
  <si>
    <t>ALIMENTACION Y NUTRICION</t>
  </si>
  <si>
    <t>E0005</t>
  </si>
  <si>
    <t>ALIMENTARIOS DIVERSOS</t>
  </si>
  <si>
    <t>K0001</t>
  </si>
  <si>
    <t>PROYECTO DE INVERSIÓN</t>
  </si>
  <si>
    <t>Ayudas sociales a instituciones de enseñanza</t>
  </si>
  <si>
    <t>2.7.1</t>
  </si>
  <si>
    <t>OTROS ASUNTOS SOCIALES</t>
  </si>
  <si>
    <t>E0001</t>
  </si>
  <si>
    <t>DIRECCIÓN GENERAL</t>
  </si>
  <si>
    <t>Remuneraciones para eventuales</t>
  </si>
  <si>
    <t>Antigüedad</t>
  </si>
  <si>
    <t>Remuneraciones por horas extraordinarias</t>
  </si>
  <si>
    <t>Aportaciones IMSS</t>
  </si>
  <si>
    <t>Liquid por indem y sueldos y salarios caídos</t>
  </si>
  <si>
    <t>Materiales y útiles de oficina</t>
  </si>
  <si>
    <t>Mat y útiles de tecnologías de la Info y Com</t>
  </si>
  <si>
    <t>Material de limpieza</t>
  </si>
  <si>
    <t>Material eléctrico y electrónico</t>
  </si>
  <si>
    <t>OTROS MATERIALES Y ARTICULOS DE CONSTRUCCION Y REP</t>
  </si>
  <si>
    <t>Materiales accesorios y suministros médicos</t>
  </si>
  <si>
    <t>Herramientas menores</t>
  </si>
  <si>
    <t>Refacciones y accesorios menores de edificios</t>
  </si>
  <si>
    <t>Ref y Acces men Eq cómputo y tecn de la Info</t>
  </si>
  <si>
    <t>Ref y Acces men de Eq e instrum med y lab</t>
  </si>
  <si>
    <t>Servicio de gas</t>
  </si>
  <si>
    <t>Servicio de agua</t>
  </si>
  <si>
    <t>Arrendamiento de activos intangibles</t>
  </si>
  <si>
    <t>SERVICIOS LEGALES, DE CONTABILIDAD, AUDITORIA Y RE</t>
  </si>
  <si>
    <t>SERVICIOS DE APOYO ADMINISTRATIVO, FOTOCOPIADO E I</t>
  </si>
  <si>
    <t>Seguro de bienes patrimoniales</t>
  </si>
  <si>
    <t>Conservación y mantenimiento de inmuebles</t>
  </si>
  <si>
    <t>Instal Rep y manttoEq e instrumental med y d</t>
  </si>
  <si>
    <t>Servicios de jardinería y fumigación</t>
  </si>
  <si>
    <t>GASTOS DE CEREMONIAL</t>
  </si>
  <si>
    <t>Gastos de orden social y cultural</t>
  </si>
  <si>
    <t>Otros impuestos y derechos</t>
  </si>
  <si>
    <t>Impuesto sobre nóminas</t>
  </si>
  <si>
    <t>Gastos relac con activ culturales deport y ayu</t>
  </si>
  <si>
    <t>GASTO DE CAPITAL</t>
  </si>
  <si>
    <t>EQUIPO DE COMPUTO Y TECNOLOGIA DE LA INFORMACION</t>
  </si>
  <si>
    <t>Otros mobiliarios y equipos de administración</t>
  </si>
  <si>
    <t>INGRESOS PROPIOS</t>
  </si>
  <si>
    <t>PRODUCTOS ALIMENTICIOS PARA PERSONAS</t>
  </si>
  <si>
    <t>COMBUSTIBLE, LUBRICANTES Y ADITIVOS</t>
  </si>
  <si>
    <t>Vestuario y uniformes</t>
  </si>
  <si>
    <t>Ref y Acces menores de Eq de transporte</t>
  </si>
  <si>
    <t>Servicio telefonía tradicional</t>
  </si>
  <si>
    <t>ARRENDAMIENTO DE EQUIPO DE TRANSPORTE</t>
  </si>
  <si>
    <t>Otros Arrendamientos</t>
  </si>
  <si>
    <t>Servicios financieros y bancarios</t>
  </si>
  <si>
    <t>REPARAICION Y MANTENIMIENTO DE EQUIPO DE TRANSPORT</t>
  </si>
  <si>
    <t>Difusión e Info mensajes activ gubernamentales</t>
  </si>
  <si>
    <t>Serv de la industria fílmica sonido y del video</t>
  </si>
  <si>
    <t>DESARROLLO INTEGRAL DE LA FAMILIA DEL MUNICIPIO DE PURISIMA DEL RINCON, GTO
ESTADO ANALÍTICO DEL EJERCICIO DEL PRESUPUESTO DE EGRESOS POR OBJETO DEL GASTO (CAPÍTULO Y CONCEPTO)
AL 31 DE MARZO DEL 2018</t>
  </si>
  <si>
    <t>DESARROLLO INTEGRAL DE LA FAMILIA DEL MUNICIPIO DE PURISIMA DEL RINCON, GTO
ESTADO ANALÍTICO DEL EJERCICIO DEL PRESUPUESTO DE EGRESOS CLASIFICACIÓN ECONÓMICA (POR TIPO DE GASTO)
AL 31 DE MARZO DEL 2018</t>
  </si>
  <si>
    <t>DESARROLLO INTEGRAL DE LA FAMILIA DEL MUNICIPIO DE PURISIMA DEL RINCON, GTO
ESTADO ANALÍTICO DEL EJERCICIO DEL PRESUPUESTO DE EGRESOS CLASIFICACIÓN FUNCIONAL (FINALIDAD Y FUNCIÓN)
AL 31 DE MARZO DEL 2018</t>
  </si>
  <si>
    <t>DESARROLLO INTEGRAL DE LA FAMILIA DEL MUNICIPIO DE PURISIMA DEL RINCON, GTO
ESTADO ANALÍTICO DEL EJERCICIO DEL PRESUPUESTO DE EGRESOS CLASIFICACIÓN ADMINISTRATIVA
AL 31 DE MARZO DEL 2018</t>
  </si>
  <si>
    <t>DESARROLLO INTEGRAL DE LA FAMILIA DEL MUNICIPIO DE PURISIMA DEL RINCON, GTO
ESTADO ANALÍTICO DEL EJERCICIO DEL PRESUPUESTO DE EGRESOS
CLASIFICACIÓN ADMINISTRATIVA
AL 31 DE MARZO DEL 2018</t>
  </si>
  <si>
    <t>DESARROLLO INTEGRAL DE LA FAMILIA DEL MUNICIPIO DE PURISIMA DEL RINCON, GTO
ESTADO ANALÍTICO DEL EJERCICIO DEL PRESUPUESTO DE EGRESOS
 CLASIFICACIÓN ADMINISTRATIVA
AL 31 DE MARZO DEL 2018</t>
  </si>
  <si>
    <t>LIC. JOSE BENJAMIN RODRIGUEZ CRUZ
DIRECTOR DEL SMDIF DE PURISIMA DEL RINCON</t>
  </si>
  <si>
    <t>LAE. DORA DELIA FONSECA MUÑOZ
COORDINADORA ADMINISTRATIVA</t>
  </si>
</sst>
</file>

<file path=xl/styles.xml><?xml version="1.0" encoding="utf-8"?>
<styleSheet xmlns="http://schemas.openxmlformats.org/spreadsheetml/2006/main">
  <numFmts count="4">
    <numFmt numFmtId="44" formatCode="_-&quot;$&quot;* #,##0.00_-;\-&quot;$&quot;* #,##0.00_-;_-&quot;$&quot;* &quot;-&quot;??_-;_-@_-"/>
    <numFmt numFmtId="43" formatCode="_-* #,##0.00_-;\-* #,##0.00_-;_-* &quot;-&quot;??_-;_-@_-"/>
    <numFmt numFmtId="164" formatCode="_-[$€-2]* #,##0.00_-;\-[$€-2]* #,##0.00_-;_-[$€-2]* &quot;-&quot;??_-"/>
    <numFmt numFmtId="165" formatCode="#,##0.00_ ;\-#,##0.00\ "/>
  </numFmts>
  <fonts count="14">
    <font>
      <sz val="8"/>
      <color theme="1"/>
      <name val="Arial"/>
      <family val="2"/>
    </font>
    <font>
      <sz val="10"/>
      <name val="Arial"/>
      <family val="2"/>
    </font>
    <font>
      <b/>
      <sz val="8"/>
      <name val="Arial"/>
      <family val="2"/>
    </font>
    <font>
      <sz val="8"/>
      <name val="Arial"/>
      <family val="2"/>
    </font>
    <font>
      <sz val="11"/>
      <color indexed="8"/>
      <name val="Calibri"/>
      <family val="2"/>
    </font>
    <font>
      <sz val="8"/>
      <color theme="0"/>
      <name val="Arial"/>
      <family val="2"/>
    </font>
    <font>
      <b/>
      <sz val="8"/>
      <color theme="0"/>
      <name val="Arial"/>
      <family val="2"/>
    </font>
    <font>
      <sz val="11"/>
      <color theme="1"/>
      <name val="Calibri"/>
      <family val="2"/>
      <scheme val="minor"/>
    </font>
    <font>
      <sz val="10"/>
      <color theme="1"/>
      <name val="Times New Roman"/>
      <family val="2"/>
    </font>
    <font>
      <b/>
      <sz val="8"/>
      <color theme="1"/>
      <name val="Arial"/>
      <family val="2"/>
    </font>
    <font>
      <b/>
      <sz val="8"/>
      <color theme="3"/>
      <name val="Arial"/>
      <family val="2"/>
    </font>
    <font>
      <sz val="8"/>
      <color theme="1"/>
      <name val="Arial"/>
      <family val="2"/>
    </font>
    <font>
      <sz val="8"/>
      <color indexed="8"/>
      <name val="Arial"/>
      <family val="2"/>
    </font>
    <font>
      <b/>
      <sz val="8"/>
      <color indexed="8"/>
      <name val="Arial"/>
      <family val="2"/>
    </font>
  </fonts>
  <fills count="5">
    <fill>
      <patternFill patternType="none"/>
    </fill>
    <fill>
      <patternFill patternType="gray125"/>
    </fill>
    <fill>
      <patternFill patternType="solid">
        <fgColor rgb="FF92D050"/>
        <bgColor indexed="64"/>
      </patternFill>
    </fill>
    <fill>
      <patternFill patternType="solid">
        <fgColor theme="9"/>
        <bgColor indexed="64"/>
      </patternFill>
    </fill>
    <fill>
      <patternFill patternType="solid">
        <fgColor theme="1" tint="0.499984740745262"/>
        <bgColor indexed="64"/>
      </patternFill>
    </fill>
  </fills>
  <borders count="13">
    <border>
      <left/>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6">
    <xf numFmtId="0" fontId="0" fillId="0" borderId="0"/>
    <xf numFmtId="164" fontId="1"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4" fontId="1" fillId="0" borderId="0" applyFont="0" applyFill="0" applyBorder="0" applyAlignment="0" applyProtection="0"/>
    <xf numFmtId="0" fontId="7" fillId="0" borderId="0"/>
    <xf numFmtId="0" fontId="1" fillId="0" borderId="0"/>
    <xf numFmtId="0" fontId="8" fillId="0" borderId="0"/>
    <xf numFmtId="0" fontId="1" fillId="0" borderId="0"/>
    <xf numFmtId="0" fontId="1" fillId="0" borderId="0"/>
    <xf numFmtId="0" fontId="1" fillId="0" borderId="0"/>
    <xf numFmtId="0" fontId="1" fillId="0" borderId="0"/>
    <xf numFmtId="0" fontId="7" fillId="0" borderId="0"/>
    <xf numFmtId="0" fontId="7" fillId="0" borderId="0"/>
  </cellStyleXfs>
  <cellXfs count="83">
    <xf numFmtId="0" fontId="0" fillId="0" borderId="0" xfId="0"/>
    <xf numFmtId="0" fontId="0" fillId="0" borderId="0" xfId="0" applyProtection="1">
      <protection locked="0"/>
    </xf>
    <xf numFmtId="0" fontId="6" fillId="0" borderId="0" xfId="8" applyFont="1" applyBorder="1" applyAlignment="1" applyProtection="1">
      <alignment horizontal="center" vertical="top"/>
    </xf>
    <xf numFmtId="0" fontId="2" fillId="0" borderId="0" xfId="9" applyFont="1" applyFill="1" applyBorder="1" applyAlignment="1" applyProtection="1"/>
    <xf numFmtId="0" fontId="6" fillId="0" borderId="1" xfId="8" applyFont="1" applyBorder="1" applyAlignment="1" applyProtection="1">
      <alignment horizontal="center" vertical="top"/>
      <protection hidden="1"/>
    </xf>
    <xf numFmtId="0" fontId="10" fillId="0" borderId="0" xfId="9" applyFont="1" applyFill="1" applyBorder="1" applyAlignment="1" applyProtection="1"/>
    <xf numFmtId="4" fontId="9" fillId="0" borderId="0" xfId="0" applyNumberFormat="1" applyFont="1" applyFill="1" applyBorder="1" applyAlignment="1" applyProtection="1">
      <alignment horizontal="right"/>
      <protection locked="0"/>
    </xf>
    <xf numFmtId="0" fontId="10" fillId="0" borderId="0" xfId="9" applyFont="1" applyFill="1" applyBorder="1" applyAlignment="1" applyProtection="1">
      <alignment horizontal="left"/>
    </xf>
    <xf numFmtId="0" fontId="6" fillId="0" borderId="2" xfId="8" applyFont="1" applyBorder="1" applyAlignment="1" applyProtection="1">
      <alignment horizontal="center" vertical="top"/>
      <protection hidden="1"/>
    </xf>
    <xf numFmtId="0" fontId="2" fillId="0" borderId="3" xfId="9" applyFont="1" applyFill="1" applyBorder="1" applyAlignment="1" applyProtection="1"/>
    <xf numFmtId="0" fontId="0" fillId="0" borderId="1" xfId="0" applyBorder="1" applyAlignment="1" applyProtection="1">
      <alignment horizontal="center"/>
      <protection locked="0"/>
    </xf>
    <xf numFmtId="0" fontId="0" fillId="0" borderId="0" xfId="0" applyBorder="1" applyProtection="1">
      <protection locked="0"/>
    </xf>
    <xf numFmtId="0" fontId="0" fillId="0" borderId="6" xfId="0" applyBorder="1" applyAlignment="1" applyProtection="1">
      <alignment horizontal="center"/>
      <protection locked="0"/>
    </xf>
    <xf numFmtId="0" fontId="0" fillId="0" borderId="7" xfId="0" applyBorder="1" applyProtection="1">
      <protection locked="0"/>
    </xf>
    <xf numFmtId="0" fontId="2" fillId="0" borderId="3" xfId="9" applyFont="1" applyFill="1" applyBorder="1" applyAlignment="1" applyProtection="1">
      <alignment wrapText="1"/>
    </xf>
    <xf numFmtId="0" fontId="0" fillId="0" borderId="1" xfId="0" applyFill="1" applyBorder="1" applyAlignment="1" applyProtection="1">
      <alignment horizontal="center"/>
    </xf>
    <xf numFmtId="0" fontId="9" fillId="0" borderId="0" xfId="0" applyFont="1" applyFill="1" applyBorder="1" applyProtection="1"/>
    <xf numFmtId="0" fontId="0" fillId="0" borderId="0" xfId="0" applyFill="1" applyBorder="1" applyProtection="1"/>
    <xf numFmtId="0" fontId="0" fillId="0" borderId="6" xfId="0" applyFill="1" applyBorder="1" applyAlignment="1" applyProtection="1">
      <alignment horizontal="center"/>
    </xf>
    <xf numFmtId="0" fontId="0" fillId="0" borderId="7" xfId="0" applyFill="1" applyBorder="1" applyProtection="1"/>
    <xf numFmtId="0" fontId="5" fillId="0" borderId="1" xfId="0" applyFont="1" applyFill="1" applyBorder="1" applyAlignment="1" applyProtection="1">
      <alignment horizontal="center"/>
      <protection hidden="1"/>
    </xf>
    <xf numFmtId="0" fontId="3" fillId="0" borderId="1" xfId="0" applyFont="1" applyFill="1" applyBorder="1" applyAlignment="1" applyProtection="1">
      <alignment horizontal="center"/>
    </xf>
    <xf numFmtId="0" fontId="3" fillId="0" borderId="0" xfId="0" applyFont="1" applyFill="1" applyBorder="1" applyProtection="1"/>
    <xf numFmtId="0" fontId="0" fillId="0" borderId="0" xfId="0" applyProtection="1"/>
    <xf numFmtId="0" fontId="6" fillId="0" borderId="2" xfId="8" applyFont="1" applyFill="1" applyBorder="1" applyAlignment="1" applyProtection="1">
      <alignment horizontal="center" vertical="top"/>
      <protection hidden="1"/>
    </xf>
    <xf numFmtId="0" fontId="2" fillId="2" borderId="0" xfId="8" applyFont="1" applyFill="1" applyBorder="1" applyAlignment="1">
      <alignment horizontal="left" vertical="center" wrapText="1"/>
    </xf>
    <xf numFmtId="0" fontId="2" fillId="3" borderId="0" xfId="8" applyFont="1" applyFill="1" applyBorder="1" applyAlignment="1">
      <alignment horizontal="left" vertical="center" wrapText="1"/>
    </xf>
    <xf numFmtId="0" fontId="0" fillId="0" borderId="0" xfId="0" applyFont="1" applyProtection="1"/>
    <xf numFmtId="0" fontId="9" fillId="0" borderId="1" xfId="0" applyFont="1" applyFill="1" applyBorder="1" applyAlignment="1">
      <alignment horizontal="center" vertical="center"/>
    </xf>
    <xf numFmtId="0" fontId="9" fillId="0" borderId="0" xfId="0" applyFont="1" applyFill="1" applyBorder="1" applyAlignment="1">
      <alignment wrapText="1"/>
    </xf>
    <xf numFmtId="0" fontId="0" fillId="0" borderId="1" xfId="0" applyFont="1" applyFill="1" applyBorder="1" applyAlignment="1">
      <alignment horizontal="center" vertical="center"/>
    </xf>
    <xf numFmtId="0" fontId="0" fillId="0" borderId="6" xfId="0" applyFont="1" applyFill="1" applyBorder="1" applyAlignment="1">
      <alignment horizontal="center" vertical="center"/>
    </xf>
    <xf numFmtId="0" fontId="6" fillId="4" borderId="9" xfId="9" applyFont="1" applyFill="1" applyBorder="1" applyAlignment="1">
      <alignment horizontal="center" vertical="center"/>
    </xf>
    <xf numFmtId="4" fontId="6" fillId="4" borderId="9" xfId="9" applyNumberFormat="1" applyFont="1" applyFill="1" applyBorder="1" applyAlignment="1">
      <alignment horizontal="center" vertical="center" wrapText="1"/>
    </xf>
    <xf numFmtId="0" fontId="0" fillId="0" borderId="1" xfId="0" applyFont="1" applyBorder="1" applyAlignment="1" applyProtection="1">
      <alignment horizontal="center"/>
    </xf>
    <xf numFmtId="0" fontId="0" fillId="0" borderId="0" xfId="0" applyFont="1" applyBorder="1" applyProtection="1"/>
    <xf numFmtId="0" fontId="0" fillId="0" borderId="6" xfId="0" applyFont="1" applyBorder="1" applyAlignment="1" applyProtection="1">
      <alignment horizontal="center"/>
    </xf>
    <xf numFmtId="0" fontId="0" fillId="0" borderId="7" xfId="0" applyFont="1" applyBorder="1" applyProtection="1"/>
    <xf numFmtId="0" fontId="6" fillId="4" borderId="9" xfId="9" applyFont="1" applyFill="1" applyBorder="1" applyAlignment="1">
      <alignment horizontal="center" vertical="center" wrapText="1"/>
    </xf>
    <xf numFmtId="0" fontId="11" fillId="0" borderId="0" xfId="0" applyFont="1"/>
    <xf numFmtId="0" fontId="11" fillId="0" borderId="0" xfId="0" applyFont="1" applyAlignment="1">
      <alignment horizontal="left" wrapText="1" indent="1"/>
    </xf>
    <xf numFmtId="0" fontId="11" fillId="0" borderId="0" xfId="0" applyFont="1" applyAlignment="1">
      <alignment horizontal="left" vertical="center" wrapText="1" indent="1"/>
    </xf>
    <xf numFmtId="0" fontId="11" fillId="0" borderId="0" xfId="0" applyFont="1" applyProtection="1">
      <protection locked="0"/>
    </xf>
    <xf numFmtId="0" fontId="11" fillId="0" borderId="0" xfId="0" applyFont="1" applyAlignment="1" applyProtection="1">
      <alignment horizontal="center"/>
      <protection locked="0"/>
    </xf>
    <xf numFmtId="0" fontId="0" fillId="0" borderId="0" xfId="0" applyFont="1" applyAlignment="1">
      <alignment horizontal="left" wrapText="1" indent="1"/>
    </xf>
    <xf numFmtId="0" fontId="0" fillId="0" borderId="1" xfId="0" applyFont="1" applyFill="1" applyBorder="1" applyAlignment="1" applyProtection="1">
      <alignment horizontal="center"/>
    </xf>
    <xf numFmtId="4" fontId="0" fillId="0" borderId="5" xfId="0" applyNumberFormat="1" applyFont="1" applyBorder="1" applyProtection="1">
      <protection locked="0"/>
    </xf>
    <xf numFmtId="0" fontId="0" fillId="0" borderId="0" xfId="0" applyFont="1" applyFill="1" applyBorder="1" applyAlignment="1" applyProtection="1">
      <alignment horizontal="left" indent="1"/>
    </xf>
    <xf numFmtId="0" fontId="0" fillId="0" borderId="6" xfId="0" applyFont="1" applyFill="1" applyBorder="1" applyAlignment="1" applyProtection="1">
      <alignment horizontal="center"/>
    </xf>
    <xf numFmtId="0" fontId="0" fillId="0" borderId="7" xfId="0" applyFont="1" applyFill="1" applyBorder="1" applyAlignment="1" applyProtection="1">
      <alignment horizontal="left" indent="1"/>
    </xf>
    <xf numFmtId="4" fontId="0" fillId="0" borderId="8" xfId="0" applyNumberFormat="1" applyFont="1" applyBorder="1" applyProtection="1">
      <protection locked="0"/>
    </xf>
    <xf numFmtId="0" fontId="3" fillId="0" borderId="0" xfId="8" applyFont="1" applyAlignment="1" applyProtection="1">
      <alignment vertical="top"/>
    </xf>
    <xf numFmtId="0" fontId="3" fillId="0" borderId="0" xfId="8" applyFont="1" applyAlignment="1">
      <alignment vertical="top" wrapText="1"/>
    </xf>
    <xf numFmtId="4" fontId="3" fillId="0" borderId="0" xfId="8" applyNumberFormat="1" applyFont="1" applyAlignment="1">
      <alignment vertical="top"/>
    </xf>
    <xf numFmtId="0" fontId="3" fillId="0" borderId="0" xfId="8" applyFont="1" applyAlignment="1">
      <alignment vertical="top"/>
    </xf>
    <xf numFmtId="0" fontId="3" fillId="0" borderId="0" xfId="8" applyFont="1" applyAlignment="1" applyProtection="1">
      <alignment vertical="top" wrapText="1"/>
      <protection locked="0"/>
    </xf>
    <xf numFmtId="0" fontId="3" fillId="0" borderId="0" xfId="8" applyFont="1" applyAlignment="1" applyProtection="1">
      <alignment horizontal="left" vertical="top" wrapText="1" indent="5"/>
      <protection locked="0"/>
    </xf>
    <xf numFmtId="0" fontId="3" fillId="0" borderId="0" xfId="8" applyFont="1" applyAlignment="1" applyProtection="1">
      <alignment vertical="top"/>
      <protection locked="0"/>
    </xf>
    <xf numFmtId="0" fontId="3" fillId="0" borderId="0" xfId="8" applyFont="1" applyAlignment="1" applyProtection="1">
      <alignment horizontal="center" vertical="top"/>
      <protection locked="0"/>
    </xf>
    <xf numFmtId="0" fontId="3" fillId="0" borderId="0" xfId="8" applyFont="1" applyBorder="1" applyAlignment="1" applyProtection="1">
      <alignment horizontal="left" vertical="top" wrapText="1" indent="2"/>
      <protection locked="0"/>
    </xf>
    <xf numFmtId="0" fontId="3" fillId="0" borderId="0" xfId="8" applyFont="1" applyBorder="1" applyAlignment="1" applyProtection="1">
      <alignment vertical="top" wrapText="1"/>
      <protection locked="0"/>
    </xf>
    <xf numFmtId="0" fontId="3" fillId="0" borderId="0" xfId="8" applyFont="1" applyBorder="1" applyAlignment="1" applyProtection="1">
      <alignment horizontal="left" vertical="top" wrapText="1"/>
      <protection locked="0"/>
    </xf>
    <xf numFmtId="0" fontId="0" fillId="0" borderId="0" xfId="0" applyFont="1" applyFill="1" applyBorder="1" applyAlignment="1">
      <alignment horizontal="left" wrapText="1" indent="1"/>
    </xf>
    <xf numFmtId="0" fontId="0" fillId="0" borderId="7" xfId="0" applyFont="1" applyFill="1" applyBorder="1" applyAlignment="1">
      <alignment horizontal="left" wrapText="1" indent="1"/>
    </xf>
    <xf numFmtId="0" fontId="12" fillId="0" borderId="0" xfId="0" applyFont="1" applyAlignment="1">
      <alignment horizontal="justify" wrapText="1"/>
    </xf>
    <xf numFmtId="4" fontId="9" fillId="0" borderId="3" xfId="0" applyNumberFormat="1" applyFont="1" applyFill="1" applyBorder="1" applyAlignment="1" applyProtection="1">
      <alignment horizontal="right"/>
      <protection locked="0"/>
    </xf>
    <xf numFmtId="4" fontId="9" fillId="0" borderId="4" xfId="0" applyNumberFormat="1" applyFont="1" applyFill="1" applyBorder="1" applyAlignment="1" applyProtection="1">
      <alignment horizontal="right"/>
      <protection locked="0"/>
    </xf>
    <xf numFmtId="4" fontId="9" fillId="0" borderId="0" xfId="0" applyNumberFormat="1" applyFont="1" applyBorder="1" applyProtection="1">
      <protection locked="0"/>
    </xf>
    <xf numFmtId="4" fontId="9" fillId="0" borderId="5" xfId="0" applyNumberFormat="1" applyFont="1" applyBorder="1" applyProtection="1">
      <protection locked="0"/>
    </xf>
    <xf numFmtId="4" fontId="0" fillId="0" borderId="0" xfId="0" applyNumberFormat="1" applyFont="1" applyBorder="1" applyProtection="1">
      <protection locked="0"/>
    </xf>
    <xf numFmtId="4" fontId="0" fillId="0" borderId="7" xfId="0" applyNumberFormat="1" applyFont="1" applyBorder="1" applyProtection="1">
      <protection locked="0"/>
    </xf>
    <xf numFmtId="4" fontId="0" fillId="0" borderId="0" xfId="0" applyNumberFormat="1" applyBorder="1" applyProtection="1">
      <protection locked="0"/>
    </xf>
    <xf numFmtId="4" fontId="0" fillId="0" borderId="5" xfId="0" applyNumberFormat="1" applyBorder="1" applyProtection="1">
      <protection locked="0"/>
    </xf>
    <xf numFmtId="4" fontId="0" fillId="0" borderId="7" xfId="0" applyNumberFormat="1" applyBorder="1" applyProtection="1">
      <protection locked="0"/>
    </xf>
    <xf numFmtId="4" fontId="0" fillId="0" borderId="8" xfId="0" applyNumberFormat="1" applyBorder="1" applyProtection="1">
      <protection locked="0"/>
    </xf>
    <xf numFmtId="165" fontId="0" fillId="0" borderId="0" xfId="0" applyNumberFormat="1" applyFont="1" applyBorder="1" applyProtection="1">
      <protection locked="0"/>
    </xf>
    <xf numFmtId="165" fontId="0" fillId="0" borderId="5" xfId="0" applyNumberFormat="1" applyFont="1" applyBorder="1" applyProtection="1">
      <protection locked="0"/>
    </xf>
    <xf numFmtId="165" fontId="0" fillId="0" borderId="7" xfId="0" applyNumberFormat="1" applyFont="1" applyBorder="1" applyProtection="1">
      <protection locked="0"/>
    </xf>
    <xf numFmtId="165" fontId="0" fillId="0" borderId="8" xfId="0" applyNumberFormat="1" applyFont="1" applyBorder="1" applyProtection="1">
      <protection locked="0"/>
    </xf>
    <xf numFmtId="165" fontId="0" fillId="0" borderId="5" xfId="0" applyNumberFormat="1" applyFont="1" applyBorder="1" applyAlignment="1" applyProtection="1">
      <alignment horizontal="right"/>
      <protection locked="0"/>
    </xf>
    <xf numFmtId="0" fontId="6" fillId="4" borderId="10" xfId="9" applyFont="1" applyFill="1" applyBorder="1" applyAlignment="1" applyProtection="1">
      <alignment horizontal="center" vertical="center" wrapText="1"/>
      <protection locked="0"/>
    </xf>
    <xf numFmtId="0" fontId="6" fillId="4" borderId="11" xfId="9" applyFont="1" applyFill="1" applyBorder="1" applyAlignment="1" applyProtection="1">
      <alignment horizontal="center" vertical="center" wrapText="1"/>
      <protection locked="0"/>
    </xf>
    <xf numFmtId="0" fontId="6" fillId="4" borderId="12" xfId="9" applyFont="1" applyFill="1" applyBorder="1" applyAlignment="1" applyProtection="1">
      <alignment horizontal="center" vertical="center" wrapText="1"/>
      <protection locked="0"/>
    </xf>
  </cellXfs>
  <cellStyles count="16">
    <cellStyle name="Euro" xfId="1"/>
    <cellStyle name="Millares 2" xfId="2"/>
    <cellStyle name="Millares 2 2" xfId="3"/>
    <cellStyle name="Millares 2 3" xfId="4"/>
    <cellStyle name="Millares 3" xfId="5"/>
    <cellStyle name="Moneda 2" xfId="6"/>
    <cellStyle name="Normal" xfId="0" builtinId="0"/>
    <cellStyle name="Normal 2" xfId="7"/>
    <cellStyle name="Normal 2 2" xfId="8"/>
    <cellStyle name="Normal 3" xfId="9"/>
    <cellStyle name="Normal 4" xfId="10"/>
    <cellStyle name="Normal 4 2" xfId="11"/>
    <cellStyle name="Normal 5" xfId="12"/>
    <cellStyle name="Normal 5 2" xfId="13"/>
    <cellStyle name="Normal 6" xfId="14"/>
    <cellStyle name="Normal 6 2" xf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dimension ref="A1:O160"/>
  <sheetViews>
    <sheetView workbookViewId="0">
      <selection activeCell="H5" sqref="H5"/>
    </sheetView>
  </sheetViews>
  <sheetFormatPr baseColWidth="10" defaultRowHeight="11.25"/>
  <cols>
    <col min="1" max="3" width="4.83203125" style="43" customWidth="1"/>
    <col min="4" max="5" width="9.1640625" style="43" customWidth="1"/>
    <col min="6" max="6" width="8.1640625" style="43" bestFit="1" customWidth="1"/>
    <col min="7" max="7" width="72.83203125" style="42" customWidth="1"/>
    <col min="8" max="8" width="18.33203125" style="42" customWidth="1"/>
    <col min="9" max="9" width="16.6640625" style="42" customWidth="1"/>
    <col min="10" max="15" width="18.33203125" style="42" customWidth="1"/>
    <col min="16" max="16384" width="12" style="42"/>
  </cols>
  <sheetData>
    <row r="1" spans="1:15" ht="35.1" customHeight="1">
      <c r="A1" s="80" t="s">
        <v>276</v>
      </c>
      <c r="B1" s="81"/>
      <c r="C1" s="81"/>
      <c r="D1" s="81"/>
      <c r="E1" s="81"/>
      <c r="F1" s="81"/>
      <c r="G1" s="81"/>
      <c r="H1" s="81"/>
      <c r="I1" s="81"/>
      <c r="J1" s="81"/>
      <c r="K1" s="81"/>
      <c r="L1" s="81"/>
      <c r="M1" s="81"/>
      <c r="N1" s="81"/>
      <c r="O1" s="82"/>
    </row>
    <row r="2" spans="1:15" ht="24.95" customHeight="1">
      <c r="A2" s="32" t="s">
        <v>0</v>
      </c>
      <c r="B2" s="38" t="s">
        <v>1</v>
      </c>
      <c r="C2" s="32" t="s">
        <v>13</v>
      </c>
      <c r="D2" s="38" t="s">
        <v>2</v>
      </c>
      <c r="E2" s="32" t="s">
        <v>16</v>
      </c>
      <c r="F2" s="32" t="s">
        <v>3</v>
      </c>
      <c r="G2" s="32" t="s">
        <v>4</v>
      </c>
      <c r="H2" s="33" t="s">
        <v>5</v>
      </c>
      <c r="I2" s="33" t="s">
        <v>143</v>
      </c>
      <c r="J2" s="33" t="s">
        <v>6</v>
      </c>
      <c r="K2" s="33" t="s">
        <v>7</v>
      </c>
      <c r="L2" s="33" t="s">
        <v>8</v>
      </c>
      <c r="M2" s="33" t="s">
        <v>9</v>
      </c>
      <c r="N2" s="33" t="s">
        <v>10</v>
      </c>
      <c r="O2" s="33" t="s">
        <v>11</v>
      </c>
    </row>
    <row r="3" spans="1:15">
      <c r="A3" s="4">
        <v>900001</v>
      </c>
      <c r="B3" s="2"/>
      <c r="C3" s="5"/>
      <c r="D3" s="5"/>
      <c r="E3" s="5"/>
      <c r="F3" s="7"/>
      <c r="G3" s="3" t="s">
        <v>12</v>
      </c>
      <c r="H3" s="6">
        <v>0</v>
      </c>
      <c r="I3" s="6">
        <v>0</v>
      </c>
      <c r="J3" s="6">
        <v>0</v>
      </c>
      <c r="K3" s="6">
        <v>0</v>
      </c>
      <c r="L3" s="6">
        <v>0</v>
      </c>
      <c r="M3" s="6">
        <v>0</v>
      </c>
      <c r="N3" s="6">
        <v>0</v>
      </c>
      <c r="O3" s="6">
        <v>0</v>
      </c>
    </row>
    <row r="4" spans="1:15">
      <c r="H4" s="42">
        <v>7368636</v>
      </c>
      <c r="I4" s="42">
        <v>0</v>
      </c>
      <c r="J4" s="42">
        <v>7368636</v>
      </c>
      <c r="K4" s="42">
        <v>5671771.5999999996</v>
      </c>
      <c r="L4" s="42">
        <v>1472078.29</v>
      </c>
      <c r="M4" s="42">
        <v>1472078.29</v>
      </c>
      <c r="N4" s="42">
        <v>1471988.29</v>
      </c>
      <c r="O4" s="42">
        <v>5896557.71</v>
      </c>
    </row>
    <row r="5" spans="1:15">
      <c r="A5" s="43" t="s">
        <v>183</v>
      </c>
      <c r="G5" s="42" t="s">
        <v>184</v>
      </c>
      <c r="H5" s="42">
        <v>17938</v>
      </c>
      <c r="I5" s="42">
        <v>-17938</v>
      </c>
      <c r="J5" s="42">
        <v>0</v>
      </c>
      <c r="K5" s="42">
        <v>17938</v>
      </c>
      <c r="L5" s="42">
        <v>0</v>
      </c>
      <c r="M5" s="42">
        <v>0</v>
      </c>
      <c r="N5" s="42">
        <v>0</v>
      </c>
      <c r="O5" s="42">
        <v>0</v>
      </c>
    </row>
    <row r="6" spans="1:15">
      <c r="A6" s="43" t="s">
        <v>183</v>
      </c>
      <c r="B6" s="43" t="s">
        <v>185</v>
      </c>
      <c r="G6" s="42" t="s">
        <v>186</v>
      </c>
      <c r="H6" s="42">
        <v>17938</v>
      </c>
      <c r="I6" s="42">
        <v>-17938</v>
      </c>
      <c r="J6" s="42">
        <v>0</v>
      </c>
      <c r="K6" s="42">
        <v>17938</v>
      </c>
      <c r="L6" s="42">
        <v>0</v>
      </c>
      <c r="M6" s="42">
        <v>0</v>
      </c>
      <c r="N6" s="42">
        <v>0</v>
      </c>
      <c r="O6" s="42">
        <v>0</v>
      </c>
    </row>
    <row r="7" spans="1:15">
      <c r="A7" s="43" t="s">
        <v>183</v>
      </c>
      <c r="B7" s="43" t="s">
        <v>185</v>
      </c>
      <c r="C7" s="43">
        <v>1</v>
      </c>
      <c r="G7" s="42" t="s">
        <v>187</v>
      </c>
      <c r="H7" s="42">
        <v>17938</v>
      </c>
      <c r="I7" s="42">
        <v>-17938</v>
      </c>
      <c r="J7" s="42">
        <v>0</v>
      </c>
      <c r="K7" s="42">
        <v>17938</v>
      </c>
      <c r="L7" s="42">
        <v>0</v>
      </c>
      <c r="M7" s="42">
        <v>0</v>
      </c>
      <c r="N7" s="42">
        <v>0</v>
      </c>
      <c r="O7" s="42">
        <v>0</v>
      </c>
    </row>
    <row r="8" spans="1:15">
      <c r="A8" s="43" t="s">
        <v>183</v>
      </c>
      <c r="B8" s="43" t="s">
        <v>185</v>
      </c>
      <c r="C8" s="43">
        <v>1</v>
      </c>
      <c r="D8" s="43" t="s">
        <v>188</v>
      </c>
      <c r="G8" s="42" t="s">
        <v>189</v>
      </c>
      <c r="H8" s="42">
        <v>17938</v>
      </c>
      <c r="I8" s="42">
        <v>-17938</v>
      </c>
      <c r="J8" s="42">
        <v>0</v>
      </c>
      <c r="K8" s="42">
        <v>17938</v>
      </c>
      <c r="L8" s="42">
        <v>0</v>
      </c>
      <c r="M8" s="42">
        <v>0</v>
      </c>
      <c r="N8" s="42">
        <v>0</v>
      </c>
      <c r="O8" s="42">
        <v>0</v>
      </c>
    </row>
    <row r="9" spans="1:15">
      <c r="A9" s="43" t="s">
        <v>183</v>
      </c>
      <c r="B9" s="43" t="s">
        <v>185</v>
      </c>
      <c r="C9" s="43">
        <v>1</v>
      </c>
      <c r="D9" s="43" t="s">
        <v>188</v>
      </c>
      <c r="E9" s="43">
        <v>1</v>
      </c>
      <c r="G9" s="42" t="s">
        <v>190</v>
      </c>
      <c r="H9" s="42">
        <v>17938</v>
      </c>
      <c r="I9" s="42">
        <v>-17938</v>
      </c>
      <c r="J9" s="42">
        <v>0</v>
      </c>
      <c r="K9" s="42">
        <v>17938</v>
      </c>
      <c r="L9" s="42">
        <v>0</v>
      </c>
      <c r="M9" s="42">
        <v>0</v>
      </c>
      <c r="N9" s="42">
        <v>0</v>
      </c>
      <c r="O9" s="42">
        <v>0</v>
      </c>
    </row>
    <row r="10" spans="1:15">
      <c r="A10" s="43" t="s">
        <v>183</v>
      </c>
      <c r="B10" s="43" t="s">
        <v>185</v>
      </c>
      <c r="C10" s="43">
        <v>1</v>
      </c>
      <c r="D10" s="43" t="s">
        <v>188</v>
      </c>
      <c r="E10" s="43">
        <v>1</v>
      </c>
      <c r="F10" s="43">
        <v>1323</v>
      </c>
      <c r="G10" s="42" t="s">
        <v>191</v>
      </c>
      <c r="H10" s="42">
        <v>17938</v>
      </c>
      <c r="I10" s="42">
        <v>-17938</v>
      </c>
      <c r="J10" s="42">
        <v>0</v>
      </c>
      <c r="K10" s="42">
        <v>17938</v>
      </c>
      <c r="L10" s="42">
        <v>0</v>
      </c>
      <c r="M10" s="42">
        <v>0</v>
      </c>
      <c r="N10" s="42">
        <v>0</v>
      </c>
      <c r="O10" s="42">
        <v>0</v>
      </c>
    </row>
    <row r="11" spans="1:15">
      <c r="A11" s="43" t="s">
        <v>192</v>
      </c>
      <c r="G11" s="42" t="s">
        <v>193</v>
      </c>
      <c r="H11" s="42">
        <v>218844</v>
      </c>
      <c r="I11" s="42">
        <v>17938</v>
      </c>
      <c r="J11" s="42">
        <v>236782</v>
      </c>
      <c r="K11" s="42">
        <v>218844</v>
      </c>
      <c r="L11" s="42">
        <v>54412</v>
      </c>
      <c r="M11" s="42">
        <v>54412</v>
      </c>
      <c r="N11" s="42">
        <v>54412</v>
      </c>
      <c r="O11" s="42">
        <v>182370</v>
      </c>
    </row>
    <row r="12" spans="1:15">
      <c r="A12" s="43" t="s">
        <v>192</v>
      </c>
      <c r="B12" s="43" t="s">
        <v>185</v>
      </c>
      <c r="G12" s="42" t="s">
        <v>186</v>
      </c>
      <c r="H12" s="42">
        <v>218844</v>
      </c>
      <c r="I12" s="42">
        <v>17938</v>
      </c>
      <c r="J12" s="42">
        <v>236782</v>
      </c>
      <c r="K12" s="42">
        <v>218844</v>
      </c>
      <c r="L12" s="42">
        <v>54412</v>
      </c>
      <c r="M12" s="42">
        <v>54412</v>
      </c>
      <c r="N12" s="42">
        <v>54412</v>
      </c>
      <c r="O12" s="42">
        <v>182370</v>
      </c>
    </row>
    <row r="13" spans="1:15">
      <c r="A13" s="43" t="s">
        <v>192</v>
      </c>
      <c r="B13" s="43" t="s">
        <v>185</v>
      </c>
      <c r="C13" s="43">
        <v>1</v>
      </c>
      <c r="G13" s="42" t="s">
        <v>187</v>
      </c>
      <c r="H13" s="42">
        <v>218844</v>
      </c>
      <c r="I13" s="42">
        <v>17938</v>
      </c>
      <c r="J13" s="42">
        <v>236782</v>
      </c>
      <c r="K13" s="42">
        <v>218844</v>
      </c>
      <c r="L13" s="42">
        <v>54412</v>
      </c>
      <c r="M13" s="42">
        <v>54412</v>
      </c>
      <c r="N13" s="42">
        <v>54412</v>
      </c>
      <c r="O13" s="42">
        <v>182370</v>
      </c>
    </row>
    <row r="14" spans="1:15">
      <c r="A14" s="43" t="s">
        <v>192</v>
      </c>
      <c r="B14" s="43" t="s">
        <v>185</v>
      </c>
      <c r="C14" s="43">
        <v>1</v>
      </c>
      <c r="D14" s="43" t="s">
        <v>188</v>
      </c>
      <c r="G14" s="42" t="s">
        <v>189</v>
      </c>
      <c r="H14" s="42">
        <v>218844</v>
      </c>
      <c r="I14" s="42">
        <v>17938</v>
      </c>
      <c r="J14" s="42">
        <v>236782</v>
      </c>
      <c r="K14" s="42">
        <v>218844</v>
      </c>
      <c r="L14" s="42">
        <v>54412</v>
      </c>
      <c r="M14" s="42">
        <v>54412</v>
      </c>
      <c r="N14" s="42">
        <v>54412</v>
      </c>
      <c r="O14" s="42">
        <v>182370</v>
      </c>
    </row>
    <row r="15" spans="1:15">
      <c r="A15" s="43" t="s">
        <v>192</v>
      </c>
      <c r="B15" s="43" t="s">
        <v>185</v>
      </c>
      <c r="C15" s="43">
        <v>1</v>
      </c>
      <c r="D15" s="43" t="s">
        <v>188</v>
      </c>
      <c r="E15" s="43">
        <v>1</v>
      </c>
      <c r="G15" s="42" t="s">
        <v>190</v>
      </c>
      <c r="H15" s="42">
        <v>218844</v>
      </c>
      <c r="I15" s="42">
        <v>17938</v>
      </c>
      <c r="J15" s="42">
        <v>236782</v>
      </c>
      <c r="K15" s="42">
        <v>218844</v>
      </c>
      <c r="L15" s="42">
        <v>54412</v>
      </c>
      <c r="M15" s="42">
        <v>54412</v>
      </c>
      <c r="N15" s="42">
        <v>54412</v>
      </c>
      <c r="O15" s="42">
        <v>182370</v>
      </c>
    </row>
    <row r="16" spans="1:15">
      <c r="A16" s="43" t="s">
        <v>192</v>
      </c>
      <c r="B16" s="43" t="s">
        <v>185</v>
      </c>
      <c r="C16" s="43">
        <v>1</v>
      </c>
      <c r="D16" s="43" t="s">
        <v>188</v>
      </c>
      <c r="E16" s="43">
        <v>1</v>
      </c>
      <c r="F16" s="43">
        <v>1132</v>
      </c>
      <c r="G16" s="42" t="s">
        <v>194</v>
      </c>
      <c r="H16" s="42">
        <v>215256</v>
      </c>
      <c r="I16" s="42">
        <v>0</v>
      </c>
      <c r="J16" s="42">
        <v>215256</v>
      </c>
      <c r="K16" s="42">
        <v>215256</v>
      </c>
      <c r="L16" s="42">
        <v>54412</v>
      </c>
      <c r="M16" s="42">
        <v>54412</v>
      </c>
      <c r="N16" s="42">
        <v>54412</v>
      </c>
      <c r="O16" s="42">
        <v>160844</v>
      </c>
    </row>
    <row r="17" spans="1:15">
      <c r="A17" s="43" t="s">
        <v>192</v>
      </c>
      <c r="B17" s="43" t="s">
        <v>185</v>
      </c>
      <c r="C17" s="43">
        <v>1</v>
      </c>
      <c r="D17" s="43" t="s">
        <v>188</v>
      </c>
      <c r="E17" s="43">
        <v>1</v>
      </c>
      <c r="F17" s="43">
        <v>1321</v>
      </c>
      <c r="G17" s="42" t="s">
        <v>195</v>
      </c>
      <c r="H17" s="42">
        <v>3588</v>
      </c>
      <c r="I17" s="42">
        <v>0</v>
      </c>
      <c r="J17" s="42">
        <v>3588</v>
      </c>
      <c r="K17" s="42">
        <v>3588</v>
      </c>
      <c r="L17" s="42">
        <v>0</v>
      </c>
      <c r="M17" s="42">
        <v>0</v>
      </c>
      <c r="N17" s="42">
        <v>0</v>
      </c>
      <c r="O17" s="42">
        <v>3588</v>
      </c>
    </row>
    <row r="18" spans="1:15">
      <c r="A18" s="43" t="s">
        <v>192</v>
      </c>
      <c r="B18" s="43" t="s">
        <v>185</v>
      </c>
      <c r="C18" s="43">
        <v>1</v>
      </c>
      <c r="D18" s="43" t="s">
        <v>188</v>
      </c>
      <c r="E18" s="43">
        <v>1</v>
      </c>
      <c r="F18" s="43">
        <v>1323</v>
      </c>
      <c r="G18" s="42" t="s">
        <v>191</v>
      </c>
      <c r="H18" s="42">
        <v>0</v>
      </c>
      <c r="I18" s="42">
        <v>17938</v>
      </c>
      <c r="J18" s="42">
        <v>17938</v>
      </c>
      <c r="K18" s="42">
        <v>0</v>
      </c>
      <c r="L18" s="42">
        <v>0</v>
      </c>
      <c r="M18" s="42">
        <v>0</v>
      </c>
      <c r="N18" s="42">
        <v>0</v>
      </c>
      <c r="O18" s="42">
        <v>17938</v>
      </c>
    </row>
    <row r="19" spans="1:15">
      <c r="A19" s="43" t="s">
        <v>196</v>
      </c>
      <c r="G19" s="42" t="s">
        <v>197</v>
      </c>
      <c r="H19" s="42">
        <v>250496</v>
      </c>
      <c r="I19" s="42">
        <v>0</v>
      </c>
      <c r="J19" s="42">
        <v>250496</v>
      </c>
      <c r="K19" s="42">
        <v>250496</v>
      </c>
      <c r="L19" s="42">
        <v>57564</v>
      </c>
      <c r="M19" s="42">
        <v>57564</v>
      </c>
      <c r="N19" s="42">
        <v>57564</v>
      </c>
      <c r="O19" s="42">
        <v>192932</v>
      </c>
    </row>
    <row r="20" spans="1:15">
      <c r="A20" s="43" t="s">
        <v>196</v>
      </c>
      <c r="B20" s="43" t="s">
        <v>198</v>
      </c>
      <c r="G20" s="42" t="s">
        <v>199</v>
      </c>
      <c r="H20" s="42">
        <v>250496</v>
      </c>
      <c r="I20" s="42">
        <v>0</v>
      </c>
      <c r="J20" s="42">
        <v>250496</v>
      </c>
      <c r="K20" s="42">
        <v>250496</v>
      </c>
      <c r="L20" s="42">
        <v>57564</v>
      </c>
      <c r="M20" s="42">
        <v>57564</v>
      </c>
      <c r="N20" s="42">
        <v>57564</v>
      </c>
      <c r="O20" s="42">
        <v>192932</v>
      </c>
    </row>
    <row r="21" spans="1:15">
      <c r="A21" s="43" t="s">
        <v>196</v>
      </c>
      <c r="B21" s="43" t="s">
        <v>198</v>
      </c>
      <c r="C21" s="43">
        <v>1</v>
      </c>
      <c r="G21" s="42" t="s">
        <v>187</v>
      </c>
      <c r="H21" s="42">
        <v>250496</v>
      </c>
      <c r="I21" s="42">
        <v>0</v>
      </c>
      <c r="J21" s="42">
        <v>250496</v>
      </c>
      <c r="K21" s="42">
        <v>250496</v>
      </c>
      <c r="L21" s="42">
        <v>57564</v>
      </c>
      <c r="M21" s="42">
        <v>57564</v>
      </c>
      <c r="N21" s="42">
        <v>57564</v>
      </c>
      <c r="O21" s="42">
        <v>192932</v>
      </c>
    </row>
    <row r="22" spans="1:15">
      <c r="A22" s="43" t="s">
        <v>196</v>
      </c>
      <c r="B22" s="43" t="s">
        <v>198</v>
      </c>
      <c r="C22" s="43">
        <v>1</v>
      </c>
      <c r="D22" s="43" t="s">
        <v>188</v>
      </c>
      <c r="G22" s="42" t="s">
        <v>189</v>
      </c>
      <c r="H22" s="42">
        <v>250496</v>
      </c>
      <c r="I22" s="42">
        <v>0</v>
      </c>
      <c r="J22" s="42">
        <v>250496</v>
      </c>
      <c r="K22" s="42">
        <v>250496</v>
      </c>
      <c r="L22" s="42">
        <v>57564</v>
      </c>
      <c r="M22" s="42">
        <v>57564</v>
      </c>
      <c r="N22" s="42">
        <v>57564</v>
      </c>
      <c r="O22" s="42">
        <v>192932</v>
      </c>
    </row>
    <row r="23" spans="1:15">
      <c r="A23" s="43" t="s">
        <v>196</v>
      </c>
      <c r="B23" s="43" t="s">
        <v>198</v>
      </c>
      <c r="C23" s="43">
        <v>1</v>
      </c>
      <c r="D23" s="43" t="s">
        <v>188</v>
      </c>
      <c r="E23" s="43">
        <v>1</v>
      </c>
      <c r="G23" s="42" t="s">
        <v>190</v>
      </c>
      <c r="H23" s="42">
        <v>250496</v>
      </c>
      <c r="I23" s="42">
        <v>0</v>
      </c>
      <c r="J23" s="42">
        <v>250496</v>
      </c>
      <c r="K23" s="42">
        <v>250496</v>
      </c>
      <c r="L23" s="42">
        <v>57564</v>
      </c>
      <c r="M23" s="42">
        <v>57564</v>
      </c>
      <c r="N23" s="42">
        <v>57564</v>
      </c>
      <c r="O23" s="42">
        <v>192932</v>
      </c>
    </row>
    <row r="24" spans="1:15">
      <c r="A24" s="43" t="s">
        <v>196</v>
      </c>
      <c r="B24" s="43" t="s">
        <v>198</v>
      </c>
      <c r="C24" s="43">
        <v>1</v>
      </c>
      <c r="D24" s="43" t="s">
        <v>188</v>
      </c>
      <c r="E24" s="43">
        <v>1</v>
      </c>
      <c r="F24" s="43">
        <v>1132</v>
      </c>
      <c r="G24" s="42" t="s">
        <v>194</v>
      </c>
      <c r="H24" s="42">
        <v>227724</v>
      </c>
      <c r="I24" s="42">
        <v>0</v>
      </c>
      <c r="J24" s="42">
        <v>227724</v>
      </c>
      <c r="K24" s="42">
        <v>227724</v>
      </c>
      <c r="L24" s="42">
        <v>57564</v>
      </c>
      <c r="M24" s="42">
        <v>57564</v>
      </c>
      <c r="N24" s="42">
        <v>57564</v>
      </c>
      <c r="O24" s="42">
        <v>170160</v>
      </c>
    </row>
    <row r="25" spans="1:15">
      <c r="A25" s="43" t="s">
        <v>196</v>
      </c>
      <c r="B25" s="43" t="s">
        <v>198</v>
      </c>
      <c r="C25" s="43">
        <v>1</v>
      </c>
      <c r="D25" s="43" t="s">
        <v>188</v>
      </c>
      <c r="E25" s="43">
        <v>1</v>
      </c>
      <c r="F25" s="43">
        <v>1321</v>
      </c>
      <c r="G25" s="42" t="s">
        <v>195</v>
      </c>
      <c r="H25" s="42">
        <v>3795</v>
      </c>
      <c r="I25" s="42">
        <v>0</v>
      </c>
      <c r="J25" s="42">
        <v>3795</v>
      </c>
      <c r="K25" s="42">
        <v>3795</v>
      </c>
      <c r="L25" s="42">
        <v>0</v>
      </c>
      <c r="M25" s="42">
        <v>0</v>
      </c>
      <c r="N25" s="42">
        <v>0</v>
      </c>
      <c r="O25" s="42">
        <v>3795</v>
      </c>
    </row>
    <row r="26" spans="1:15">
      <c r="A26" s="43" t="s">
        <v>196</v>
      </c>
      <c r="B26" s="43" t="s">
        <v>198</v>
      </c>
      <c r="C26" s="43">
        <v>1</v>
      </c>
      <c r="D26" s="43" t="s">
        <v>188</v>
      </c>
      <c r="E26" s="43">
        <v>1</v>
      </c>
      <c r="F26" s="43">
        <v>1323</v>
      </c>
      <c r="G26" s="42" t="s">
        <v>191</v>
      </c>
      <c r="H26" s="42">
        <v>18977</v>
      </c>
      <c r="I26" s="42">
        <v>0</v>
      </c>
      <c r="J26" s="42">
        <v>18977</v>
      </c>
      <c r="K26" s="42">
        <v>18977</v>
      </c>
      <c r="L26" s="42">
        <v>0</v>
      </c>
      <c r="M26" s="42">
        <v>0</v>
      </c>
      <c r="N26" s="42">
        <v>0</v>
      </c>
      <c r="O26" s="42">
        <v>18977</v>
      </c>
    </row>
    <row r="27" spans="1:15">
      <c r="A27" s="43" t="s">
        <v>200</v>
      </c>
      <c r="G27" s="42" t="s">
        <v>201</v>
      </c>
      <c r="H27" s="42">
        <v>1342783</v>
      </c>
      <c r="I27" s="42">
        <v>0</v>
      </c>
      <c r="J27" s="42">
        <v>1342783</v>
      </c>
      <c r="K27" s="42">
        <v>1342783</v>
      </c>
      <c r="L27" s="42">
        <v>262402</v>
      </c>
      <c r="M27" s="42">
        <v>262402</v>
      </c>
      <c r="N27" s="42">
        <v>262402</v>
      </c>
      <c r="O27" s="42">
        <v>1080381</v>
      </c>
    </row>
    <row r="28" spans="1:15">
      <c r="A28" s="43" t="s">
        <v>200</v>
      </c>
      <c r="B28" s="43" t="s">
        <v>202</v>
      </c>
      <c r="G28" s="42" t="s">
        <v>203</v>
      </c>
      <c r="H28" s="42">
        <v>1342783</v>
      </c>
      <c r="I28" s="42">
        <v>0</v>
      </c>
      <c r="J28" s="42">
        <v>1342783</v>
      </c>
      <c r="K28" s="42">
        <v>1342783</v>
      </c>
      <c r="L28" s="42">
        <v>262402</v>
      </c>
      <c r="M28" s="42">
        <v>262402</v>
      </c>
      <c r="N28" s="42">
        <v>262402</v>
      </c>
      <c r="O28" s="42">
        <v>1080381</v>
      </c>
    </row>
    <row r="29" spans="1:15">
      <c r="A29" s="43" t="s">
        <v>200</v>
      </c>
      <c r="B29" s="43" t="s">
        <v>202</v>
      </c>
      <c r="C29" s="43">
        <v>1</v>
      </c>
      <c r="G29" s="42" t="s">
        <v>187</v>
      </c>
      <c r="H29" s="42">
        <v>1342783</v>
      </c>
      <c r="I29" s="42">
        <v>0</v>
      </c>
      <c r="J29" s="42">
        <v>1342783</v>
      </c>
      <c r="K29" s="42">
        <v>1342783</v>
      </c>
      <c r="L29" s="42">
        <v>262402</v>
      </c>
      <c r="M29" s="42">
        <v>262402</v>
      </c>
      <c r="N29" s="42">
        <v>262402</v>
      </c>
      <c r="O29" s="42">
        <v>1080381</v>
      </c>
    </row>
    <row r="30" spans="1:15">
      <c r="A30" s="43" t="s">
        <v>200</v>
      </c>
      <c r="B30" s="43" t="s">
        <v>202</v>
      </c>
      <c r="C30" s="43">
        <v>1</v>
      </c>
      <c r="D30" s="43" t="s">
        <v>188</v>
      </c>
      <c r="G30" s="42" t="s">
        <v>189</v>
      </c>
      <c r="H30" s="42">
        <v>1342783</v>
      </c>
      <c r="I30" s="42">
        <v>0</v>
      </c>
      <c r="J30" s="42">
        <v>1342783</v>
      </c>
      <c r="K30" s="42">
        <v>1342783</v>
      </c>
      <c r="L30" s="42">
        <v>262402</v>
      </c>
      <c r="M30" s="42">
        <v>262402</v>
      </c>
      <c r="N30" s="42">
        <v>262402</v>
      </c>
      <c r="O30" s="42">
        <v>1080381</v>
      </c>
    </row>
    <row r="31" spans="1:15">
      <c r="A31" s="43" t="s">
        <v>200</v>
      </c>
      <c r="B31" s="43" t="s">
        <v>202</v>
      </c>
      <c r="C31" s="43">
        <v>1</v>
      </c>
      <c r="D31" s="43" t="s">
        <v>188</v>
      </c>
      <c r="E31" s="43">
        <v>1</v>
      </c>
      <c r="G31" s="42" t="s">
        <v>190</v>
      </c>
      <c r="H31" s="42">
        <v>1342783</v>
      </c>
      <c r="I31" s="42">
        <v>0</v>
      </c>
      <c r="J31" s="42">
        <v>1342783</v>
      </c>
      <c r="K31" s="42">
        <v>1342783</v>
      </c>
      <c r="L31" s="42">
        <v>262402</v>
      </c>
      <c r="M31" s="42">
        <v>262402</v>
      </c>
      <c r="N31" s="42">
        <v>262402</v>
      </c>
      <c r="O31" s="42">
        <v>1080381</v>
      </c>
    </row>
    <row r="32" spans="1:15">
      <c r="A32" s="43" t="s">
        <v>200</v>
      </c>
      <c r="B32" s="43" t="s">
        <v>202</v>
      </c>
      <c r="C32" s="43">
        <v>1</v>
      </c>
      <c r="D32" s="43" t="s">
        <v>188</v>
      </c>
      <c r="E32" s="43">
        <v>1</v>
      </c>
      <c r="F32" s="43">
        <v>1132</v>
      </c>
      <c r="G32" s="42" t="s">
        <v>194</v>
      </c>
      <c r="H32" s="42">
        <v>1220712</v>
      </c>
      <c r="I32" s="42">
        <v>0</v>
      </c>
      <c r="J32" s="42">
        <v>1220712</v>
      </c>
      <c r="K32" s="42">
        <v>1220712</v>
      </c>
      <c r="L32" s="42">
        <v>262402</v>
      </c>
      <c r="M32" s="42">
        <v>262402</v>
      </c>
      <c r="N32" s="42">
        <v>262402</v>
      </c>
      <c r="O32" s="42">
        <v>958310</v>
      </c>
    </row>
    <row r="33" spans="1:15">
      <c r="A33" s="43" t="s">
        <v>200</v>
      </c>
      <c r="B33" s="43" t="s">
        <v>202</v>
      </c>
      <c r="C33" s="43">
        <v>1</v>
      </c>
      <c r="D33" s="43" t="s">
        <v>188</v>
      </c>
      <c r="E33" s="43">
        <v>1</v>
      </c>
      <c r="F33" s="43">
        <v>1321</v>
      </c>
      <c r="G33" s="42" t="s">
        <v>195</v>
      </c>
      <c r="H33" s="42">
        <v>20345</v>
      </c>
      <c r="I33" s="42">
        <v>0</v>
      </c>
      <c r="J33" s="42">
        <v>20345</v>
      </c>
      <c r="K33" s="42">
        <v>20345</v>
      </c>
      <c r="L33" s="42">
        <v>0</v>
      </c>
      <c r="M33" s="42">
        <v>0</v>
      </c>
      <c r="N33" s="42">
        <v>0</v>
      </c>
      <c r="O33" s="42">
        <v>20345</v>
      </c>
    </row>
    <row r="34" spans="1:15">
      <c r="A34" s="43" t="s">
        <v>200</v>
      </c>
      <c r="B34" s="43" t="s">
        <v>202</v>
      </c>
      <c r="C34" s="43">
        <v>1</v>
      </c>
      <c r="D34" s="43" t="s">
        <v>188</v>
      </c>
      <c r="E34" s="43">
        <v>1</v>
      </c>
      <c r="F34" s="43">
        <v>1323</v>
      </c>
      <c r="G34" s="42" t="s">
        <v>191</v>
      </c>
      <c r="H34" s="42">
        <v>101726</v>
      </c>
      <c r="I34" s="42">
        <v>0</v>
      </c>
      <c r="J34" s="42">
        <v>101726</v>
      </c>
      <c r="K34" s="42">
        <v>101726</v>
      </c>
      <c r="L34" s="42">
        <v>0</v>
      </c>
      <c r="M34" s="42">
        <v>0</v>
      </c>
      <c r="N34" s="42">
        <v>0</v>
      </c>
      <c r="O34" s="42">
        <v>101726</v>
      </c>
    </row>
    <row r="35" spans="1:15">
      <c r="A35" s="43" t="s">
        <v>204</v>
      </c>
      <c r="G35" s="42" t="s">
        <v>205</v>
      </c>
      <c r="H35" s="42">
        <v>201048</v>
      </c>
      <c r="I35" s="42">
        <v>0</v>
      </c>
      <c r="J35" s="42">
        <v>201048</v>
      </c>
      <c r="K35" s="42">
        <v>201048</v>
      </c>
      <c r="L35" s="42">
        <v>40692</v>
      </c>
      <c r="M35" s="42">
        <v>40692</v>
      </c>
      <c r="N35" s="42">
        <v>40692</v>
      </c>
      <c r="O35" s="42">
        <v>160356</v>
      </c>
    </row>
    <row r="36" spans="1:15">
      <c r="A36" s="43" t="s">
        <v>204</v>
      </c>
      <c r="B36" s="43" t="s">
        <v>206</v>
      </c>
      <c r="G36" s="42" t="s">
        <v>207</v>
      </c>
      <c r="H36" s="42">
        <v>201048</v>
      </c>
      <c r="I36" s="42">
        <v>0</v>
      </c>
      <c r="J36" s="42">
        <v>201048</v>
      </c>
      <c r="K36" s="42">
        <v>201048</v>
      </c>
      <c r="L36" s="42">
        <v>40692</v>
      </c>
      <c r="M36" s="42">
        <v>40692</v>
      </c>
      <c r="N36" s="42">
        <v>40692</v>
      </c>
      <c r="O36" s="42">
        <v>160356</v>
      </c>
    </row>
    <row r="37" spans="1:15">
      <c r="A37" s="43" t="s">
        <v>204</v>
      </c>
      <c r="B37" s="43" t="s">
        <v>206</v>
      </c>
      <c r="C37" s="43">
        <v>1</v>
      </c>
      <c r="G37" s="42" t="s">
        <v>187</v>
      </c>
      <c r="H37" s="42">
        <v>174408</v>
      </c>
      <c r="I37" s="42">
        <v>0</v>
      </c>
      <c r="J37" s="42">
        <v>174408</v>
      </c>
      <c r="K37" s="42">
        <v>174408</v>
      </c>
      <c r="L37" s="42">
        <v>40692</v>
      </c>
      <c r="M37" s="42">
        <v>40692</v>
      </c>
      <c r="N37" s="42">
        <v>40692</v>
      </c>
      <c r="O37" s="42">
        <v>133716</v>
      </c>
    </row>
    <row r="38" spans="1:15">
      <c r="A38" s="43" t="s">
        <v>204</v>
      </c>
      <c r="B38" s="43" t="s">
        <v>206</v>
      </c>
      <c r="C38" s="43">
        <v>1</v>
      </c>
      <c r="D38" s="43" t="s">
        <v>188</v>
      </c>
      <c r="G38" s="42" t="s">
        <v>189</v>
      </c>
      <c r="H38" s="42">
        <v>174408</v>
      </c>
      <c r="I38" s="42">
        <v>0</v>
      </c>
      <c r="J38" s="42">
        <v>174408</v>
      </c>
      <c r="K38" s="42">
        <v>174408</v>
      </c>
      <c r="L38" s="42">
        <v>40692</v>
      </c>
      <c r="M38" s="42">
        <v>40692</v>
      </c>
      <c r="N38" s="42">
        <v>40692</v>
      </c>
      <c r="O38" s="42">
        <v>133716</v>
      </c>
    </row>
    <row r="39" spans="1:15">
      <c r="A39" s="43" t="s">
        <v>204</v>
      </c>
      <c r="B39" s="43" t="s">
        <v>206</v>
      </c>
      <c r="C39" s="43">
        <v>1</v>
      </c>
      <c r="D39" s="43" t="s">
        <v>188</v>
      </c>
      <c r="E39" s="43">
        <v>1</v>
      </c>
      <c r="G39" s="42" t="s">
        <v>190</v>
      </c>
      <c r="H39" s="42">
        <v>174408</v>
      </c>
      <c r="I39" s="42">
        <v>0</v>
      </c>
      <c r="J39" s="42">
        <v>174408</v>
      </c>
      <c r="K39" s="42">
        <v>174408</v>
      </c>
      <c r="L39" s="42">
        <v>40692</v>
      </c>
      <c r="M39" s="42">
        <v>40692</v>
      </c>
      <c r="N39" s="42">
        <v>40692</v>
      </c>
      <c r="O39" s="42">
        <v>133716</v>
      </c>
    </row>
    <row r="40" spans="1:15">
      <c r="A40" s="43" t="s">
        <v>204</v>
      </c>
      <c r="B40" s="43" t="s">
        <v>206</v>
      </c>
      <c r="C40" s="43">
        <v>1</v>
      </c>
      <c r="D40" s="43" t="s">
        <v>188</v>
      </c>
      <c r="E40" s="43">
        <v>1</v>
      </c>
      <c r="F40" s="43">
        <v>1132</v>
      </c>
      <c r="G40" s="42" t="s">
        <v>194</v>
      </c>
      <c r="H40" s="42">
        <v>160992</v>
      </c>
      <c r="I40" s="42">
        <v>0</v>
      </c>
      <c r="J40" s="42">
        <v>160992</v>
      </c>
      <c r="K40" s="42">
        <v>160992</v>
      </c>
      <c r="L40" s="42">
        <v>40692</v>
      </c>
      <c r="M40" s="42">
        <v>40692</v>
      </c>
      <c r="N40" s="42">
        <v>40692</v>
      </c>
      <c r="O40" s="42">
        <v>120300</v>
      </c>
    </row>
    <row r="41" spans="1:15">
      <c r="A41" s="43" t="s">
        <v>204</v>
      </c>
      <c r="B41" s="43" t="s">
        <v>206</v>
      </c>
      <c r="C41" s="43">
        <v>1</v>
      </c>
      <c r="D41" s="43" t="s">
        <v>188</v>
      </c>
      <c r="E41" s="43">
        <v>1</v>
      </c>
      <c r="F41" s="43">
        <v>1323</v>
      </c>
      <c r="G41" s="42" t="s">
        <v>191</v>
      </c>
      <c r="H41" s="42">
        <v>13416</v>
      </c>
      <c r="I41" s="42">
        <v>0</v>
      </c>
      <c r="J41" s="42">
        <v>13416</v>
      </c>
      <c r="K41" s="42">
        <v>13416</v>
      </c>
      <c r="L41" s="42">
        <v>0</v>
      </c>
      <c r="M41" s="42">
        <v>0</v>
      </c>
      <c r="N41" s="42">
        <v>0</v>
      </c>
      <c r="O41" s="42">
        <v>13416</v>
      </c>
    </row>
    <row r="42" spans="1:15">
      <c r="A42" s="43" t="s">
        <v>204</v>
      </c>
      <c r="B42" s="43" t="s">
        <v>206</v>
      </c>
      <c r="C42" s="43">
        <v>6</v>
      </c>
      <c r="G42" s="42" t="s">
        <v>208</v>
      </c>
      <c r="H42" s="42">
        <v>26640</v>
      </c>
      <c r="I42" s="42">
        <v>0</v>
      </c>
      <c r="J42" s="42">
        <v>26640</v>
      </c>
      <c r="K42" s="42">
        <v>26640</v>
      </c>
      <c r="L42" s="42">
        <v>0</v>
      </c>
      <c r="M42" s="42">
        <v>0</v>
      </c>
      <c r="N42" s="42">
        <v>0</v>
      </c>
      <c r="O42" s="42">
        <v>26640</v>
      </c>
    </row>
    <row r="43" spans="1:15">
      <c r="A43" s="43" t="s">
        <v>204</v>
      </c>
      <c r="B43" s="43" t="s">
        <v>206</v>
      </c>
      <c r="C43" s="43">
        <v>6</v>
      </c>
      <c r="D43" s="43" t="s">
        <v>188</v>
      </c>
      <c r="G43" s="42" t="s">
        <v>189</v>
      </c>
      <c r="H43" s="42">
        <v>26640</v>
      </c>
      <c r="I43" s="42">
        <v>0</v>
      </c>
      <c r="J43" s="42">
        <v>26640</v>
      </c>
      <c r="K43" s="42">
        <v>26640</v>
      </c>
      <c r="L43" s="42">
        <v>0</v>
      </c>
      <c r="M43" s="42">
        <v>0</v>
      </c>
      <c r="N43" s="42">
        <v>0</v>
      </c>
      <c r="O43" s="42">
        <v>26640</v>
      </c>
    </row>
    <row r="44" spans="1:15">
      <c r="A44" s="43" t="s">
        <v>204</v>
      </c>
      <c r="B44" s="43" t="s">
        <v>206</v>
      </c>
      <c r="C44" s="43">
        <v>6</v>
      </c>
      <c r="D44" s="43" t="s">
        <v>188</v>
      </c>
      <c r="E44" s="43">
        <v>1</v>
      </c>
      <c r="G44" s="42" t="s">
        <v>190</v>
      </c>
      <c r="H44" s="42">
        <v>26640</v>
      </c>
      <c r="I44" s="42">
        <v>0</v>
      </c>
      <c r="J44" s="42">
        <v>26640</v>
      </c>
      <c r="K44" s="42">
        <v>26640</v>
      </c>
      <c r="L44" s="42">
        <v>0</v>
      </c>
      <c r="M44" s="42">
        <v>0</v>
      </c>
      <c r="N44" s="42">
        <v>0</v>
      </c>
      <c r="O44" s="42">
        <v>26640</v>
      </c>
    </row>
    <row r="45" spans="1:15">
      <c r="A45" s="43" t="s">
        <v>204</v>
      </c>
      <c r="B45" s="43" t="s">
        <v>206</v>
      </c>
      <c r="C45" s="43">
        <v>6</v>
      </c>
      <c r="D45" s="43" t="s">
        <v>188</v>
      </c>
      <c r="E45" s="43">
        <v>1</v>
      </c>
      <c r="F45" s="43">
        <v>1341</v>
      </c>
      <c r="G45" s="42" t="s">
        <v>209</v>
      </c>
      <c r="H45" s="42">
        <v>26640</v>
      </c>
      <c r="I45" s="42">
        <v>0</v>
      </c>
      <c r="J45" s="42">
        <v>26640</v>
      </c>
      <c r="K45" s="42">
        <v>26640</v>
      </c>
      <c r="L45" s="42">
        <v>0</v>
      </c>
      <c r="M45" s="42">
        <v>0</v>
      </c>
      <c r="N45" s="42">
        <v>0</v>
      </c>
      <c r="O45" s="42">
        <v>26640</v>
      </c>
    </row>
    <row r="46" spans="1:15">
      <c r="A46" s="43" t="s">
        <v>210</v>
      </c>
      <c r="G46" s="42" t="s">
        <v>211</v>
      </c>
      <c r="H46" s="42">
        <v>741905.6</v>
      </c>
      <c r="I46" s="42">
        <v>0</v>
      </c>
      <c r="J46" s="42">
        <v>741905.6</v>
      </c>
      <c r="K46" s="42">
        <v>741905.6</v>
      </c>
      <c r="L46" s="42">
        <v>169565</v>
      </c>
      <c r="M46" s="42">
        <v>169565</v>
      </c>
      <c r="N46" s="42">
        <v>169565</v>
      </c>
      <c r="O46" s="42">
        <v>572340.6</v>
      </c>
    </row>
    <row r="47" spans="1:15">
      <c r="A47" s="43" t="s">
        <v>210</v>
      </c>
      <c r="B47" s="43" t="s">
        <v>212</v>
      </c>
      <c r="G47" s="42" t="s">
        <v>213</v>
      </c>
      <c r="H47" s="42">
        <v>544143.6</v>
      </c>
      <c r="I47" s="42">
        <v>0</v>
      </c>
      <c r="J47" s="42">
        <v>544143.6</v>
      </c>
      <c r="K47" s="42">
        <v>544143.6</v>
      </c>
      <c r="L47" s="42">
        <v>124112</v>
      </c>
      <c r="M47" s="42">
        <v>124112</v>
      </c>
      <c r="N47" s="42">
        <v>124112</v>
      </c>
      <c r="O47" s="42">
        <v>420031.6</v>
      </c>
    </row>
    <row r="48" spans="1:15">
      <c r="A48" s="43" t="s">
        <v>210</v>
      </c>
      <c r="B48" s="43" t="s">
        <v>212</v>
      </c>
      <c r="C48" s="43">
        <v>1</v>
      </c>
      <c r="G48" s="42" t="s">
        <v>187</v>
      </c>
      <c r="H48" s="42">
        <v>544143.6</v>
      </c>
      <c r="I48" s="42">
        <v>0</v>
      </c>
      <c r="J48" s="42">
        <v>544143.6</v>
      </c>
      <c r="K48" s="42">
        <v>544143.6</v>
      </c>
      <c r="L48" s="42">
        <v>124112</v>
      </c>
      <c r="M48" s="42">
        <v>124112</v>
      </c>
      <c r="N48" s="42">
        <v>124112</v>
      </c>
      <c r="O48" s="42">
        <v>420031.6</v>
      </c>
    </row>
    <row r="49" spans="1:15">
      <c r="A49" s="43" t="s">
        <v>210</v>
      </c>
      <c r="B49" s="43" t="s">
        <v>212</v>
      </c>
      <c r="C49" s="43">
        <v>1</v>
      </c>
      <c r="D49" s="43" t="s">
        <v>188</v>
      </c>
      <c r="G49" s="42" t="s">
        <v>189</v>
      </c>
      <c r="H49" s="42">
        <v>544143.6</v>
      </c>
      <c r="I49" s="42">
        <v>0</v>
      </c>
      <c r="J49" s="42">
        <v>544143.6</v>
      </c>
      <c r="K49" s="42">
        <v>544143.6</v>
      </c>
      <c r="L49" s="42">
        <v>124112</v>
      </c>
      <c r="M49" s="42">
        <v>124112</v>
      </c>
      <c r="N49" s="42">
        <v>124112</v>
      </c>
      <c r="O49" s="42">
        <v>420031.6</v>
      </c>
    </row>
    <row r="50" spans="1:15">
      <c r="A50" s="43" t="s">
        <v>210</v>
      </c>
      <c r="B50" s="43" t="s">
        <v>212</v>
      </c>
      <c r="C50" s="43">
        <v>1</v>
      </c>
      <c r="D50" s="43" t="s">
        <v>188</v>
      </c>
      <c r="E50" s="43">
        <v>1</v>
      </c>
      <c r="G50" s="42" t="s">
        <v>190</v>
      </c>
      <c r="H50" s="42">
        <v>544143.6</v>
      </c>
      <c r="I50" s="42">
        <v>0</v>
      </c>
      <c r="J50" s="42">
        <v>544143.6</v>
      </c>
      <c r="K50" s="42">
        <v>544143.6</v>
      </c>
      <c r="L50" s="42">
        <v>124112</v>
      </c>
      <c r="M50" s="42">
        <v>124112</v>
      </c>
      <c r="N50" s="42">
        <v>124112</v>
      </c>
      <c r="O50" s="42">
        <v>420031.6</v>
      </c>
    </row>
    <row r="51" spans="1:15">
      <c r="A51" s="43" t="s">
        <v>210</v>
      </c>
      <c r="B51" s="43" t="s">
        <v>212</v>
      </c>
      <c r="C51" s="43">
        <v>1</v>
      </c>
      <c r="D51" s="43" t="s">
        <v>188</v>
      </c>
      <c r="E51" s="43">
        <v>1</v>
      </c>
      <c r="F51" s="43">
        <v>1132</v>
      </c>
      <c r="G51" s="42" t="s">
        <v>194</v>
      </c>
      <c r="H51" s="42">
        <v>494676</v>
      </c>
      <c r="I51" s="42">
        <v>0</v>
      </c>
      <c r="J51" s="42">
        <v>494676</v>
      </c>
      <c r="K51" s="42">
        <v>494676</v>
      </c>
      <c r="L51" s="42">
        <v>124112</v>
      </c>
      <c r="M51" s="42">
        <v>124112</v>
      </c>
      <c r="N51" s="42">
        <v>124112</v>
      </c>
      <c r="O51" s="42">
        <v>370564</v>
      </c>
    </row>
    <row r="52" spans="1:15">
      <c r="A52" s="43" t="s">
        <v>210</v>
      </c>
      <c r="B52" s="43" t="s">
        <v>212</v>
      </c>
      <c r="C52" s="43">
        <v>1</v>
      </c>
      <c r="D52" s="43" t="s">
        <v>188</v>
      </c>
      <c r="E52" s="43">
        <v>1</v>
      </c>
      <c r="F52" s="43">
        <v>1321</v>
      </c>
      <c r="G52" s="42" t="s">
        <v>195</v>
      </c>
      <c r="H52" s="42">
        <v>8244.6</v>
      </c>
      <c r="I52" s="42">
        <v>0</v>
      </c>
      <c r="J52" s="42">
        <v>8244.6</v>
      </c>
      <c r="K52" s="42">
        <v>8244.6</v>
      </c>
      <c r="L52" s="42">
        <v>0</v>
      </c>
      <c r="M52" s="42">
        <v>0</v>
      </c>
      <c r="N52" s="42">
        <v>0</v>
      </c>
      <c r="O52" s="42">
        <v>8244.6</v>
      </c>
    </row>
    <row r="53" spans="1:15">
      <c r="A53" s="43" t="s">
        <v>210</v>
      </c>
      <c r="B53" s="43" t="s">
        <v>212</v>
      </c>
      <c r="C53" s="43">
        <v>1</v>
      </c>
      <c r="D53" s="43" t="s">
        <v>188</v>
      </c>
      <c r="E53" s="43">
        <v>1</v>
      </c>
      <c r="F53" s="43">
        <v>1323</v>
      </c>
      <c r="G53" s="42" t="s">
        <v>191</v>
      </c>
      <c r="H53" s="42">
        <v>41223</v>
      </c>
      <c r="I53" s="42">
        <v>0</v>
      </c>
      <c r="J53" s="42">
        <v>41223</v>
      </c>
      <c r="K53" s="42">
        <v>41223</v>
      </c>
      <c r="L53" s="42">
        <v>0</v>
      </c>
      <c r="M53" s="42">
        <v>0</v>
      </c>
      <c r="N53" s="42">
        <v>0</v>
      </c>
      <c r="O53" s="42">
        <v>41223</v>
      </c>
    </row>
    <row r="54" spans="1:15">
      <c r="A54" s="43" t="s">
        <v>210</v>
      </c>
      <c r="B54" s="43" t="s">
        <v>214</v>
      </c>
      <c r="G54" s="42" t="s">
        <v>215</v>
      </c>
      <c r="H54" s="42">
        <v>197762</v>
      </c>
      <c r="I54" s="42">
        <v>0</v>
      </c>
      <c r="J54" s="42">
        <v>197762</v>
      </c>
      <c r="K54" s="42">
        <v>197762</v>
      </c>
      <c r="L54" s="42">
        <v>45453</v>
      </c>
      <c r="M54" s="42">
        <v>45453</v>
      </c>
      <c r="N54" s="42">
        <v>45453</v>
      </c>
      <c r="O54" s="42">
        <v>152309</v>
      </c>
    </row>
    <row r="55" spans="1:15">
      <c r="A55" s="43" t="s">
        <v>210</v>
      </c>
      <c r="B55" s="43" t="s">
        <v>214</v>
      </c>
      <c r="C55" s="43">
        <v>1</v>
      </c>
      <c r="G55" s="42" t="s">
        <v>187</v>
      </c>
      <c r="H55" s="42">
        <v>197762</v>
      </c>
      <c r="I55" s="42">
        <v>0</v>
      </c>
      <c r="J55" s="42">
        <v>197762</v>
      </c>
      <c r="K55" s="42">
        <v>197762</v>
      </c>
      <c r="L55" s="42">
        <v>45453</v>
      </c>
      <c r="M55" s="42">
        <v>45453</v>
      </c>
      <c r="N55" s="42">
        <v>45453</v>
      </c>
      <c r="O55" s="42">
        <v>152309</v>
      </c>
    </row>
    <row r="56" spans="1:15">
      <c r="A56" s="43" t="s">
        <v>210</v>
      </c>
      <c r="B56" s="43" t="s">
        <v>214</v>
      </c>
      <c r="C56" s="43">
        <v>1</v>
      </c>
      <c r="D56" s="43" t="s">
        <v>188</v>
      </c>
      <c r="G56" s="42" t="s">
        <v>189</v>
      </c>
      <c r="H56" s="42">
        <v>197762</v>
      </c>
      <c r="I56" s="42">
        <v>0</v>
      </c>
      <c r="J56" s="42">
        <v>197762</v>
      </c>
      <c r="K56" s="42">
        <v>197762</v>
      </c>
      <c r="L56" s="42">
        <v>45453</v>
      </c>
      <c r="M56" s="42">
        <v>45453</v>
      </c>
      <c r="N56" s="42">
        <v>45453</v>
      </c>
      <c r="O56" s="42">
        <v>152309</v>
      </c>
    </row>
    <row r="57" spans="1:15">
      <c r="A57" s="43" t="s">
        <v>210</v>
      </c>
      <c r="B57" s="43" t="s">
        <v>214</v>
      </c>
      <c r="C57" s="43">
        <v>1</v>
      </c>
      <c r="D57" s="43" t="s">
        <v>188</v>
      </c>
      <c r="E57" s="43">
        <v>1</v>
      </c>
      <c r="G57" s="42" t="s">
        <v>190</v>
      </c>
      <c r="H57" s="42">
        <v>197762</v>
      </c>
      <c r="I57" s="42">
        <v>0</v>
      </c>
      <c r="J57" s="42">
        <v>197762</v>
      </c>
      <c r="K57" s="42">
        <v>197762</v>
      </c>
      <c r="L57" s="42">
        <v>45453</v>
      </c>
      <c r="M57" s="42">
        <v>45453</v>
      </c>
      <c r="N57" s="42">
        <v>45453</v>
      </c>
      <c r="O57" s="42">
        <v>152309</v>
      </c>
    </row>
    <row r="58" spans="1:15">
      <c r="A58" s="43" t="s">
        <v>210</v>
      </c>
      <c r="B58" s="43" t="s">
        <v>214</v>
      </c>
      <c r="C58" s="43">
        <v>1</v>
      </c>
      <c r="D58" s="43" t="s">
        <v>188</v>
      </c>
      <c r="E58" s="43">
        <v>1</v>
      </c>
      <c r="F58" s="43">
        <v>1132</v>
      </c>
      <c r="G58" s="42" t="s">
        <v>194</v>
      </c>
      <c r="H58" s="42">
        <v>179784</v>
      </c>
      <c r="I58" s="42">
        <v>0</v>
      </c>
      <c r="J58" s="42">
        <v>179784</v>
      </c>
      <c r="K58" s="42">
        <v>179784</v>
      </c>
      <c r="L58" s="42">
        <v>45453</v>
      </c>
      <c r="M58" s="42">
        <v>45453</v>
      </c>
      <c r="N58" s="42">
        <v>45453</v>
      </c>
      <c r="O58" s="42">
        <v>134331</v>
      </c>
    </row>
    <row r="59" spans="1:15">
      <c r="A59" s="43" t="s">
        <v>210</v>
      </c>
      <c r="B59" s="43" t="s">
        <v>214</v>
      </c>
      <c r="C59" s="43">
        <v>1</v>
      </c>
      <c r="D59" s="43" t="s">
        <v>188</v>
      </c>
      <c r="E59" s="43">
        <v>1</v>
      </c>
      <c r="F59" s="43">
        <v>1321</v>
      </c>
      <c r="G59" s="42" t="s">
        <v>195</v>
      </c>
      <c r="H59" s="42">
        <v>2996</v>
      </c>
      <c r="I59" s="42">
        <v>0</v>
      </c>
      <c r="J59" s="42">
        <v>2996</v>
      </c>
      <c r="K59" s="42">
        <v>2996</v>
      </c>
      <c r="L59" s="42">
        <v>0</v>
      </c>
      <c r="M59" s="42">
        <v>0</v>
      </c>
      <c r="N59" s="42">
        <v>0</v>
      </c>
      <c r="O59" s="42">
        <v>2996</v>
      </c>
    </row>
    <row r="60" spans="1:15">
      <c r="A60" s="43" t="s">
        <v>210</v>
      </c>
      <c r="B60" s="43" t="s">
        <v>214</v>
      </c>
      <c r="C60" s="43">
        <v>1</v>
      </c>
      <c r="D60" s="43" t="s">
        <v>188</v>
      </c>
      <c r="E60" s="43">
        <v>1</v>
      </c>
      <c r="F60" s="43">
        <v>1323</v>
      </c>
      <c r="G60" s="42" t="s">
        <v>191</v>
      </c>
      <c r="H60" s="42">
        <v>14982</v>
      </c>
      <c r="I60" s="42">
        <v>0</v>
      </c>
      <c r="J60" s="42">
        <v>14982</v>
      </c>
      <c r="K60" s="42">
        <v>14982</v>
      </c>
      <c r="L60" s="42">
        <v>0</v>
      </c>
      <c r="M60" s="42">
        <v>0</v>
      </c>
      <c r="N60" s="42">
        <v>0</v>
      </c>
      <c r="O60" s="42">
        <v>14982</v>
      </c>
    </row>
    <row r="61" spans="1:15">
      <c r="A61" s="43" t="s">
        <v>216</v>
      </c>
      <c r="G61" s="42" t="s">
        <v>217</v>
      </c>
      <c r="H61" s="42">
        <v>1275598.8</v>
      </c>
      <c r="I61" s="42">
        <v>0</v>
      </c>
      <c r="J61" s="42">
        <v>1275598.8</v>
      </c>
      <c r="K61" s="42">
        <v>1275598.8</v>
      </c>
      <c r="L61" s="42">
        <v>216926</v>
      </c>
      <c r="M61" s="42">
        <v>216926</v>
      </c>
      <c r="N61" s="42">
        <v>216926</v>
      </c>
      <c r="O61" s="42">
        <v>1058672.8</v>
      </c>
    </row>
    <row r="62" spans="1:15">
      <c r="A62" s="43" t="s">
        <v>216</v>
      </c>
      <c r="B62" s="43" t="s">
        <v>218</v>
      </c>
      <c r="G62" s="42" t="s">
        <v>219</v>
      </c>
      <c r="H62" s="42">
        <v>1275598.8</v>
      </c>
      <c r="I62" s="42">
        <v>0</v>
      </c>
      <c r="J62" s="42">
        <v>1275598.8</v>
      </c>
      <c r="K62" s="42">
        <v>1275598.8</v>
      </c>
      <c r="L62" s="42">
        <v>216926</v>
      </c>
      <c r="M62" s="42">
        <v>216926</v>
      </c>
      <c r="N62" s="42">
        <v>216926</v>
      </c>
      <c r="O62" s="42">
        <v>1058672.8</v>
      </c>
    </row>
    <row r="63" spans="1:15">
      <c r="A63" s="43" t="s">
        <v>216</v>
      </c>
      <c r="B63" s="43" t="s">
        <v>218</v>
      </c>
      <c r="C63" s="43">
        <v>1</v>
      </c>
      <c r="G63" s="42" t="s">
        <v>187</v>
      </c>
      <c r="H63" s="42">
        <v>1077502.8</v>
      </c>
      <c r="I63" s="42">
        <v>0</v>
      </c>
      <c r="J63" s="42">
        <v>1077502.8</v>
      </c>
      <c r="K63" s="42">
        <v>1077502.8</v>
      </c>
      <c r="L63" s="42">
        <v>216926</v>
      </c>
      <c r="M63" s="42">
        <v>216926</v>
      </c>
      <c r="N63" s="42">
        <v>216926</v>
      </c>
      <c r="O63" s="42">
        <v>860576.8</v>
      </c>
    </row>
    <row r="64" spans="1:15">
      <c r="A64" s="43" t="s">
        <v>216</v>
      </c>
      <c r="B64" s="43" t="s">
        <v>218</v>
      </c>
      <c r="C64" s="43">
        <v>1</v>
      </c>
      <c r="D64" s="43" t="s">
        <v>188</v>
      </c>
      <c r="G64" s="42" t="s">
        <v>189</v>
      </c>
      <c r="H64" s="42">
        <v>1077502.8</v>
      </c>
      <c r="I64" s="42">
        <v>0</v>
      </c>
      <c r="J64" s="42">
        <v>1077502.8</v>
      </c>
      <c r="K64" s="42">
        <v>1077502.8</v>
      </c>
      <c r="L64" s="42">
        <v>216926</v>
      </c>
      <c r="M64" s="42">
        <v>216926</v>
      </c>
      <c r="N64" s="42">
        <v>216926</v>
      </c>
      <c r="O64" s="42">
        <v>860576.8</v>
      </c>
    </row>
    <row r="65" spans="1:15">
      <c r="A65" s="43" t="s">
        <v>216</v>
      </c>
      <c r="B65" s="43" t="s">
        <v>218</v>
      </c>
      <c r="C65" s="43">
        <v>1</v>
      </c>
      <c r="D65" s="43" t="s">
        <v>188</v>
      </c>
      <c r="E65" s="43">
        <v>1</v>
      </c>
      <c r="G65" s="42" t="s">
        <v>190</v>
      </c>
      <c r="H65" s="42">
        <v>1077502.8</v>
      </c>
      <c r="I65" s="42">
        <v>0</v>
      </c>
      <c r="J65" s="42">
        <v>1077502.8</v>
      </c>
      <c r="K65" s="42">
        <v>1077502.8</v>
      </c>
      <c r="L65" s="42">
        <v>216926</v>
      </c>
      <c r="M65" s="42">
        <v>216926</v>
      </c>
      <c r="N65" s="42">
        <v>216926</v>
      </c>
      <c r="O65" s="42">
        <v>860576.8</v>
      </c>
    </row>
    <row r="66" spans="1:15">
      <c r="A66" s="43" t="s">
        <v>216</v>
      </c>
      <c r="B66" s="43" t="s">
        <v>218</v>
      </c>
      <c r="C66" s="43">
        <v>1</v>
      </c>
      <c r="D66" s="43" t="s">
        <v>188</v>
      </c>
      <c r="E66" s="43">
        <v>1</v>
      </c>
      <c r="F66" s="43">
        <v>1131</v>
      </c>
      <c r="G66" s="42" t="s">
        <v>220</v>
      </c>
      <c r="H66" s="42">
        <v>279312</v>
      </c>
      <c r="I66" s="42">
        <v>0</v>
      </c>
      <c r="J66" s="42">
        <v>279312</v>
      </c>
      <c r="K66" s="42">
        <v>279312</v>
      </c>
      <c r="L66" s="42">
        <v>70604</v>
      </c>
      <c r="M66" s="42">
        <v>70604</v>
      </c>
      <c r="N66" s="42">
        <v>70604</v>
      </c>
      <c r="O66" s="42">
        <v>208708</v>
      </c>
    </row>
    <row r="67" spans="1:15">
      <c r="A67" s="43" t="s">
        <v>216</v>
      </c>
      <c r="B67" s="43" t="s">
        <v>218</v>
      </c>
      <c r="C67" s="43">
        <v>1</v>
      </c>
      <c r="D67" s="43" t="s">
        <v>188</v>
      </c>
      <c r="E67" s="43">
        <v>1</v>
      </c>
      <c r="F67" s="43">
        <v>1132</v>
      </c>
      <c r="G67" s="42" t="s">
        <v>194</v>
      </c>
      <c r="H67" s="42">
        <v>700236</v>
      </c>
      <c r="I67" s="42">
        <v>0</v>
      </c>
      <c r="J67" s="42">
        <v>700236</v>
      </c>
      <c r="K67" s="42">
        <v>700236</v>
      </c>
      <c r="L67" s="42">
        <v>146322</v>
      </c>
      <c r="M67" s="42">
        <v>146322</v>
      </c>
      <c r="N67" s="42">
        <v>146322</v>
      </c>
      <c r="O67" s="42">
        <v>553914</v>
      </c>
    </row>
    <row r="68" spans="1:15">
      <c r="A68" s="43" t="s">
        <v>216</v>
      </c>
      <c r="B68" s="43" t="s">
        <v>218</v>
      </c>
      <c r="C68" s="43">
        <v>1</v>
      </c>
      <c r="D68" s="43" t="s">
        <v>188</v>
      </c>
      <c r="E68" s="43">
        <v>1</v>
      </c>
      <c r="F68" s="43">
        <v>1321</v>
      </c>
      <c r="G68" s="42" t="s">
        <v>195</v>
      </c>
      <c r="H68" s="42">
        <v>16325.8</v>
      </c>
      <c r="I68" s="42">
        <v>0</v>
      </c>
      <c r="J68" s="42">
        <v>16325.8</v>
      </c>
      <c r="K68" s="42">
        <v>16325.8</v>
      </c>
      <c r="L68" s="42">
        <v>0</v>
      </c>
      <c r="M68" s="42">
        <v>0</v>
      </c>
      <c r="N68" s="42">
        <v>0</v>
      </c>
      <c r="O68" s="42">
        <v>16325.8</v>
      </c>
    </row>
    <row r="69" spans="1:15">
      <c r="A69" s="43" t="s">
        <v>216</v>
      </c>
      <c r="B69" s="43" t="s">
        <v>218</v>
      </c>
      <c r="C69" s="43">
        <v>1</v>
      </c>
      <c r="D69" s="43" t="s">
        <v>188</v>
      </c>
      <c r="E69" s="43">
        <v>1</v>
      </c>
      <c r="F69" s="43">
        <v>1323</v>
      </c>
      <c r="G69" s="42" t="s">
        <v>191</v>
      </c>
      <c r="H69" s="42">
        <v>81629</v>
      </c>
      <c r="I69" s="42">
        <v>0</v>
      </c>
      <c r="J69" s="42">
        <v>81629</v>
      </c>
      <c r="K69" s="42">
        <v>81629</v>
      </c>
      <c r="L69" s="42">
        <v>0</v>
      </c>
      <c r="M69" s="42">
        <v>0</v>
      </c>
      <c r="N69" s="42">
        <v>0</v>
      </c>
      <c r="O69" s="42">
        <v>81629</v>
      </c>
    </row>
    <row r="70" spans="1:15">
      <c r="A70" s="43" t="s">
        <v>216</v>
      </c>
      <c r="B70" s="43" t="s">
        <v>218</v>
      </c>
      <c r="C70" s="43">
        <v>6</v>
      </c>
      <c r="G70" s="42" t="s">
        <v>208</v>
      </c>
      <c r="H70" s="42">
        <v>198096</v>
      </c>
      <c r="I70" s="42">
        <v>0</v>
      </c>
      <c r="J70" s="42">
        <v>198096</v>
      </c>
      <c r="K70" s="42">
        <v>198096</v>
      </c>
      <c r="L70" s="42">
        <v>0</v>
      </c>
      <c r="M70" s="42">
        <v>0</v>
      </c>
      <c r="N70" s="42">
        <v>0</v>
      </c>
      <c r="O70" s="42">
        <v>198096</v>
      </c>
    </row>
    <row r="71" spans="1:15">
      <c r="A71" s="43" t="s">
        <v>216</v>
      </c>
      <c r="B71" s="43" t="s">
        <v>218</v>
      </c>
      <c r="C71" s="43">
        <v>6</v>
      </c>
      <c r="D71" s="43" t="s">
        <v>188</v>
      </c>
      <c r="G71" s="42" t="s">
        <v>189</v>
      </c>
      <c r="H71" s="42">
        <v>198096</v>
      </c>
      <c r="I71" s="42">
        <v>0</v>
      </c>
      <c r="J71" s="42">
        <v>198096</v>
      </c>
      <c r="K71" s="42">
        <v>198096</v>
      </c>
      <c r="L71" s="42">
        <v>0</v>
      </c>
      <c r="M71" s="42">
        <v>0</v>
      </c>
      <c r="N71" s="42">
        <v>0</v>
      </c>
      <c r="O71" s="42">
        <v>198096</v>
      </c>
    </row>
    <row r="72" spans="1:15">
      <c r="A72" s="43" t="s">
        <v>216</v>
      </c>
      <c r="B72" s="43" t="s">
        <v>218</v>
      </c>
      <c r="C72" s="43">
        <v>6</v>
      </c>
      <c r="D72" s="43" t="s">
        <v>188</v>
      </c>
      <c r="E72" s="43">
        <v>1</v>
      </c>
      <c r="G72" s="42" t="s">
        <v>190</v>
      </c>
      <c r="H72" s="42">
        <v>198096</v>
      </c>
      <c r="I72" s="42">
        <v>0</v>
      </c>
      <c r="J72" s="42">
        <v>198096</v>
      </c>
      <c r="K72" s="42">
        <v>198096</v>
      </c>
      <c r="L72" s="42">
        <v>0</v>
      </c>
      <c r="M72" s="42">
        <v>0</v>
      </c>
      <c r="N72" s="42">
        <v>0</v>
      </c>
      <c r="O72" s="42">
        <v>198096</v>
      </c>
    </row>
    <row r="73" spans="1:15">
      <c r="A73" s="43" t="s">
        <v>216</v>
      </c>
      <c r="B73" s="43" t="s">
        <v>218</v>
      </c>
      <c r="C73" s="43">
        <v>6</v>
      </c>
      <c r="D73" s="43" t="s">
        <v>188</v>
      </c>
      <c r="E73" s="43">
        <v>1</v>
      </c>
      <c r="F73" s="43">
        <v>1341</v>
      </c>
      <c r="G73" s="42" t="s">
        <v>209</v>
      </c>
      <c r="H73" s="42">
        <v>198096</v>
      </c>
      <c r="I73" s="42">
        <v>0</v>
      </c>
      <c r="J73" s="42">
        <v>198096</v>
      </c>
      <c r="K73" s="42">
        <v>198096</v>
      </c>
      <c r="L73" s="42">
        <v>0</v>
      </c>
      <c r="M73" s="42">
        <v>0</v>
      </c>
      <c r="N73" s="42">
        <v>0</v>
      </c>
      <c r="O73" s="42">
        <v>198096</v>
      </c>
    </row>
    <row r="74" spans="1:15">
      <c r="A74" s="43" t="s">
        <v>221</v>
      </c>
      <c r="G74" s="42" t="s">
        <v>222</v>
      </c>
      <c r="H74" s="42">
        <v>326185</v>
      </c>
      <c r="I74" s="42">
        <v>140000</v>
      </c>
      <c r="J74" s="42">
        <v>466185</v>
      </c>
      <c r="K74" s="42">
        <v>326185</v>
      </c>
      <c r="L74" s="42">
        <v>129941</v>
      </c>
      <c r="M74" s="42">
        <v>129941</v>
      </c>
      <c r="N74" s="42">
        <v>129941</v>
      </c>
      <c r="O74" s="42">
        <v>336244</v>
      </c>
    </row>
    <row r="75" spans="1:15">
      <c r="A75" s="43" t="s">
        <v>221</v>
      </c>
      <c r="B75" s="43" t="s">
        <v>223</v>
      </c>
      <c r="G75" s="42" t="s">
        <v>224</v>
      </c>
      <c r="H75" s="42">
        <v>326185</v>
      </c>
      <c r="I75" s="42">
        <v>0</v>
      </c>
      <c r="J75" s="42">
        <v>326185</v>
      </c>
      <c r="K75" s="42">
        <v>326185</v>
      </c>
      <c r="L75" s="42">
        <v>71261</v>
      </c>
      <c r="M75" s="42">
        <v>71261</v>
      </c>
      <c r="N75" s="42">
        <v>71261</v>
      </c>
      <c r="O75" s="42">
        <v>254924</v>
      </c>
    </row>
    <row r="76" spans="1:15">
      <c r="A76" s="43" t="s">
        <v>221</v>
      </c>
      <c r="B76" s="43" t="s">
        <v>223</v>
      </c>
      <c r="C76" s="43">
        <v>1</v>
      </c>
      <c r="G76" s="42" t="s">
        <v>187</v>
      </c>
      <c r="H76" s="42">
        <v>326185</v>
      </c>
      <c r="I76" s="42">
        <v>0</v>
      </c>
      <c r="J76" s="42">
        <v>326185</v>
      </c>
      <c r="K76" s="42">
        <v>326185</v>
      </c>
      <c r="L76" s="42">
        <v>71261</v>
      </c>
      <c r="M76" s="42">
        <v>71261</v>
      </c>
      <c r="N76" s="42">
        <v>71261</v>
      </c>
      <c r="O76" s="42">
        <v>254924</v>
      </c>
    </row>
    <row r="77" spans="1:15">
      <c r="A77" s="43" t="s">
        <v>221</v>
      </c>
      <c r="B77" s="43" t="s">
        <v>223</v>
      </c>
      <c r="C77" s="43">
        <v>1</v>
      </c>
      <c r="D77" s="43" t="s">
        <v>188</v>
      </c>
      <c r="G77" s="42" t="s">
        <v>189</v>
      </c>
      <c r="H77" s="42">
        <v>326185</v>
      </c>
      <c r="I77" s="42">
        <v>0</v>
      </c>
      <c r="J77" s="42">
        <v>326185</v>
      </c>
      <c r="K77" s="42">
        <v>326185</v>
      </c>
      <c r="L77" s="42">
        <v>71261</v>
      </c>
      <c r="M77" s="42">
        <v>71261</v>
      </c>
      <c r="N77" s="42">
        <v>71261</v>
      </c>
      <c r="O77" s="42">
        <v>254924</v>
      </c>
    </row>
    <row r="78" spans="1:15">
      <c r="A78" s="43" t="s">
        <v>221</v>
      </c>
      <c r="B78" s="43" t="s">
        <v>223</v>
      </c>
      <c r="C78" s="43">
        <v>1</v>
      </c>
      <c r="D78" s="43" t="s">
        <v>188</v>
      </c>
      <c r="E78" s="43">
        <v>1</v>
      </c>
      <c r="G78" s="42" t="s">
        <v>190</v>
      </c>
      <c r="H78" s="42">
        <v>326185</v>
      </c>
      <c r="I78" s="42">
        <v>0</v>
      </c>
      <c r="J78" s="42">
        <v>326185</v>
      </c>
      <c r="K78" s="42">
        <v>326185</v>
      </c>
      <c r="L78" s="42">
        <v>71261</v>
      </c>
      <c r="M78" s="42">
        <v>71261</v>
      </c>
      <c r="N78" s="42">
        <v>71261</v>
      </c>
      <c r="O78" s="42">
        <v>254924</v>
      </c>
    </row>
    <row r="79" spans="1:15">
      <c r="A79" s="43" t="s">
        <v>221</v>
      </c>
      <c r="B79" s="43" t="s">
        <v>223</v>
      </c>
      <c r="C79" s="43">
        <v>1</v>
      </c>
      <c r="D79" s="43" t="s">
        <v>188</v>
      </c>
      <c r="E79" s="43">
        <v>1</v>
      </c>
      <c r="F79" s="43">
        <v>1132</v>
      </c>
      <c r="G79" s="42" t="s">
        <v>194</v>
      </c>
      <c r="H79" s="42">
        <v>296532</v>
      </c>
      <c r="I79" s="42">
        <v>0</v>
      </c>
      <c r="J79" s="42">
        <v>296532</v>
      </c>
      <c r="K79" s="42">
        <v>296532</v>
      </c>
      <c r="L79" s="42">
        <v>71261</v>
      </c>
      <c r="M79" s="42">
        <v>71261</v>
      </c>
      <c r="N79" s="42">
        <v>71261</v>
      </c>
      <c r="O79" s="42">
        <v>225271</v>
      </c>
    </row>
    <row r="80" spans="1:15">
      <c r="A80" s="43" t="s">
        <v>221</v>
      </c>
      <c r="B80" s="43" t="s">
        <v>223</v>
      </c>
      <c r="C80" s="43">
        <v>1</v>
      </c>
      <c r="D80" s="43" t="s">
        <v>188</v>
      </c>
      <c r="E80" s="43">
        <v>1</v>
      </c>
      <c r="F80" s="43">
        <v>1321</v>
      </c>
      <c r="G80" s="42" t="s">
        <v>195</v>
      </c>
      <c r="H80" s="42">
        <v>4942</v>
      </c>
      <c r="I80" s="42">
        <v>0</v>
      </c>
      <c r="J80" s="42">
        <v>4942</v>
      </c>
      <c r="K80" s="42">
        <v>4942</v>
      </c>
      <c r="L80" s="42">
        <v>0</v>
      </c>
      <c r="M80" s="42">
        <v>0</v>
      </c>
      <c r="N80" s="42">
        <v>0</v>
      </c>
      <c r="O80" s="42">
        <v>4942</v>
      </c>
    </row>
    <row r="81" spans="1:15">
      <c r="A81" s="43" t="s">
        <v>221</v>
      </c>
      <c r="B81" s="43" t="s">
        <v>223</v>
      </c>
      <c r="C81" s="43">
        <v>1</v>
      </c>
      <c r="D81" s="43" t="s">
        <v>188</v>
      </c>
      <c r="E81" s="43">
        <v>1</v>
      </c>
      <c r="F81" s="43">
        <v>1323</v>
      </c>
      <c r="G81" s="42" t="s">
        <v>191</v>
      </c>
      <c r="H81" s="42">
        <v>24711</v>
      </c>
      <c r="I81" s="42">
        <v>0</v>
      </c>
      <c r="J81" s="42">
        <v>24711</v>
      </c>
      <c r="K81" s="42">
        <v>24711</v>
      </c>
      <c r="L81" s="42">
        <v>0</v>
      </c>
      <c r="M81" s="42">
        <v>0</v>
      </c>
      <c r="N81" s="42">
        <v>0</v>
      </c>
      <c r="O81" s="42">
        <v>24711</v>
      </c>
    </row>
    <row r="82" spans="1:15">
      <c r="A82" s="43" t="s">
        <v>221</v>
      </c>
      <c r="B82" s="43" t="s">
        <v>225</v>
      </c>
      <c r="G82" s="42" t="s">
        <v>226</v>
      </c>
      <c r="H82" s="42">
        <v>0</v>
      </c>
      <c r="I82" s="42">
        <v>140000</v>
      </c>
      <c r="J82" s="42">
        <v>140000</v>
      </c>
      <c r="K82" s="42">
        <v>0</v>
      </c>
      <c r="L82" s="42">
        <v>58680</v>
      </c>
      <c r="M82" s="42">
        <v>58680</v>
      </c>
      <c r="N82" s="42">
        <v>58680</v>
      </c>
      <c r="O82" s="42">
        <v>81320</v>
      </c>
    </row>
    <row r="83" spans="1:15">
      <c r="A83" s="43" t="s">
        <v>221</v>
      </c>
      <c r="B83" s="43" t="s">
        <v>225</v>
      </c>
      <c r="C83" s="43">
        <v>6</v>
      </c>
      <c r="G83" s="42" t="s">
        <v>208</v>
      </c>
      <c r="H83" s="42">
        <v>0</v>
      </c>
      <c r="I83" s="42">
        <v>140000</v>
      </c>
      <c r="J83" s="42">
        <v>140000</v>
      </c>
      <c r="K83" s="42">
        <v>0</v>
      </c>
      <c r="L83" s="42">
        <v>58680</v>
      </c>
      <c r="M83" s="42">
        <v>58680</v>
      </c>
      <c r="N83" s="42">
        <v>58680</v>
      </c>
      <c r="O83" s="42">
        <v>81320</v>
      </c>
    </row>
    <row r="84" spans="1:15">
      <c r="A84" s="43" t="s">
        <v>221</v>
      </c>
      <c r="B84" s="43" t="s">
        <v>225</v>
      </c>
      <c r="C84" s="43">
        <v>6</v>
      </c>
      <c r="D84" s="43" t="s">
        <v>188</v>
      </c>
      <c r="G84" s="42" t="s">
        <v>189</v>
      </c>
      <c r="H84" s="42">
        <v>0</v>
      </c>
      <c r="I84" s="42">
        <v>140000</v>
      </c>
      <c r="J84" s="42">
        <v>140000</v>
      </c>
      <c r="K84" s="42">
        <v>0</v>
      </c>
      <c r="L84" s="42">
        <v>58680</v>
      </c>
      <c r="M84" s="42">
        <v>58680</v>
      </c>
      <c r="N84" s="42">
        <v>58680</v>
      </c>
      <c r="O84" s="42">
        <v>81320</v>
      </c>
    </row>
    <row r="85" spans="1:15">
      <c r="A85" s="43" t="s">
        <v>221</v>
      </c>
      <c r="B85" s="43" t="s">
        <v>225</v>
      </c>
      <c r="C85" s="43">
        <v>6</v>
      </c>
      <c r="D85" s="43" t="s">
        <v>188</v>
      </c>
      <c r="E85" s="43">
        <v>1</v>
      </c>
      <c r="G85" s="42" t="s">
        <v>190</v>
      </c>
      <c r="H85" s="42">
        <v>0</v>
      </c>
      <c r="I85" s="42">
        <v>140000</v>
      </c>
      <c r="J85" s="42">
        <v>140000</v>
      </c>
      <c r="K85" s="42">
        <v>0</v>
      </c>
      <c r="L85" s="42">
        <v>58680</v>
      </c>
      <c r="M85" s="42">
        <v>58680</v>
      </c>
      <c r="N85" s="42">
        <v>58680</v>
      </c>
      <c r="O85" s="42">
        <v>81320</v>
      </c>
    </row>
    <row r="86" spans="1:15">
      <c r="A86" s="43" t="s">
        <v>221</v>
      </c>
      <c r="B86" s="43" t="s">
        <v>225</v>
      </c>
      <c r="C86" s="43">
        <v>6</v>
      </c>
      <c r="D86" s="43" t="s">
        <v>188</v>
      </c>
      <c r="E86" s="43">
        <v>1</v>
      </c>
      <c r="F86" s="43">
        <v>4431</v>
      </c>
      <c r="G86" s="42" t="s">
        <v>227</v>
      </c>
      <c r="H86" s="42">
        <v>0</v>
      </c>
      <c r="I86" s="42">
        <v>140000</v>
      </c>
      <c r="J86" s="42">
        <v>140000</v>
      </c>
      <c r="K86" s="42">
        <v>0</v>
      </c>
      <c r="L86" s="42">
        <v>58680</v>
      </c>
      <c r="M86" s="42">
        <v>58680</v>
      </c>
      <c r="N86" s="42">
        <v>58680</v>
      </c>
      <c r="O86" s="42">
        <v>81320</v>
      </c>
    </row>
    <row r="87" spans="1:15">
      <c r="A87" s="43" t="s">
        <v>228</v>
      </c>
      <c r="G87" s="42" t="s">
        <v>229</v>
      </c>
      <c r="H87" s="42">
        <v>0</v>
      </c>
      <c r="I87" s="42">
        <v>0</v>
      </c>
      <c r="J87" s="42">
        <v>0</v>
      </c>
      <c r="K87" s="42">
        <v>0</v>
      </c>
      <c r="L87" s="42">
        <v>0</v>
      </c>
      <c r="M87" s="42">
        <v>0</v>
      </c>
      <c r="N87" s="42">
        <v>0</v>
      </c>
      <c r="O87" s="42">
        <v>0</v>
      </c>
    </row>
    <row r="88" spans="1:15">
      <c r="A88" s="43" t="s">
        <v>228</v>
      </c>
      <c r="B88" s="43" t="s">
        <v>230</v>
      </c>
      <c r="G88" s="42" t="s">
        <v>231</v>
      </c>
      <c r="H88" s="42">
        <v>0</v>
      </c>
      <c r="I88" s="42">
        <v>0</v>
      </c>
      <c r="J88" s="42">
        <v>0</v>
      </c>
      <c r="K88" s="42">
        <v>0</v>
      </c>
      <c r="L88" s="42">
        <v>0</v>
      </c>
      <c r="M88" s="42">
        <v>0</v>
      </c>
      <c r="N88" s="42">
        <v>0</v>
      </c>
      <c r="O88" s="42">
        <v>0</v>
      </c>
    </row>
    <row r="89" spans="1:15">
      <c r="A89" s="43" t="s">
        <v>228</v>
      </c>
      <c r="B89" s="43" t="s">
        <v>230</v>
      </c>
      <c r="C89" s="43">
        <v>1</v>
      </c>
      <c r="G89" s="42" t="s">
        <v>187</v>
      </c>
      <c r="H89" s="42">
        <v>2349937.6</v>
      </c>
      <c r="I89" s="42">
        <v>0</v>
      </c>
      <c r="J89" s="42">
        <v>2349937.6</v>
      </c>
      <c r="K89" s="42">
        <v>1296973.2</v>
      </c>
      <c r="L89" s="42">
        <v>426400.47</v>
      </c>
      <c r="M89" s="42">
        <v>426400.47</v>
      </c>
      <c r="N89" s="42">
        <v>426400.47</v>
      </c>
      <c r="O89" s="42">
        <v>1923537.13</v>
      </c>
    </row>
    <row r="90" spans="1:15">
      <c r="A90" s="43" t="s">
        <v>228</v>
      </c>
      <c r="B90" s="43" t="s">
        <v>230</v>
      </c>
      <c r="C90" s="43">
        <v>1</v>
      </c>
      <c r="D90" s="43" t="s">
        <v>188</v>
      </c>
      <c r="G90" s="42" t="s">
        <v>189</v>
      </c>
      <c r="H90" s="42">
        <v>2349937.6</v>
      </c>
      <c r="I90" s="42">
        <v>0</v>
      </c>
      <c r="J90" s="42">
        <v>2349937.6</v>
      </c>
      <c r="K90" s="42">
        <v>1296973.2</v>
      </c>
      <c r="L90" s="42">
        <v>426400.47</v>
      </c>
      <c r="M90" s="42">
        <v>426400.47</v>
      </c>
      <c r="N90" s="42">
        <v>426400.47</v>
      </c>
      <c r="O90" s="42">
        <v>1923537.13</v>
      </c>
    </row>
    <row r="91" spans="1:15">
      <c r="A91" s="43" t="s">
        <v>228</v>
      </c>
      <c r="B91" s="43" t="s">
        <v>230</v>
      </c>
      <c r="C91" s="43">
        <v>1</v>
      </c>
      <c r="D91" s="43" t="s">
        <v>188</v>
      </c>
      <c r="E91" s="43">
        <v>1</v>
      </c>
      <c r="G91" s="42" t="s">
        <v>190</v>
      </c>
      <c r="H91" s="42">
        <v>2339937.6</v>
      </c>
      <c r="I91" s="42">
        <v>0</v>
      </c>
      <c r="J91" s="42">
        <v>2339937.6</v>
      </c>
      <c r="K91" s="42">
        <v>1296973.2</v>
      </c>
      <c r="L91" s="42">
        <v>426400.47</v>
      </c>
      <c r="M91" s="42">
        <v>426400.47</v>
      </c>
      <c r="N91" s="42">
        <v>426400.47</v>
      </c>
      <c r="O91" s="42">
        <v>1913537.13</v>
      </c>
    </row>
    <row r="92" spans="1:15">
      <c r="A92" s="43" t="s">
        <v>228</v>
      </c>
      <c r="B92" s="43" t="s">
        <v>230</v>
      </c>
      <c r="C92" s="43">
        <v>1</v>
      </c>
      <c r="D92" s="43" t="s">
        <v>188</v>
      </c>
      <c r="E92" s="43">
        <v>1</v>
      </c>
      <c r="F92" s="43">
        <v>1131</v>
      </c>
      <c r="G92" s="42" t="s">
        <v>220</v>
      </c>
      <c r="H92" s="42">
        <v>521628</v>
      </c>
      <c r="I92" s="42">
        <v>0</v>
      </c>
      <c r="J92" s="42">
        <v>521628</v>
      </c>
      <c r="K92" s="42">
        <v>521628</v>
      </c>
      <c r="L92" s="42">
        <v>131858</v>
      </c>
      <c r="M92" s="42">
        <v>131858</v>
      </c>
      <c r="N92" s="42">
        <v>131858</v>
      </c>
      <c r="O92" s="42">
        <v>389770</v>
      </c>
    </row>
    <row r="93" spans="1:15">
      <c r="A93" s="43" t="s">
        <v>228</v>
      </c>
      <c r="B93" s="43" t="s">
        <v>230</v>
      </c>
      <c r="C93" s="43">
        <v>1</v>
      </c>
      <c r="D93" s="43" t="s">
        <v>188</v>
      </c>
      <c r="E93" s="43">
        <v>1</v>
      </c>
      <c r="F93" s="43">
        <v>1132</v>
      </c>
      <c r="G93" s="42" t="s">
        <v>194</v>
      </c>
      <c r="H93" s="42">
        <v>500784</v>
      </c>
      <c r="I93" s="42">
        <v>0</v>
      </c>
      <c r="J93" s="42">
        <v>500784</v>
      </c>
      <c r="K93" s="42">
        <v>500784</v>
      </c>
      <c r="L93" s="42">
        <v>111361</v>
      </c>
      <c r="M93" s="42">
        <v>111361</v>
      </c>
      <c r="N93" s="42">
        <v>111361</v>
      </c>
      <c r="O93" s="42">
        <v>389423</v>
      </c>
    </row>
    <row r="94" spans="1:15">
      <c r="A94" s="43" t="s">
        <v>228</v>
      </c>
      <c r="B94" s="43" t="s">
        <v>230</v>
      </c>
      <c r="C94" s="43">
        <v>1</v>
      </c>
      <c r="D94" s="43" t="s">
        <v>188</v>
      </c>
      <c r="E94" s="43">
        <v>1</v>
      </c>
      <c r="F94" s="43">
        <v>1221</v>
      </c>
      <c r="G94" s="42" t="s">
        <v>232</v>
      </c>
      <c r="H94" s="42">
        <v>151200</v>
      </c>
      <c r="I94" s="42">
        <v>0</v>
      </c>
      <c r="J94" s="42">
        <v>151200</v>
      </c>
      <c r="K94" s="42">
        <v>151200</v>
      </c>
      <c r="L94" s="42">
        <v>36485</v>
      </c>
      <c r="M94" s="42">
        <v>36485</v>
      </c>
      <c r="N94" s="42">
        <v>36485</v>
      </c>
      <c r="O94" s="42">
        <v>114715</v>
      </c>
    </row>
    <row r="95" spans="1:15">
      <c r="A95" s="43" t="s">
        <v>228</v>
      </c>
      <c r="B95" s="43" t="s">
        <v>230</v>
      </c>
      <c r="C95" s="43">
        <v>1</v>
      </c>
      <c r="D95" s="43" t="s">
        <v>188</v>
      </c>
      <c r="E95" s="43">
        <v>1</v>
      </c>
      <c r="F95" s="43">
        <v>1312</v>
      </c>
      <c r="G95" s="42" t="s">
        <v>233</v>
      </c>
      <c r="H95" s="42">
        <v>20000</v>
      </c>
      <c r="I95" s="42">
        <v>0</v>
      </c>
      <c r="J95" s="42">
        <v>20000</v>
      </c>
      <c r="K95" s="42">
        <v>0</v>
      </c>
      <c r="L95" s="42">
        <v>0</v>
      </c>
      <c r="M95" s="42">
        <v>0</v>
      </c>
      <c r="N95" s="42">
        <v>0</v>
      </c>
      <c r="O95" s="42">
        <v>20000</v>
      </c>
    </row>
    <row r="96" spans="1:15">
      <c r="A96" s="43" t="s">
        <v>228</v>
      </c>
      <c r="B96" s="43" t="s">
        <v>230</v>
      </c>
      <c r="C96" s="43">
        <v>1</v>
      </c>
      <c r="D96" s="43" t="s">
        <v>188</v>
      </c>
      <c r="E96" s="43">
        <v>1</v>
      </c>
      <c r="F96" s="43">
        <v>1321</v>
      </c>
      <c r="G96" s="42" t="s">
        <v>195</v>
      </c>
      <c r="H96" s="42">
        <v>19560.2</v>
      </c>
      <c r="I96" s="42">
        <v>0</v>
      </c>
      <c r="J96" s="42">
        <v>19560.2</v>
      </c>
      <c r="K96" s="42">
        <v>19560.2</v>
      </c>
      <c r="L96" s="42">
        <v>0</v>
      </c>
      <c r="M96" s="42">
        <v>0</v>
      </c>
      <c r="N96" s="42">
        <v>0</v>
      </c>
      <c r="O96" s="42">
        <v>19560.2</v>
      </c>
    </row>
    <row r="97" spans="1:15">
      <c r="A97" s="43" t="s">
        <v>228</v>
      </c>
      <c r="B97" s="43" t="s">
        <v>230</v>
      </c>
      <c r="C97" s="43">
        <v>1</v>
      </c>
      <c r="D97" s="43" t="s">
        <v>188</v>
      </c>
      <c r="E97" s="43">
        <v>1</v>
      </c>
      <c r="F97" s="43">
        <v>1323</v>
      </c>
      <c r="G97" s="42" t="s">
        <v>191</v>
      </c>
      <c r="H97" s="42">
        <v>97801</v>
      </c>
      <c r="I97" s="42">
        <v>0</v>
      </c>
      <c r="J97" s="42">
        <v>97801</v>
      </c>
      <c r="K97" s="42">
        <v>97801</v>
      </c>
      <c r="L97" s="42">
        <v>0</v>
      </c>
      <c r="M97" s="42">
        <v>0</v>
      </c>
      <c r="N97" s="42">
        <v>0</v>
      </c>
      <c r="O97" s="42">
        <v>97801</v>
      </c>
    </row>
    <row r="98" spans="1:15">
      <c r="A98" s="43" t="s">
        <v>228</v>
      </c>
      <c r="B98" s="43" t="s">
        <v>230</v>
      </c>
      <c r="C98" s="43">
        <v>1</v>
      </c>
      <c r="D98" s="43" t="s">
        <v>188</v>
      </c>
      <c r="E98" s="43">
        <v>1</v>
      </c>
      <c r="F98" s="43">
        <v>1331</v>
      </c>
      <c r="G98" s="42" t="s">
        <v>234</v>
      </c>
      <c r="H98" s="42">
        <v>6000</v>
      </c>
      <c r="I98" s="42">
        <v>0</v>
      </c>
      <c r="J98" s="42">
        <v>6000</v>
      </c>
      <c r="K98" s="42">
        <v>6000</v>
      </c>
      <c r="L98" s="42">
        <v>0</v>
      </c>
      <c r="M98" s="42">
        <v>0</v>
      </c>
      <c r="N98" s="42">
        <v>0</v>
      </c>
      <c r="O98" s="42">
        <v>6000</v>
      </c>
    </row>
    <row r="99" spans="1:15">
      <c r="A99" s="43" t="s">
        <v>228</v>
      </c>
      <c r="B99" s="43" t="s">
        <v>230</v>
      </c>
      <c r="C99" s="43">
        <v>1</v>
      </c>
      <c r="D99" s="43" t="s">
        <v>188</v>
      </c>
      <c r="E99" s="43">
        <v>1</v>
      </c>
      <c r="F99" s="43">
        <v>1413</v>
      </c>
      <c r="G99" s="42" t="s">
        <v>235</v>
      </c>
      <c r="H99" s="42">
        <v>170000</v>
      </c>
      <c r="I99" s="42">
        <v>0</v>
      </c>
      <c r="J99" s="42">
        <v>170000</v>
      </c>
      <c r="K99" s="42">
        <v>0</v>
      </c>
      <c r="L99" s="42">
        <v>66428.429999999993</v>
      </c>
      <c r="M99" s="42">
        <v>66428.429999999993</v>
      </c>
      <c r="N99" s="42">
        <v>66428.429999999993</v>
      </c>
      <c r="O99" s="42">
        <v>103571.57</v>
      </c>
    </row>
    <row r="100" spans="1:15">
      <c r="A100" s="43" t="s">
        <v>228</v>
      </c>
      <c r="B100" s="43" t="s">
        <v>230</v>
      </c>
      <c r="C100" s="43">
        <v>1</v>
      </c>
      <c r="D100" s="43" t="s">
        <v>188</v>
      </c>
      <c r="E100" s="43">
        <v>1</v>
      </c>
      <c r="F100" s="43">
        <v>1522</v>
      </c>
      <c r="G100" s="42" t="s">
        <v>236</v>
      </c>
      <c r="H100" s="42">
        <v>20000</v>
      </c>
      <c r="I100" s="42">
        <v>0</v>
      </c>
      <c r="J100" s="42">
        <v>20000</v>
      </c>
      <c r="K100" s="42">
        <v>0</v>
      </c>
      <c r="L100" s="42">
        <v>0</v>
      </c>
      <c r="M100" s="42">
        <v>0</v>
      </c>
      <c r="N100" s="42">
        <v>0</v>
      </c>
      <c r="O100" s="42">
        <v>20000</v>
      </c>
    </row>
    <row r="101" spans="1:15">
      <c r="A101" s="43" t="s">
        <v>228</v>
      </c>
      <c r="B101" s="43" t="s">
        <v>230</v>
      </c>
      <c r="C101" s="43">
        <v>1</v>
      </c>
      <c r="D101" s="43" t="s">
        <v>188</v>
      </c>
      <c r="E101" s="43">
        <v>1</v>
      </c>
      <c r="F101" s="43">
        <v>2111</v>
      </c>
      <c r="G101" s="42" t="s">
        <v>237</v>
      </c>
      <c r="H101" s="42">
        <v>30000</v>
      </c>
      <c r="I101" s="42">
        <v>0</v>
      </c>
      <c r="J101" s="42">
        <v>30000</v>
      </c>
      <c r="K101" s="42">
        <v>0</v>
      </c>
      <c r="L101" s="42">
        <v>10192.25</v>
      </c>
      <c r="M101" s="42">
        <v>10192.25</v>
      </c>
      <c r="N101" s="42">
        <v>10192.25</v>
      </c>
      <c r="O101" s="42">
        <v>19807.75</v>
      </c>
    </row>
    <row r="102" spans="1:15">
      <c r="A102" s="43" t="s">
        <v>228</v>
      </c>
      <c r="B102" s="43" t="s">
        <v>230</v>
      </c>
      <c r="C102" s="43">
        <v>1</v>
      </c>
      <c r="D102" s="43" t="s">
        <v>188</v>
      </c>
      <c r="E102" s="43">
        <v>1</v>
      </c>
      <c r="F102" s="43">
        <v>2141</v>
      </c>
      <c r="G102" s="42" t="s">
        <v>238</v>
      </c>
      <c r="H102" s="42">
        <v>25000</v>
      </c>
      <c r="I102" s="42">
        <v>0</v>
      </c>
      <c r="J102" s="42">
        <v>25000</v>
      </c>
      <c r="K102" s="42">
        <v>0</v>
      </c>
      <c r="L102" s="42">
        <v>9303.2000000000007</v>
      </c>
      <c r="M102" s="42">
        <v>9303.2000000000007</v>
      </c>
      <c r="N102" s="42">
        <v>9303.2000000000007</v>
      </c>
      <c r="O102" s="42">
        <v>15696.8</v>
      </c>
    </row>
    <row r="103" spans="1:15">
      <c r="A103" s="43" t="s">
        <v>228</v>
      </c>
      <c r="B103" s="43" t="s">
        <v>230</v>
      </c>
      <c r="C103" s="43">
        <v>1</v>
      </c>
      <c r="D103" s="43" t="s">
        <v>188</v>
      </c>
      <c r="E103" s="43">
        <v>1</v>
      </c>
      <c r="F103" s="43">
        <v>2161</v>
      </c>
      <c r="G103" s="42" t="s">
        <v>239</v>
      </c>
      <c r="H103" s="42">
        <v>22000</v>
      </c>
      <c r="I103" s="42">
        <v>0</v>
      </c>
      <c r="J103" s="42">
        <v>22000</v>
      </c>
      <c r="K103" s="42">
        <v>0</v>
      </c>
      <c r="L103" s="42">
        <v>2242.2800000000002</v>
      </c>
      <c r="M103" s="42">
        <v>2242.2800000000002</v>
      </c>
      <c r="N103" s="42">
        <v>2242.2800000000002</v>
      </c>
      <c r="O103" s="42">
        <v>19757.72</v>
      </c>
    </row>
    <row r="104" spans="1:15">
      <c r="A104" s="43" t="s">
        <v>228</v>
      </c>
      <c r="B104" s="43" t="s">
        <v>230</v>
      </c>
      <c r="C104" s="43">
        <v>1</v>
      </c>
      <c r="D104" s="43" t="s">
        <v>188</v>
      </c>
      <c r="E104" s="43">
        <v>1</v>
      </c>
      <c r="F104" s="43">
        <v>2461</v>
      </c>
      <c r="G104" s="42" t="s">
        <v>240</v>
      </c>
      <c r="H104" s="42">
        <v>2000</v>
      </c>
      <c r="I104" s="42">
        <v>0</v>
      </c>
      <c r="J104" s="42">
        <v>2000</v>
      </c>
      <c r="K104" s="42">
        <v>0</v>
      </c>
      <c r="L104" s="42">
        <v>0</v>
      </c>
      <c r="M104" s="42">
        <v>0</v>
      </c>
      <c r="N104" s="42">
        <v>0</v>
      </c>
      <c r="O104" s="42">
        <v>2000</v>
      </c>
    </row>
    <row r="105" spans="1:15">
      <c r="A105" s="43" t="s">
        <v>228</v>
      </c>
      <c r="B105" s="43" t="s">
        <v>230</v>
      </c>
      <c r="C105" s="43">
        <v>1</v>
      </c>
      <c r="D105" s="43" t="s">
        <v>188</v>
      </c>
      <c r="E105" s="43">
        <v>1</v>
      </c>
      <c r="F105" s="43">
        <v>2491</v>
      </c>
      <c r="G105" s="42" t="s">
        <v>241</v>
      </c>
      <c r="H105" s="42">
        <v>3000</v>
      </c>
      <c r="I105" s="42">
        <v>0</v>
      </c>
      <c r="J105" s="42">
        <v>3000</v>
      </c>
      <c r="K105" s="42">
        <v>0</v>
      </c>
      <c r="L105" s="42">
        <v>0</v>
      </c>
      <c r="M105" s="42">
        <v>0</v>
      </c>
      <c r="N105" s="42">
        <v>0</v>
      </c>
      <c r="O105" s="42">
        <v>3000</v>
      </c>
    </row>
    <row r="106" spans="1:15">
      <c r="A106" s="43" t="s">
        <v>228</v>
      </c>
      <c r="B106" s="43" t="s">
        <v>230</v>
      </c>
      <c r="C106" s="43">
        <v>1</v>
      </c>
      <c r="D106" s="43" t="s">
        <v>188</v>
      </c>
      <c r="E106" s="43">
        <v>1</v>
      </c>
      <c r="F106" s="43">
        <v>2541</v>
      </c>
      <c r="G106" s="42" t="s">
        <v>242</v>
      </c>
      <c r="H106" s="42">
        <v>5000</v>
      </c>
      <c r="I106" s="42">
        <v>0</v>
      </c>
      <c r="J106" s="42">
        <v>5000</v>
      </c>
      <c r="K106" s="42">
        <v>0</v>
      </c>
      <c r="L106" s="42">
        <v>3907.89</v>
      </c>
      <c r="M106" s="42">
        <v>3907.89</v>
      </c>
      <c r="N106" s="42">
        <v>3907.89</v>
      </c>
      <c r="O106" s="42">
        <v>1092.1099999999999</v>
      </c>
    </row>
    <row r="107" spans="1:15">
      <c r="A107" s="43" t="s">
        <v>228</v>
      </c>
      <c r="B107" s="43" t="s">
        <v>230</v>
      </c>
      <c r="C107" s="43">
        <v>1</v>
      </c>
      <c r="D107" s="43" t="s">
        <v>188</v>
      </c>
      <c r="E107" s="43">
        <v>1</v>
      </c>
      <c r="F107" s="43">
        <v>2911</v>
      </c>
      <c r="G107" s="42" t="s">
        <v>243</v>
      </c>
      <c r="H107" s="42">
        <v>3000</v>
      </c>
      <c r="I107" s="42">
        <v>0</v>
      </c>
      <c r="J107" s="42">
        <v>3000</v>
      </c>
      <c r="K107" s="42">
        <v>0</v>
      </c>
      <c r="L107" s="42">
        <v>205</v>
      </c>
      <c r="M107" s="42">
        <v>205</v>
      </c>
      <c r="N107" s="42">
        <v>205</v>
      </c>
      <c r="O107" s="42">
        <v>2795</v>
      </c>
    </row>
    <row r="108" spans="1:15">
      <c r="A108" s="43" t="s">
        <v>228</v>
      </c>
      <c r="B108" s="43" t="s">
        <v>230</v>
      </c>
      <c r="C108" s="43">
        <v>1</v>
      </c>
      <c r="D108" s="43" t="s">
        <v>188</v>
      </c>
      <c r="E108" s="43">
        <v>1</v>
      </c>
      <c r="F108" s="43">
        <v>2921</v>
      </c>
      <c r="G108" s="42" t="s">
        <v>244</v>
      </c>
      <c r="H108" s="42">
        <v>3000</v>
      </c>
      <c r="I108" s="42">
        <v>0</v>
      </c>
      <c r="J108" s="42">
        <v>3000</v>
      </c>
      <c r="K108" s="42">
        <v>0</v>
      </c>
      <c r="L108" s="42">
        <v>1692.04</v>
      </c>
      <c r="M108" s="42">
        <v>1692.04</v>
      </c>
      <c r="N108" s="42">
        <v>1692.04</v>
      </c>
      <c r="O108" s="42">
        <v>1307.96</v>
      </c>
    </row>
    <row r="109" spans="1:15">
      <c r="A109" s="43" t="s">
        <v>228</v>
      </c>
      <c r="B109" s="43" t="s">
        <v>230</v>
      </c>
      <c r="C109" s="43">
        <v>1</v>
      </c>
      <c r="D109" s="43" t="s">
        <v>188</v>
      </c>
      <c r="E109" s="43">
        <v>1</v>
      </c>
      <c r="F109" s="43">
        <v>2941</v>
      </c>
      <c r="G109" s="42" t="s">
        <v>245</v>
      </c>
      <c r="H109" s="42">
        <v>2000</v>
      </c>
      <c r="I109" s="42">
        <v>0</v>
      </c>
      <c r="J109" s="42">
        <v>2000</v>
      </c>
      <c r="K109" s="42">
        <v>0</v>
      </c>
      <c r="L109" s="42">
        <v>0</v>
      </c>
      <c r="M109" s="42">
        <v>0</v>
      </c>
      <c r="N109" s="42">
        <v>0</v>
      </c>
      <c r="O109" s="42">
        <v>2000</v>
      </c>
    </row>
    <row r="110" spans="1:15">
      <c r="A110" s="43" t="s">
        <v>228</v>
      </c>
      <c r="B110" s="43" t="s">
        <v>230</v>
      </c>
      <c r="C110" s="43">
        <v>1</v>
      </c>
      <c r="D110" s="43" t="s">
        <v>188</v>
      </c>
      <c r="E110" s="43">
        <v>1</v>
      </c>
      <c r="F110" s="43">
        <v>2951</v>
      </c>
      <c r="G110" s="42" t="s">
        <v>246</v>
      </c>
      <c r="H110" s="42">
        <v>3000</v>
      </c>
      <c r="I110" s="42">
        <v>0</v>
      </c>
      <c r="J110" s="42">
        <v>3000</v>
      </c>
      <c r="K110" s="42">
        <v>0</v>
      </c>
      <c r="L110" s="42">
        <v>528.29999999999995</v>
      </c>
      <c r="M110" s="42">
        <v>528.29999999999995</v>
      </c>
      <c r="N110" s="42">
        <v>528.29999999999995</v>
      </c>
      <c r="O110" s="42">
        <v>2471.6999999999998</v>
      </c>
    </row>
    <row r="111" spans="1:15">
      <c r="A111" s="43" t="s">
        <v>228</v>
      </c>
      <c r="B111" s="43" t="s">
        <v>230</v>
      </c>
      <c r="C111" s="43">
        <v>1</v>
      </c>
      <c r="D111" s="43" t="s">
        <v>188</v>
      </c>
      <c r="E111" s="43">
        <v>1</v>
      </c>
      <c r="F111" s="43">
        <v>3121</v>
      </c>
      <c r="G111" s="42" t="s">
        <v>247</v>
      </c>
      <c r="H111" s="42">
        <v>5000</v>
      </c>
      <c r="I111" s="42">
        <v>0</v>
      </c>
      <c r="J111" s="42">
        <v>5000</v>
      </c>
      <c r="K111" s="42">
        <v>0</v>
      </c>
      <c r="L111" s="42">
        <v>1454.76</v>
      </c>
      <c r="M111" s="42">
        <v>1454.76</v>
      </c>
      <c r="N111" s="42">
        <v>1454.76</v>
      </c>
      <c r="O111" s="42">
        <v>3545.24</v>
      </c>
    </row>
    <row r="112" spans="1:15">
      <c r="A112" s="43" t="s">
        <v>228</v>
      </c>
      <c r="B112" s="43" t="s">
        <v>230</v>
      </c>
      <c r="C112" s="43">
        <v>1</v>
      </c>
      <c r="D112" s="43" t="s">
        <v>188</v>
      </c>
      <c r="E112" s="43">
        <v>1</v>
      </c>
      <c r="F112" s="43">
        <v>3131</v>
      </c>
      <c r="G112" s="42" t="s">
        <v>248</v>
      </c>
      <c r="H112" s="42">
        <v>15000</v>
      </c>
      <c r="I112" s="42">
        <v>0</v>
      </c>
      <c r="J112" s="42">
        <v>15000</v>
      </c>
      <c r="K112" s="42">
        <v>0</v>
      </c>
      <c r="L112" s="42">
        <v>2695</v>
      </c>
      <c r="M112" s="42">
        <v>2695</v>
      </c>
      <c r="N112" s="42">
        <v>2695</v>
      </c>
      <c r="O112" s="42">
        <v>12305</v>
      </c>
    </row>
    <row r="113" spans="1:15">
      <c r="A113" s="43" t="s">
        <v>228</v>
      </c>
      <c r="B113" s="43" t="s">
        <v>230</v>
      </c>
      <c r="C113" s="43">
        <v>1</v>
      </c>
      <c r="D113" s="43" t="s">
        <v>188</v>
      </c>
      <c r="E113" s="43">
        <v>1</v>
      </c>
      <c r="F113" s="43">
        <v>3271</v>
      </c>
      <c r="G113" s="42" t="s">
        <v>249</v>
      </c>
      <c r="H113" s="42">
        <v>46000</v>
      </c>
      <c r="I113" s="42">
        <v>0</v>
      </c>
      <c r="J113" s="42">
        <v>46000</v>
      </c>
      <c r="K113" s="42">
        <v>0</v>
      </c>
      <c r="L113" s="42">
        <v>0</v>
      </c>
      <c r="M113" s="42">
        <v>0</v>
      </c>
      <c r="N113" s="42">
        <v>0</v>
      </c>
      <c r="O113" s="42">
        <v>46000</v>
      </c>
    </row>
    <row r="114" spans="1:15">
      <c r="A114" s="43" t="s">
        <v>228</v>
      </c>
      <c r="B114" s="43" t="s">
        <v>230</v>
      </c>
      <c r="C114" s="43">
        <v>1</v>
      </c>
      <c r="D114" s="43" t="s">
        <v>188</v>
      </c>
      <c r="E114" s="43">
        <v>1</v>
      </c>
      <c r="F114" s="43">
        <v>3311</v>
      </c>
      <c r="G114" s="42" t="s">
        <v>250</v>
      </c>
      <c r="H114" s="42">
        <v>5000</v>
      </c>
      <c r="I114" s="42">
        <v>0</v>
      </c>
      <c r="J114" s="42">
        <v>5000</v>
      </c>
      <c r="K114" s="42">
        <v>0</v>
      </c>
      <c r="L114" s="42">
        <v>0</v>
      </c>
      <c r="M114" s="42">
        <v>0</v>
      </c>
      <c r="N114" s="42">
        <v>0</v>
      </c>
      <c r="O114" s="42">
        <v>5000</v>
      </c>
    </row>
    <row r="115" spans="1:15">
      <c r="A115" s="43" t="s">
        <v>228</v>
      </c>
      <c r="B115" s="43" t="s">
        <v>230</v>
      </c>
      <c r="C115" s="43">
        <v>1</v>
      </c>
      <c r="D115" s="43" t="s">
        <v>188</v>
      </c>
      <c r="E115" s="43">
        <v>1</v>
      </c>
      <c r="F115" s="43">
        <v>3361</v>
      </c>
      <c r="G115" s="42" t="s">
        <v>251</v>
      </c>
      <c r="H115" s="42">
        <v>16464.400000000001</v>
      </c>
      <c r="I115" s="42">
        <v>0</v>
      </c>
      <c r="J115" s="42">
        <v>16464.400000000001</v>
      </c>
      <c r="K115" s="42">
        <v>0</v>
      </c>
      <c r="L115" s="42">
        <v>127.6</v>
      </c>
      <c r="M115" s="42">
        <v>127.6</v>
      </c>
      <c r="N115" s="42">
        <v>127.6</v>
      </c>
      <c r="O115" s="42">
        <v>16336.8</v>
      </c>
    </row>
    <row r="116" spans="1:15">
      <c r="A116" s="43" t="s">
        <v>228</v>
      </c>
      <c r="B116" s="43" t="s">
        <v>230</v>
      </c>
      <c r="C116" s="43">
        <v>1</v>
      </c>
      <c r="D116" s="43" t="s">
        <v>188</v>
      </c>
      <c r="E116" s="43">
        <v>1</v>
      </c>
      <c r="F116" s="43">
        <v>3451</v>
      </c>
      <c r="G116" s="42" t="s">
        <v>252</v>
      </c>
      <c r="H116" s="42">
        <v>55000</v>
      </c>
      <c r="I116" s="42">
        <v>0</v>
      </c>
      <c r="J116" s="42">
        <v>55000</v>
      </c>
      <c r="K116" s="42">
        <v>0</v>
      </c>
      <c r="L116" s="42">
        <v>22377.72</v>
      </c>
      <c r="M116" s="42">
        <v>22377.72</v>
      </c>
      <c r="N116" s="42">
        <v>22377.72</v>
      </c>
      <c r="O116" s="42">
        <v>32622.28</v>
      </c>
    </row>
    <row r="117" spans="1:15">
      <c r="A117" s="43" t="s">
        <v>228</v>
      </c>
      <c r="B117" s="43" t="s">
        <v>230</v>
      </c>
      <c r="C117" s="43">
        <v>1</v>
      </c>
      <c r="D117" s="43" t="s">
        <v>188</v>
      </c>
      <c r="E117" s="43">
        <v>1</v>
      </c>
      <c r="F117" s="43">
        <v>3511</v>
      </c>
      <c r="G117" s="42" t="s">
        <v>253</v>
      </c>
      <c r="H117" s="42">
        <v>5000</v>
      </c>
      <c r="I117" s="42">
        <v>0</v>
      </c>
      <c r="J117" s="42">
        <v>5000</v>
      </c>
      <c r="K117" s="42">
        <v>0</v>
      </c>
      <c r="L117" s="42">
        <v>0</v>
      </c>
      <c r="M117" s="42">
        <v>0</v>
      </c>
      <c r="N117" s="42">
        <v>0</v>
      </c>
      <c r="O117" s="42">
        <v>5000</v>
      </c>
    </row>
    <row r="118" spans="1:15">
      <c r="A118" s="43" t="s">
        <v>228</v>
      </c>
      <c r="B118" s="43" t="s">
        <v>230</v>
      </c>
      <c r="C118" s="43">
        <v>1</v>
      </c>
      <c r="D118" s="43" t="s">
        <v>188</v>
      </c>
      <c r="E118" s="43">
        <v>1</v>
      </c>
      <c r="F118" s="43">
        <v>3541</v>
      </c>
      <c r="G118" s="42" t="s">
        <v>254</v>
      </c>
      <c r="H118" s="42">
        <v>5000</v>
      </c>
      <c r="I118" s="42">
        <v>0</v>
      </c>
      <c r="J118" s="42">
        <v>5000</v>
      </c>
      <c r="K118" s="42">
        <v>0</v>
      </c>
      <c r="L118" s="42">
        <v>0</v>
      </c>
      <c r="M118" s="42">
        <v>0</v>
      </c>
      <c r="N118" s="42">
        <v>0</v>
      </c>
      <c r="O118" s="42">
        <v>5000</v>
      </c>
    </row>
    <row r="119" spans="1:15">
      <c r="A119" s="43" t="s">
        <v>228</v>
      </c>
      <c r="B119" s="43" t="s">
        <v>230</v>
      </c>
      <c r="C119" s="43">
        <v>1</v>
      </c>
      <c r="D119" s="43" t="s">
        <v>188</v>
      </c>
      <c r="E119" s="43">
        <v>1</v>
      </c>
      <c r="F119" s="43">
        <v>3591</v>
      </c>
      <c r="G119" s="42" t="s">
        <v>255</v>
      </c>
      <c r="H119" s="42">
        <v>17500</v>
      </c>
      <c r="I119" s="42">
        <v>0</v>
      </c>
      <c r="J119" s="42">
        <v>17500</v>
      </c>
      <c r="K119" s="42">
        <v>0</v>
      </c>
      <c r="L119" s="42">
        <v>3422</v>
      </c>
      <c r="M119" s="42">
        <v>3422</v>
      </c>
      <c r="N119" s="42">
        <v>3422</v>
      </c>
      <c r="O119" s="42">
        <v>14078</v>
      </c>
    </row>
    <row r="120" spans="1:15">
      <c r="A120" s="43" t="s">
        <v>228</v>
      </c>
      <c r="B120" s="43" t="s">
        <v>230</v>
      </c>
      <c r="C120" s="43">
        <v>1</v>
      </c>
      <c r="D120" s="43" t="s">
        <v>188</v>
      </c>
      <c r="E120" s="43">
        <v>1</v>
      </c>
      <c r="F120" s="43">
        <v>3811</v>
      </c>
      <c r="G120" s="42" t="s">
        <v>256</v>
      </c>
      <c r="H120" s="42">
        <v>5000</v>
      </c>
      <c r="I120" s="42">
        <v>0</v>
      </c>
      <c r="J120" s="42">
        <v>5000</v>
      </c>
      <c r="K120" s="42">
        <v>0</v>
      </c>
      <c r="L120" s="42">
        <v>0</v>
      </c>
      <c r="M120" s="42">
        <v>0</v>
      </c>
      <c r="N120" s="42">
        <v>0</v>
      </c>
      <c r="O120" s="42">
        <v>5000</v>
      </c>
    </row>
    <row r="121" spans="1:15">
      <c r="A121" s="43" t="s">
        <v>228</v>
      </c>
      <c r="B121" s="43" t="s">
        <v>230</v>
      </c>
      <c r="C121" s="43">
        <v>1</v>
      </c>
      <c r="D121" s="43" t="s">
        <v>188</v>
      </c>
      <c r="E121" s="43">
        <v>1</v>
      </c>
      <c r="F121" s="43">
        <v>3821</v>
      </c>
      <c r="G121" s="42" t="s">
        <v>257</v>
      </c>
      <c r="H121" s="42">
        <v>10000</v>
      </c>
      <c r="I121" s="42">
        <v>0</v>
      </c>
      <c r="J121" s="42">
        <v>10000</v>
      </c>
      <c r="K121" s="42">
        <v>0</v>
      </c>
      <c r="L121" s="42">
        <v>0</v>
      </c>
      <c r="M121" s="42">
        <v>0</v>
      </c>
      <c r="N121" s="42">
        <v>0</v>
      </c>
      <c r="O121" s="42">
        <v>10000</v>
      </c>
    </row>
    <row r="122" spans="1:15">
      <c r="A122" s="43" t="s">
        <v>228</v>
      </c>
      <c r="B122" s="43" t="s">
        <v>230</v>
      </c>
      <c r="C122" s="43">
        <v>1</v>
      </c>
      <c r="D122" s="43" t="s">
        <v>188</v>
      </c>
      <c r="E122" s="43">
        <v>1</v>
      </c>
      <c r="F122" s="43">
        <v>3921</v>
      </c>
      <c r="G122" s="42" t="s">
        <v>258</v>
      </c>
      <c r="H122" s="42">
        <v>10000</v>
      </c>
      <c r="I122" s="42">
        <v>0</v>
      </c>
      <c r="J122" s="42">
        <v>10000</v>
      </c>
      <c r="K122" s="42">
        <v>0</v>
      </c>
      <c r="L122" s="42">
        <v>1410</v>
      </c>
      <c r="M122" s="42">
        <v>1410</v>
      </c>
      <c r="N122" s="42">
        <v>1410</v>
      </c>
      <c r="O122" s="42">
        <v>8590</v>
      </c>
    </row>
    <row r="123" spans="1:15">
      <c r="A123" s="43" t="s">
        <v>228</v>
      </c>
      <c r="B123" s="43" t="s">
        <v>230</v>
      </c>
      <c r="C123" s="43">
        <v>1</v>
      </c>
      <c r="D123" s="43" t="s">
        <v>188</v>
      </c>
      <c r="E123" s="43">
        <v>1</v>
      </c>
      <c r="F123" s="43">
        <v>3981</v>
      </c>
      <c r="G123" s="42" t="s">
        <v>259</v>
      </c>
      <c r="H123" s="42">
        <v>40000</v>
      </c>
      <c r="I123" s="42">
        <v>0</v>
      </c>
      <c r="J123" s="42">
        <v>40000</v>
      </c>
      <c r="K123" s="42">
        <v>0</v>
      </c>
      <c r="L123" s="42">
        <v>20710</v>
      </c>
      <c r="M123" s="42">
        <v>20710</v>
      </c>
      <c r="N123" s="42">
        <v>20710</v>
      </c>
      <c r="O123" s="42">
        <v>19290</v>
      </c>
    </row>
    <row r="124" spans="1:15">
      <c r="A124" s="43" t="s">
        <v>228</v>
      </c>
      <c r="B124" s="43" t="s">
        <v>230</v>
      </c>
      <c r="C124" s="43">
        <v>1</v>
      </c>
      <c r="D124" s="43" t="s">
        <v>188</v>
      </c>
      <c r="E124" s="43">
        <v>1</v>
      </c>
      <c r="F124" s="43">
        <v>4411</v>
      </c>
      <c r="G124" s="42" t="s">
        <v>260</v>
      </c>
      <c r="H124" s="42">
        <v>500000</v>
      </c>
      <c r="I124" s="42">
        <v>0</v>
      </c>
      <c r="J124" s="42">
        <v>500000</v>
      </c>
      <c r="K124" s="42">
        <v>0</v>
      </c>
      <c r="L124" s="42">
        <v>0</v>
      </c>
      <c r="M124" s="42">
        <v>0</v>
      </c>
      <c r="N124" s="42">
        <v>0</v>
      </c>
      <c r="O124" s="42">
        <v>500000</v>
      </c>
    </row>
    <row r="125" spans="1:15">
      <c r="A125" s="43" t="s">
        <v>228</v>
      </c>
      <c r="B125" s="43" t="s">
        <v>230</v>
      </c>
      <c r="C125" s="43">
        <v>1</v>
      </c>
      <c r="D125" s="43" t="s">
        <v>188</v>
      </c>
      <c r="E125" s="43">
        <v>2</v>
      </c>
      <c r="G125" s="42" t="s">
        <v>261</v>
      </c>
      <c r="H125" s="42">
        <v>10000</v>
      </c>
      <c r="I125" s="42">
        <v>0</v>
      </c>
      <c r="J125" s="42">
        <v>10000</v>
      </c>
      <c r="K125" s="42">
        <v>0</v>
      </c>
      <c r="L125" s="42">
        <v>0</v>
      </c>
      <c r="M125" s="42">
        <v>0</v>
      </c>
      <c r="N125" s="42">
        <v>0</v>
      </c>
      <c r="O125" s="42">
        <v>10000</v>
      </c>
    </row>
    <row r="126" spans="1:15">
      <c r="A126" s="43" t="s">
        <v>228</v>
      </c>
      <c r="B126" s="43" t="s">
        <v>230</v>
      </c>
      <c r="C126" s="43">
        <v>1</v>
      </c>
      <c r="D126" s="43" t="s">
        <v>188</v>
      </c>
      <c r="E126" s="43">
        <v>2</v>
      </c>
      <c r="F126" s="43">
        <v>5151</v>
      </c>
      <c r="G126" s="42" t="s">
        <v>262</v>
      </c>
      <c r="H126" s="42">
        <v>5000</v>
      </c>
      <c r="I126" s="42">
        <v>0</v>
      </c>
      <c r="J126" s="42">
        <v>5000</v>
      </c>
      <c r="K126" s="42">
        <v>0</v>
      </c>
      <c r="L126" s="42">
        <v>0</v>
      </c>
      <c r="M126" s="42">
        <v>0</v>
      </c>
      <c r="N126" s="42">
        <v>0</v>
      </c>
      <c r="O126" s="42">
        <v>5000</v>
      </c>
    </row>
    <row r="127" spans="1:15">
      <c r="A127" s="43" t="s">
        <v>228</v>
      </c>
      <c r="B127" s="43" t="s">
        <v>230</v>
      </c>
      <c r="C127" s="43">
        <v>1</v>
      </c>
      <c r="D127" s="43" t="s">
        <v>188</v>
      </c>
      <c r="E127" s="43">
        <v>2</v>
      </c>
      <c r="F127" s="43">
        <v>5191</v>
      </c>
      <c r="G127" s="42" t="s">
        <v>263</v>
      </c>
      <c r="H127" s="42">
        <v>5000</v>
      </c>
      <c r="I127" s="42">
        <v>0</v>
      </c>
      <c r="J127" s="42">
        <v>5000</v>
      </c>
      <c r="K127" s="42">
        <v>0</v>
      </c>
      <c r="L127" s="42">
        <v>0</v>
      </c>
      <c r="M127" s="42">
        <v>0</v>
      </c>
      <c r="N127" s="42">
        <v>0</v>
      </c>
      <c r="O127" s="42">
        <v>5000</v>
      </c>
    </row>
    <row r="128" spans="1:15">
      <c r="A128" s="43" t="s">
        <v>228</v>
      </c>
      <c r="B128" s="43" t="s">
        <v>230</v>
      </c>
      <c r="C128" s="43">
        <v>4</v>
      </c>
      <c r="G128" s="42" t="s">
        <v>264</v>
      </c>
      <c r="H128" s="42">
        <v>503900</v>
      </c>
      <c r="I128" s="42">
        <v>0</v>
      </c>
      <c r="J128" s="42">
        <v>503900</v>
      </c>
      <c r="K128" s="42">
        <v>0</v>
      </c>
      <c r="L128" s="42">
        <v>114175.82</v>
      </c>
      <c r="M128" s="42">
        <v>114175.82</v>
      </c>
      <c r="N128" s="42">
        <v>114085.82</v>
      </c>
      <c r="O128" s="42">
        <v>389724.18</v>
      </c>
    </row>
    <row r="129" spans="1:15">
      <c r="A129" s="43" t="s">
        <v>228</v>
      </c>
      <c r="B129" s="43" t="s">
        <v>230</v>
      </c>
      <c r="C129" s="43">
        <v>4</v>
      </c>
      <c r="D129" s="43" t="s">
        <v>188</v>
      </c>
      <c r="G129" s="42" t="s">
        <v>189</v>
      </c>
      <c r="H129" s="42">
        <v>503900</v>
      </c>
      <c r="I129" s="42">
        <v>0</v>
      </c>
      <c r="J129" s="42">
        <v>503900</v>
      </c>
      <c r="K129" s="42">
        <v>0</v>
      </c>
      <c r="L129" s="42">
        <v>114175.82</v>
      </c>
      <c r="M129" s="42">
        <v>114175.82</v>
      </c>
      <c r="N129" s="42">
        <v>114085.82</v>
      </c>
      <c r="O129" s="42">
        <v>389724.18</v>
      </c>
    </row>
    <row r="130" spans="1:15">
      <c r="A130" s="43" t="s">
        <v>228</v>
      </c>
      <c r="B130" s="43" t="s">
        <v>230</v>
      </c>
      <c r="C130" s="43">
        <v>4</v>
      </c>
      <c r="D130" s="43" t="s">
        <v>188</v>
      </c>
      <c r="E130" s="43">
        <v>1</v>
      </c>
      <c r="G130" s="42" t="s">
        <v>190</v>
      </c>
      <c r="H130" s="42">
        <v>503900</v>
      </c>
      <c r="I130" s="42">
        <v>0</v>
      </c>
      <c r="J130" s="42">
        <v>503900</v>
      </c>
      <c r="K130" s="42">
        <v>0</v>
      </c>
      <c r="L130" s="42">
        <v>114175.82</v>
      </c>
      <c r="M130" s="42">
        <v>114175.82</v>
      </c>
      <c r="N130" s="42">
        <v>114085.82</v>
      </c>
      <c r="O130" s="42">
        <v>389724.18</v>
      </c>
    </row>
    <row r="131" spans="1:15">
      <c r="A131" s="43" t="s">
        <v>228</v>
      </c>
      <c r="B131" s="43" t="s">
        <v>230</v>
      </c>
      <c r="C131" s="43">
        <v>4</v>
      </c>
      <c r="D131" s="43" t="s">
        <v>188</v>
      </c>
      <c r="E131" s="43">
        <v>1</v>
      </c>
      <c r="F131" s="43">
        <v>2211</v>
      </c>
      <c r="G131" s="42" t="s">
        <v>265</v>
      </c>
      <c r="H131" s="42">
        <v>130000</v>
      </c>
      <c r="I131" s="42">
        <v>0</v>
      </c>
      <c r="J131" s="42">
        <v>130000</v>
      </c>
      <c r="K131" s="42">
        <v>0</v>
      </c>
      <c r="L131" s="42">
        <v>9800.5499999999993</v>
      </c>
      <c r="M131" s="42">
        <v>9800.5499999999993</v>
      </c>
      <c r="N131" s="42">
        <v>9800.5499999999993</v>
      </c>
      <c r="O131" s="42">
        <v>120199.45</v>
      </c>
    </row>
    <row r="132" spans="1:15">
      <c r="A132" s="43" t="s">
        <v>228</v>
      </c>
      <c r="B132" s="43" t="s">
        <v>230</v>
      </c>
      <c r="C132" s="43">
        <v>4</v>
      </c>
      <c r="D132" s="43" t="s">
        <v>188</v>
      </c>
      <c r="E132" s="43">
        <v>1</v>
      </c>
      <c r="F132" s="43">
        <v>2611</v>
      </c>
      <c r="G132" s="42" t="s">
        <v>266</v>
      </c>
      <c r="H132" s="42">
        <v>220000</v>
      </c>
      <c r="I132" s="42">
        <v>0</v>
      </c>
      <c r="J132" s="42">
        <v>220000</v>
      </c>
      <c r="K132" s="42">
        <v>0</v>
      </c>
      <c r="L132" s="42">
        <v>61263.07</v>
      </c>
      <c r="M132" s="42">
        <v>61263.07</v>
      </c>
      <c r="N132" s="42">
        <v>61173.07</v>
      </c>
      <c r="O132" s="42">
        <v>158736.93</v>
      </c>
    </row>
    <row r="133" spans="1:15">
      <c r="A133" s="43" t="s">
        <v>228</v>
      </c>
      <c r="B133" s="43" t="s">
        <v>230</v>
      </c>
      <c r="C133" s="43">
        <v>4</v>
      </c>
      <c r="D133" s="43" t="s">
        <v>188</v>
      </c>
      <c r="E133" s="43">
        <v>1</v>
      </c>
      <c r="F133" s="43">
        <v>2711</v>
      </c>
      <c r="G133" s="42" t="s">
        <v>267</v>
      </c>
      <c r="H133" s="42">
        <v>10364.4</v>
      </c>
      <c r="I133" s="42">
        <v>0</v>
      </c>
      <c r="J133" s="42">
        <v>10364.4</v>
      </c>
      <c r="K133" s="42">
        <v>0</v>
      </c>
      <c r="L133" s="42">
        <v>0</v>
      </c>
      <c r="M133" s="42">
        <v>0</v>
      </c>
      <c r="N133" s="42">
        <v>0</v>
      </c>
      <c r="O133" s="42">
        <v>10364.4</v>
      </c>
    </row>
    <row r="134" spans="1:15">
      <c r="A134" s="43" t="s">
        <v>228</v>
      </c>
      <c r="B134" s="43" t="s">
        <v>230</v>
      </c>
      <c r="C134" s="43">
        <v>4</v>
      </c>
      <c r="D134" s="43" t="s">
        <v>188</v>
      </c>
      <c r="E134" s="43">
        <v>1</v>
      </c>
      <c r="F134" s="43">
        <v>2961</v>
      </c>
      <c r="G134" s="42" t="s">
        <v>268</v>
      </c>
      <c r="H134" s="42">
        <v>30000</v>
      </c>
      <c r="I134" s="42">
        <v>0</v>
      </c>
      <c r="J134" s="42">
        <v>30000</v>
      </c>
      <c r="K134" s="42">
        <v>0</v>
      </c>
      <c r="L134" s="42">
        <v>10764.8</v>
      </c>
      <c r="M134" s="42">
        <v>10764.8</v>
      </c>
      <c r="N134" s="42">
        <v>10764.8</v>
      </c>
      <c r="O134" s="42">
        <v>19235.2</v>
      </c>
    </row>
    <row r="135" spans="1:15">
      <c r="A135" s="43" t="s">
        <v>228</v>
      </c>
      <c r="B135" s="43" t="s">
        <v>230</v>
      </c>
      <c r="C135" s="43">
        <v>4</v>
      </c>
      <c r="D135" s="43" t="s">
        <v>188</v>
      </c>
      <c r="E135" s="43">
        <v>1</v>
      </c>
      <c r="F135" s="43">
        <v>3141</v>
      </c>
      <c r="G135" s="42" t="s">
        <v>269</v>
      </c>
      <c r="H135" s="42">
        <v>50000</v>
      </c>
      <c r="I135" s="42">
        <v>0</v>
      </c>
      <c r="J135" s="42">
        <v>50000</v>
      </c>
      <c r="K135" s="42">
        <v>0</v>
      </c>
      <c r="L135" s="42">
        <v>14147</v>
      </c>
      <c r="M135" s="42">
        <v>14147</v>
      </c>
      <c r="N135" s="42">
        <v>14147</v>
      </c>
      <c r="O135" s="42">
        <v>35853</v>
      </c>
    </row>
    <row r="136" spans="1:15">
      <c r="A136" s="43" t="s">
        <v>228</v>
      </c>
      <c r="B136" s="43" t="s">
        <v>230</v>
      </c>
      <c r="C136" s="43">
        <v>4</v>
      </c>
      <c r="D136" s="43" t="s">
        <v>188</v>
      </c>
      <c r="E136" s="43">
        <v>1</v>
      </c>
      <c r="F136" s="43">
        <v>3251</v>
      </c>
      <c r="G136" s="42" t="s">
        <v>270</v>
      </c>
      <c r="H136" s="42">
        <v>10000</v>
      </c>
      <c r="I136" s="42">
        <v>0</v>
      </c>
      <c r="J136" s="42">
        <v>10000</v>
      </c>
      <c r="K136" s="42">
        <v>0</v>
      </c>
      <c r="L136" s="42">
        <v>0</v>
      </c>
      <c r="M136" s="42">
        <v>0</v>
      </c>
      <c r="N136" s="42">
        <v>0</v>
      </c>
      <c r="O136" s="42">
        <v>10000</v>
      </c>
    </row>
    <row r="137" spans="1:15">
      <c r="A137" s="43" t="s">
        <v>228</v>
      </c>
      <c r="B137" s="43" t="s">
        <v>230</v>
      </c>
      <c r="C137" s="43">
        <v>4</v>
      </c>
      <c r="D137" s="43" t="s">
        <v>188</v>
      </c>
      <c r="E137" s="43">
        <v>1</v>
      </c>
      <c r="F137" s="43">
        <v>3291</v>
      </c>
      <c r="G137" s="42" t="s">
        <v>271</v>
      </c>
      <c r="H137" s="42">
        <v>15000</v>
      </c>
      <c r="I137" s="42">
        <v>0</v>
      </c>
      <c r="J137" s="42">
        <v>15000</v>
      </c>
      <c r="K137" s="42">
        <v>0</v>
      </c>
      <c r="L137" s="42">
        <v>0</v>
      </c>
      <c r="M137" s="42">
        <v>0</v>
      </c>
      <c r="N137" s="42">
        <v>0</v>
      </c>
      <c r="O137" s="42">
        <v>15000</v>
      </c>
    </row>
    <row r="138" spans="1:15">
      <c r="A138" s="43" t="s">
        <v>228</v>
      </c>
      <c r="B138" s="43" t="s">
        <v>230</v>
      </c>
      <c r="C138" s="43">
        <v>4</v>
      </c>
      <c r="D138" s="43" t="s">
        <v>188</v>
      </c>
      <c r="E138" s="43">
        <v>1</v>
      </c>
      <c r="F138" s="43">
        <v>3361</v>
      </c>
      <c r="G138" s="42" t="s">
        <v>251</v>
      </c>
      <c r="H138" s="42">
        <v>8535.6</v>
      </c>
      <c r="I138" s="42">
        <v>0</v>
      </c>
      <c r="J138" s="42">
        <v>8535.6</v>
      </c>
      <c r="K138" s="42">
        <v>0</v>
      </c>
      <c r="L138" s="42">
        <v>4396.3999999999996</v>
      </c>
      <c r="M138" s="42">
        <v>4396.3999999999996</v>
      </c>
      <c r="N138" s="42">
        <v>4396.3999999999996</v>
      </c>
      <c r="O138" s="42">
        <v>4139.2</v>
      </c>
    </row>
    <row r="139" spans="1:15">
      <c r="A139" s="43" t="s">
        <v>228</v>
      </c>
      <c r="B139" s="43" t="s">
        <v>230</v>
      </c>
      <c r="C139" s="43">
        <v>4</v>
      </c>
      <c r="D139" s="43" t="s">
        <v>188</v>
      </c>
      <c r="E139" s="43">
        <v>1</v>
      </c>
      <c r="F139" s="43">
        <v>3411</v>
      </c>
      <c r="G139" s="42" t="s">
        <v>272</v>
      </c>
      <c r="H139" s="42">
        <v>5000</v>
      </c>
      <c r="I139" s="42">
        <v>0</v>
      </c>
      <c r="J139" s="42">
        <v>5000</v>
      </c>
      <c r="K139" s="42">
        <v>0</v>
      </c>
      <c r="L139" s="42">
        <v>406</v>
      </c>
      <c r="M139" s="42">
        <v>406</v>
      </c>
      <c r="N139" s="42">
        <v>406</v>
      </c>
      <c r="O139" s="42">
        <v>4594</v>
      </c>
    </row>
    <row r="140" spans="1:15">
      <c r="A140" s="43" t="s">
        <v>228</v>
      </c>
      <c r="B140" s="43" t="s">
        <v>230</v>
      </c>
      <c r="C140" s="43">
        <v>4</v>
      </c>
      <c r="D140" s="43" t="s">
        <v>188</v>
      </c>
      <c r="E140" s="43">
        <v>1</v>
      </c>
      <c r="F140" s="43">
        <v>3551</v>
      </c>
      <c r="G140" s="42" t="s">
        <v>273</v>
      </c>
      <c r="H140" s="42">
        <v>25000</v>
      </c>
      <c r="I140" s="42">
        <v>0</v>
      </c>
      <c r="J140" s="42">
        <v>25000</v>
      </c>
      <c r="K140" s="42">
        <v>0</v>
      </c>
      <c r="L140" s="42">
        <v>13398</v>
      </c>
      <c r="M140" s="42">
        <v>13398</v>
      </c>
      <c r="N140" s="42">
        <v>13398</v>
      </c>
      <c r="O140" s="42">
        <v>11602</v>
      </c>
    </row>
    <row r="141" spans="1:15">
      <c r="A141" s="43" t="s">
        <v>228</v>
      </c>
      <c r="B141" s="43" t="s">
        <v>230</v>
      </c>
      <c r="C141" s="43">
        <v>6</v>
      </c>
      <c r="G141" s="42" t="s">
        <v>208</v>
      </c>
      <c r="H141" s="42">
        <v>0</v>
      </c>
      <c r="I141" s="42">
        <v>0</v>
      </c>
      <c r="J141" s="42">
        <v>0</v>
      </c>
      <c r="K141" s="42">
        <v>0</v>
      </c>
      <c r="L141" s="42">
        <v>0</v>
      </c>
      <c r="M141" s="42">
        <v>0</v>
      </c>
      <c r="N141" s="42">
        <v>0</v>
      </c>
      <c r="O141" s="42">
        <v>0</v>
      </c>
    </row>
    <row r="142" spans="1:15">
      <c r="A142" s="43" t="s">
        <v>228</v>
      </c>
      <c r="B142" s="43" t="s">
        <v>230</v>
      </c>
      <c r="C142" s="43">
        <v>6</v>
      </c>
      <c r="D142" s="43" t="s">
        <v>188</v>
      </c>
      <c r="G142" s="42" t="s">
        <v>189</v>
      </c>
      <c r="H142" s="42">
        <v>0</v>
      </c>
      <c r="I142" s="42">
        <v>0</v>
      </c>
      <c r="J142" s="42">
        <v>0</v>
      </c>
      <c r="K142" s="42">
        <v>0</v>
      </c>
      <c r="L142" s="42">
        <v>0</v>
      </c>
      <c r="M142" s="42">
        <v>0</v>
      </c>
      <c r="N142" s="42">
        <v>0</v>
      </c>
      <c r="O142" s="42">
        <v>0</v>
      </c>
    </row>
    <row r="143" spans="1:15">
      <c r="A143" s="43" t="s">
        <v>228</v>
      </c>
      <c r="B143" s="43" t="s">
        <v>230</v>
      </c>
      <c r="C143" s="43">
        <v>6</v>
      </c>
      <c r="D143" s="43" t="s">
        <v>188</v>
      </c>
      <c r="E143" s="43">
        <v>1</v>
      </c>
      <c r="G143" s="42" t="s">
        <v>190</v>
      </c>
      <c r="H143" s="42">
        <v>0</v>
      </c>
      <c r="I143" s="42">
        <v>0</v>
      </c>
      <c r="J143" s="42">
        <v>0</v>
      </c>
      <c r="K143" s="42">
        <v>0</v>
      </c>
      <c r="L143" s="42">
        <v>0</v>
      </c>
      <c r="M143" s="42">
        <v>0</v>
      </c>
      <c r="N143" s="42">
        <v>0</v>
      </c>
      <c r="O143" s="42">
        <v>0</v>
      </c>
    </row>
    <row r="144" spans="1:15">
      <c r="A144" s="43" t="s">
        <v>228</v>
      </c>
      <c r="B144" s="43" t="s">
        <v>230</v>
      </c>
      <c r="C144" s="43">
        <v>6</v>
      </c>
      <c r="D144" s="43" t="s">
        <v>188</v>
      </c>
      <c r="E144" s="43">
        <v>1</v>
      </c>
      <c r="F144" s="43">
        <v>1312</v>
      </c>
      <c r="G144" s="42" t="s">
        <v>233</v>
      </c>
      <c r="H144" s="42">
        <v>10000</v>
      </c>
      <c r="I144" s="42">
        <v>-10000</v>
      </c>
      <c r="J144" s="42">
        <v>0</v>
      </c>
      <c r="K144" s="42">
        <v>0</v>
      </c>
      <c r="L144" s="42">
        <v>0</v>
      </c>
      <c r="M144" s="42">
        <v>0</v>
      </c>
      <c r="N144" s="42">
        <v>0</v>
      </c>
      <c r="O144" s="42">
        <v>0</v>
      </c>
    </row>
    <row r="145" spans="1:15">
      <c r="A145" s="43" t="s">
        <v>228</v>
      </c>
      <c r="B145" s="43" t="s">
        <v>230</v>
      </c>
      <c r="C145" s="43">
        <v>6</v>
      </c>
      <c r="D145" s="43" t="s">
        <v>188</v>
      </c>
      <c r="E145" s="43">
        <v>1</v>
      </c>
      <c r="F145" s="43">
        <v>1413</v>
      </c>
      <c r="G145" s="42" t="s">
        <v>235</v>
      </c>
      <c r="H145" s="42">
        <v>10000</v>
      </c>
      <c r="I145" s="42">
        <v>-10000</v>
      </c>
      <c r="J145" s="42">
        <v>0</v>
      </c>
      <c r="K145" s="42">
        <v>0</v>
      </c>
      <c r="L145" s="42">
        <v>0</v>
      </c>
      <c r="M145" s="42">
        <v>0</v>
      </c>
      <c r="N145" s="42">
        <v>0</v>
      </c>
      <c r="O145" s="42">
        <v>0</v>
      </c>
    </row>
    <row r="146" spans="1:15">
      <c r="A146" s="43" t="s">
        <v>228</v>
      </c>
      <c r="B146" s="43" t="s">
        <v>230</v>
      </c>
      <c r="C146" s="43">
        <v>6</v>
      </c>
      <c r="D146" s="43" t="s">
        <v>188</v>
      </c>
      <c r="E146" s="43">
        <v>1</v>
      </c>
      <c r="F146" s="43">
        <v>1522</v>
      </c>
      <c r="G146" s="42" t="s">
        <v>236</v>
      </c>
      <c r="H146" s="42">
        <v>10000</v>
      </c>
      <c r="I146" s="42">
        <v>-10000</v>
      </c>
      <c r="J146" s="42">
        <v>0</v>
      </c>
      <c r="K146" s="42">
        <v>0</v>
      </c>
      <c r="L146" s="42">
        <v>0</v>
      </c>
      <c r="M146" s="42">
        <v>0</v>
      </c>
      <c r="N146" s="42">
        <v>0</v>
      </c>
      <c r="O146" s="42">
        <v>0</v>
      </c>
    </row>
    <row r="147" spans="1:15">
      <c r="A147" s="43" t="s">
        <v>228</v>
      </c>
      <c r="B147" s="43" t="s">
        <v>230</v>
      </c>
      <c r="C147" s="43">
        <v>6</v>
      </c>
      <c r="D147" s="43" t="s">
        <v>188</v>
      </c>
      <c r="E147" s="43">
        <v>1</v>
      </c>
      <c r="F147" s="43">
        <v>2111</v>
      </c>
      <c r="G147" s="42" t="s">
        <v>237</v>
      </c>
      <c r="H147" s="42">
        <v>5000</v>
      </c>
      <c r="I147" s="42">
        <v>-5000</v>
      </c>
      <c r="J147" s="42">
        <v>0</v>
      </c>
      <c r="K147" s="42">
        <v>0</v>
      </c>
      <c r="L147" s="42">
        <v>0</v>
      </c>
      <c r="M147" s="42">
        <v>0</v>
      </c>
      <c r="N147" s="42">
        <v>0</v>
      </c>
      <c r="O147" s="42">
        <v>0</v>
      </c>
    </row>
    <row r="148" spans="1:15">
      <c r="A148" s="43" t="s">
        <v>228</v>
      </c>
      <c r="B148" s="43" t="s">
        <v>230</v>
      </c>
      <c r="C148" s="43">
        <v>6</v>
      </c>
      <c r="D148" s="43" t="s">
        <v>188</v>
      </c>
      <c r="E148" s="43">
        <v>1</v>
      </c>
      <c r="F148" s="43">
        <v>2161</v>
      </c>
      <c r="G148" s="42" t="s">
        <v>239</v>
      </c>
      <c r="H148" s="42">
        <v>5000</v>
      </c>
      <c r="I148" s="42">
        <v>-5000</v>
      </c>
      <c r="J148" s="42">
        <v>0</v>
      </c>
      <c r="K148" s="42">
        <v>0</v>
      </c>
      <c r="L148" s="42">
        <v>0</v>
      </c>
      <c r="M148" s="42">
        <v>0</v>
      </c>
      <c r="N148" s="42">
        <v>0</v>
      </c>
      <c r="O148" s="42">
        <v>0</v>
      </c>
    </row>
    <row r="149" spans="1:15">
      <c r="A149" s="43" t="s">
        <v>228</v>
      </c>
      <c r="B149" s="43" t="s">
        <v>230</v>
      </c>
      <c r="C149" s="43">
        <v>6</v>
      </c>
      <c r="D149" s="43" t="s">
        <v>188</v>
      </c>
      <c r="E149" s="43">
        <v>1</v>
      </c>
      <c r="F149" s="43">
        <v>2211</v>
      </c>
      <c r="G149" s="42" t="s">
        <v>265</v>
      </c>
      <c r="H149" s="42">
        <v>10000</v>
      </c>
      <c r="I149" s="42">
        <v>-10000</v>
      </c>
      <c r="J149" s="42">
        <v>0</v>
      </c>
      <c r="K149" s="42">
        <v>0</v>
      </c>
      <c r="L149" s="42">
        <v>0</v>
      </c>
      <c r="M149" s="42">
        <v>0</v>
      </c>
      <c r="N149" s="42">
        <v>0</v>
      </c>
      <c r="O149" s="42">
        <v>0</v>
      </c>
    </row>
    <row r="150" spans="1:15">
      <c r="A150" s="43" t="s">
        <v>228</v>
      </c>
      <c r="B150" s="43" t="s">
        <v>230</v>
      </c>
      <c r="C150" s="43">
        <v>6</v>
      </c>
      <c r="D150" s="43" t="s">
        <v>188</v>
      </c>
      <c r="E150" s="43">
        <v>1</v>
      </c>
      <c r="F150" s="43">
        <v>2541</v>
      </c>
      <c r="G150" s="42" t="s">
        <v>242</v>
      </c>
      <c r="H150" s="42">
        <v>5000</v>
      </c>
      <c r="I150" s="42">
        <v>-5000</v>
      </c>
      <c r="J150" s="42">
        <v>0</v>
      </c>
      <c r="K150" s="42">
        <v>0</v>
      </c>
      <c r="L150" s="42">
        <v>0</v>
      </c>
      <c r="M150" s="42">
        <v>0</v>
      </c>
      <c r="N150" s="42">
        <v>0</v>
      </c>
      <c r="O150" s="42">
        <v>0</v>
      </c>
    </row>
    <row r="151" spans="1:15">
      <c r="A151" s="43" t="s">
        <v>228</v>
      </c>
      <c r="B151" s="43" t="s">
        <v>230</v>
      </c>
      <c r="C151" s="43">
        <v>6</v>
      </c>
      <c r="D151" s="43" t="s">
        <v>188</v>
      </c>
      <c r="E151" s="43">
        <v>1</v>
      </c>
      <c r="F151" s="43">
        <v>2611</v>
      </c>
      <c r="G151" s="42" t="s">
        <v>266</v>
      </c>
      <c r="H151" s="42">
        <v>10000</v>
      </c>
      <c r="I151" s="42">
        <v>-10000</v>
      </c>
      <c r="J151" s="42">
        <v>0</v>
      </c>
      <c r="K151" s="42">
        <v>0</v>
      </c>
      <c r="L151" s="42">
        <v>0</v>
      </c>
      <c r="M151" s="42">
        <v>0</v>
      </c>
      <c r="N151" s="42">
        <v>0</v>
      </c>
      <c r="O151" s="42">
        <v>0</v>
      </c>
    </row>
    <row r="152" spans="1:15">
      <c r="A152" s="43" t="s">
        <v>228</v>
      </c>
      <c r="B152" s="43" t="s">
        <v>230</v>
      </c>
      <c r="C152" s="43">
        <v>6</v>
      </c>
      <c r="D152" s="43" t="s">
        <v>188</v>
      </c>
      <c r="E152" s="43">
        <v>1</v>
      </c>
      <c r="F152" s="43">
        <v>2711</v>
      </c>
      <c r="G152" s="42" t="s">
        <v>267</v>
      </c>
      <c r="H152" s="42">
        <v>10000</v>
      </c>
      <c r="I152" s="42">
        <v>-10000</v>
      </c>
      <c r="J152" s="42">
        <v>0</v>
      </c>
      <c r="K152" s="42">
        <v>0</v>
      </c>
      <c r="L152" s="42">
        <v>0</v>
      </c>
      <c r="M152" s="42">
        <v>0</v>
      </c>
      <c r="N152" s="42">
        <v>0</v>
      </c>
      <c r="O152" s="42">
        <v>0</v>
      </c>
    </row>
    <row r="153" spans="1:15">
      <c r="A153" s="43" t="s">
        <v>228</v>
      </c>
      <c r="B153" s="43" t="s">
        <v>230</v>
      </c>
      <c r="C153" s="43">
        <v>6</v>
      </c>
      <c r="D153" s="43" t="s">
        <v>188</v>
      </c>
      <c r="E153" s="43">
        <v>1</v>
      </c>
      <c r="F153" s="43">
        <v>2961</v>
      </c>
      <c r="G153" s="42" t="s">
        <v>268</v>
      </c>
      <c r="H153" s="42">
        <v>10000</v>
      </c>
      <c r="I153" s="42">
        <v>-10000</v>
      </c>
      <c r="J153" s="42">
        <v>0</v>
      </c>
      <c r="K153" s="42">
        <v>0</v>
      </c>
      <c r="L153" s="42">
        <v>0</v>
      </c>
      <c r="M153" s="42">
        <v>0</v>
      </c>
      <c r="N153" s="42">
        <v>0</v>
      </c>
      <c r="O153" s="42">
        <v>0</v>
      </c>
    </row>
    <row r="154" spans="1:15">
      <c r="A154" s="43" t="s">
        <v>228</v>
      </c>
      <c r="B154" s="43" t="s">
        <v>230</v>
      </c>
      <c r="C154" s="43">
        <v>6</v>
      </c>
      <c r="D154" s="43" t="s">
        <v>188</v>
      </c>
      <c r="E154" s="43">
        <v>1</v>
      </c>
      <c r="F154" s="43">
        <v>3141</v>
      </c>
      <c r="G154" s="42" t="s">
        <v>269</v>
      </c>
      <c r="H154" s="42">
        <v>5000</v>
      </c>
      <c r="I154" s="42">
        <v>-5000</v>
      </c>
      <c r="J154" s="42">
        <v>0</v>
      </c>
      <c r="K154" s="42">
        <v>0</v>
      </c>
      <c r="L154" s="42">
        <v>0</v>
      </c>
      <c r="M154" s="42">
        <v>0</v>
      </c>
      <c r="N154" s="42">
        <v>0</v>
      </c>
      <c r="O154" s="42">
        <v>0</v>
      </c>
    </row>
    <row r="155" spans="1:15">
      <c r="A155" s="43" t="s">
        <v>228</v>
      </c>
      <c r="B155" s="43" t="s">
        <v>230</v>
      </c>
      <c r="C155" s="43">
        <v>6</v>
      </c>
      <c r="D155" s="43" t="s">
        <v>188</v>
      </c>
      <c r="E155" s="43">
        <v>1</v>
      </c>
      <c r="F155" s="43">
        <v>3251</v>
      </c>
      <c r="G155" s="42" t="s">
        <v>270</v>
      </c>
      <c r="H155" s="42">
        <v>5000</v>
      </c>
      <c r="I155" s="42">
        <v>-5000</v>
      </c>
      <c r="J155" s="42">
        <v>0</v>
      </c>
      <c r="K155" s="42">
        <v>0</v>
      </c>
      <c r="L155" s="42">
        <v>0</v>
      </c>
      <c r="M155" s="42">
        <v>0</v>
      </c>
      <c r="N155" s="42">
        <v>0</v>
      </c>
      <c r="O155" s="42">
        <v>0</v>
      </c>
    </row>
    <row r="156" spans="1:15">
      <c r="A156" s="43" t="s">
        <v>228</v>
      </c>
      <c r="B156" s="43" t="s">
        <v>230</v>
      </c>
      <c r="C156" s="43">
        <v>6</v>
      </c>
      <c r="D156" s="43" t="s">
        <v>188</v>
      </c>
      <c r="E156" s="43">
        <v>1</v>
      </c>
      <c r="F156" s="43">
        <v>3291</v>
      </c>
      <c r="G156" s="42" t="s">
        <v>271</v>
      </c>
      <c r="H156" s="42">
        <v>5000</v>
      </c>
      <c r="I156" s="42">
        <v>-5000</v>
      </c>
      <c r="J156" s="42">
        <v>0</v>
      </c>
      <c r="K156" s="42">
        <v>0</v>
      </c>
      <c r="L156" s="42">
        <v>0</v>
      </c>
      <c r="M156" s="42">
        <v>0</v>
      </c>
      <c r="N156" s="42">
        <v>0</v>
      </c>
      <c r="O156" s="42">
        <v>0</v>
      </c>
    </row>
    <row r="157" spans="1:15">
      <c r="A157" s="43" t="s">
        <v>228</v>
      </c>
      <c r="B157" s="43" t="s">
        <v>230</v>
      </c>
      <c r="C157" s="43">
        <v>6</v>
      </c>
      <c r="D157" s="43" t="s">
        <v>188</v>
      </c>
      <c r="E157" s="43">
        <v>1</v>
      </c>
      <c r="F157" s="43">
        <v>3551</v>
      </c>
      <c r="G157" s="42" t="s">
        <v>273</v>
      </c>
      <c r="H157" s="42">
        <v>10000</v>
      </c>
      <c r="I157" s="42">
        <v>-10000</v>
      </c>
      <c r="J157" s="42">
        <v>0</v>
      </c>
      <c r="K157" s="42">
        <v>0</v>
      </c>
      <c r="L157" s="42">
        <v>0</v>
      </c>
      <c r="M157" s="42">
        <v>0</v>
      </c>
      <c r="N157" s="42">
        <v>0</v>
      </c>
      <c r="O157" s="42">
        <v>0</v>
      </c>
    </row>
    <row r="158" spans="1:15">
      <c r="A158" s="43" t="s">
        <v>228</v>
      </c>
      <c r="B158" s="43" t="s">
        <v>230</v>
      </c>
      <c r="C158" s="43">
        <v>6</v>
      </c>
      <c r="D158" s="43" t="s">
        <v>188</v>
      </c>
      <c r="E158" s="43">
        <v>1</v>
      </c>
      <c r="F158" s="43">
        <v>3611</v>
      </c>
      <c r="G158" s="42" t="s">
        <v>274</v>
      </c>
      <c r="H158" s="42">
        <v>15000</v>
      </c>
      <c r="I158" s="42">
        <v>-15000</v>
      </c>
      <c r="J158" s="42">
        <v>0</v>
      </c>
      <c r="K158" s="42">
        <v>0</v>
      </c>
      <c r="L158" s="42">
        <v>0</v>
      </c>
      <c r="M158" s="42">
        <v>0</v>
      </c>
      <c r="N158" s="42">
        <v>0</v>
      </c>
      <c r="O158" s="42">
        <v>0</v>
      </c>
    </row>
    <row r="159" spans="1:15">
      <c r="A159" s="43" t="s">
        <v>228</v>
      </c>
      <c r="B159" s="43" t="s">
        <v>230</v>
      </c>
      <c r="C159" s="43">
        <v>6</v>
      </c>
      <c r="D159" s="43" t="s">
        <v>188</v>
      </c>
      <c r="E159" s="43">
        <v>1</v>
      </c>
      <c r="F159" s="43">
        <v>3651</v>
      </c>
      <c r="G159" s="42" t="s">
        <v>275</v>
      </c>
      <c r="H159" s="42">
        <v>5000</v>
      </c>
      <c r="I159" s="42">
        <v>-5000</v>
      </c>
      <c r="J159" s="42">
        <v>0</v>
      </c>
      <c r="K159" s="42">
        <v>0</v>
      </c>
      <c r="L159" s="42">
        <v>0</v>
      </c>
      <c r="M159" s="42">
        <v>0</v>
      </c>
      <c r="N159" s="42">
        <v>0</v>
      </c>
      <c r="O159" s="42">
        <v>0</v>
      </c>
    </row>
    <row r="160" spans="1:15">
      <c r="A160" s="43" t="s">
        <v>228</v>
      </c>
      <c r="B160" s="43" t="s">
        <v>230</v>
      </c>
      <c r="C160" s="43">
        <v>6</v>
      </c>
      <c r="D160" s="43" t="s">
        <v>188</v>
      </c>
      <c r="E160" s="43">
        <v>1</v>
      </c>
      <c r="F160" s="43">
        <v>3981</v>
      </c>
      <c r="G160" s="42" t="s">
        <v>259</v>
      </c>
      <c r="H160" s="42">
        <v>10000</v>
      </c>
      <c r="I160" s="42">
        <v>-10000</v>
      </c>
      <c r="J160" s="42">
        <v>0</v>
      </c>
      <c r="K160" s="42">
        <v>0</v>
      </c>
      <c r="L160" s="42">
        <v>0</v>
      </c>
      <c r="M160" s="42">
        <v>0</v>
      </c>
      <c r="N160" s="42">
        <v>0</v>
      </c>
      <c r="O160" s="42">
        <v>0</v>
      </c>
    </row>
  </sheetData>
  <sheetProtection algorithmName="SHA-512" hashValue="eR4H+1DZJYTEGKgiqfF9UvFe98IW1f0oJfUwWPqqDql4OeORJsd6p+seH4mATHN2V+p6kTnyYGD8/vDEgnI65w==" saltValue="XWXWzP0LknQZ9bIZ3VlYjA==" spinCount="100000" sheet="1" objects="1" scenarios="1" formatCells="0" formatColumns="0" formatRows="0" insertRows="0" deleteRows="0" autoFilter="0"/>
  <protectedRanges>
    <protectedRange sqref="H3:O3" name="Rango1_2"/>
  </protectedRanges>
  <mergeCells count="1">
    <mergeCell ref="A1:O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dimension ref="A1:A23"/>
  <sheetViews>
    <sheetView zoomScale="120" zoomScaleNormal="120" zoomScaleSheetLayoutView="100" workbookViewId="0">
      <pane ySplit="1" topLeftCell="A2" activePane="bottomLeft" state="frozen"/>
      <selection pane="bottomLeft" activeCell="A2" sqref="A2"/>
    </sheetView>
  </sheetViews>
  <sheetFormatPr baseColWidth="10" defaultRowHeight="11.25"/>
  <cols>
    <col min="1" max="1" width="157.33203125" style="39" customWidth="1"/>
    <col min="2" max="16384" width="12" style="39"/>
  </cols>
  <sheetData>
    <row r="1" spans="1:1">
      <c r="A1" s="25" t="s">
        <v>131</v>
      </c>
    </row>
    <row r="2" spans="1:1">
      <c r="A2" s="40" t="s">
        <v>145</v>
      </c>
    </row>
    <row r="3" spans="1:1">
      <c r="A3" s="40" t="s">
        <v>146</v>
      </c>
    </row>
    <row r="4" spans="1:1">
      <c r="A4" s="64" t="s">
        <v>182</v>
      </c>
    </row>
    <row r="5" spans="1:1">
      <c r="A5" s="40" t="s">
        <v>147</v>
      </c>
    </row>
    <row r="6" spans="1:1" ht="22.5">
      <c r="A6" s="44" t="s">
        <v>148</v>
      </c>
    </row>
    <row r="7" spans="1:1">
      <c r="A7" s="44" t="s">
        <v>149</v>
      </c>
    </row>
    <row r="8" spans="1:1">
      <c r="A8" s="40" t="s">
        <v>150</v>
      </c>
    </row>
    <row r="9" spans="1:1">
      <c r="A9" s="40" t="s">
        <v>151</v>
      </c>
    </row>
    <row r="10" spans="1:1">
      <c r="A10" s="40" t="s">
        <v>152</v>
      </c>
    </row>
    <row r="11" spans="1:1">
      <c r="A11" s="40" t="s">
        <v>153</v>
      </c>
    </row>
    <row r="12" spans="1:1" ht="33.75">
      <c r="A12" s="40" t="s">
        <v>154</v>
      </c>
    </row>
    <row r="13" spans="1:1" ht="33.75">
      <c r="A13" s="40" t="s">
        <v>155</v>
      </c>
    </row>
    <row r="14" spans="1:1" ht="22.5">
      <c r="A14" s="40" t="s">
        <v>156</v>
      </c>
    </row>
    <row r="15" spans="1:1">
      <c r="A15" s="40" t="s">
        <v>157</v>
      </c>
    </row>
    <row r="16" spans="1:1">
      <c r="A16" s="40" t="s">
        <v>158</v>
      </c>
    </row>
    <row r="17" spans="1:1">
      <c r="A17" s="40"/>
    </row>
    <row r="18" spans="1:1">
      <c r="A18" s="26" t="s">
        <v>132</v>
      </c>
    </row>
    <row r="19" spans="1:1">
      <c r="A19" s="40" t="s">
        <v>142</v>
      </c>
    </row>
    <row r="20" spans="1:1">
      <c r="A20" s="40"/>
    </row>
    <row r="21" spans="1:1">
      <c r="A21" s="26" t="s">
        <v>135</v>
      </c>
    </row>
    <row r="22" spans="1:1">
      <c r="A22" s="40" t="s">
        <v>141</v>
      </c>
    </row>
    <row r="23" spans="1:1">
      <c r="A23" s="40"/>
    </row>
  </sheetData>
  <sheetProtection algorithmName="SHA-512" hashValue="9El25v/eI4UNGrMSFH9sxtZeYHWD6wgz5b7inbXva3zMQlEtxZVWYLtfEzcGtqgSQykoqAzT9sFVu2yOuVlRsw==" saltValue="5weJZnGsqiCYhAqcfrhfVw==" spinCount="100000" sheet="1" objects="1" scenarios="1"/>
  <pageMargins left="0.70866141732283472" right="0.70866141732283472" top="0.74803149606299213" bottom="0.74803149606299213" header="0.31496062992125984" footer="0.31496062992125984"/>
  <pageSetup orientation="landscape" r:id="rId1"/>
  <headerFooter>
    <oddHeader>&amp;C&amp;10ESTADO ANALÍTICO DEL EJERCICIO DEL PRESUPUESTO DE EGRESOS</oddHeader>
    <oddFooter>&amp;L&amp;A&amp;R&amp;F</oddFooter>
  </headerFooter>
</worksheet>
</file>

<file path=xl/worksheets/sheet3.xml><?xml version="1.0" encoding="utf-8"?>
<worksheet xmlns="http://schemas.openxmlformats.org/spreadsheetml/2006/main" xmlns:r="http://schemas.openxmlformats.org/officeDocument/2006/relationships">
  <dimension ref="A1:H82"/>
  <sheetViews>
    <sheetView tabSelected="1" workbookViewId="0">
      <pane ySplit="2" topLeftCell="A60" activePane="bottomLeft" state="frozen"/>
      <selection pane="bottomLeft" activeCell="D82" sqref="D82"/>
    </sheetView>
  </sheetViews>
  <sheetFormatPr baseColWidth="10" defaultRowHeight="11.25"/>
  <cols>
    <col min="1" max="1" width="9.1640625" style="23" customWidth="1"/>
    <col min="2" max="2" width="61.1640625" style="23" bestFit="1" customWidth="1"/>
    <col min="3" max="3" width="18.33203125" style="23" customWidth="1"/>
    <col min="4" max="4" width="19.83203125" style="23" customWidth="1"/>
    <col min="5" max="8" width="18.33203125" style="23" customWidth="1"/>
    <col min="9" max="16384" width="12" style="23"/>
  </cols>
  <sheetData>
    <row r="1" spans="1:8" ht="60" customHeight="1">
      <c r="A1" s="80" t="s">
        <v>276</v>
      </c>
      <c r="B1" s="81"/>
      <c r="C1" s="81"/>
      <c r="D1" s="81"/>
      <c r="E1" s="81"/>
      <c r="F1" s="81"/>
      <c r="G1" s="81"/>
      <c r="H1" s="82"/>
    </row>
    <row r="2" spans="1:8" ht="24.95" customHeight="1">
      <c r="A2" s="32" t="s">
        <v>3</v>
      </c>
      <c r="B2" s="32" t="s">
        <v>4</v>
      </c>
      <c r="C2" s="33" t="s">
        <v>5</v>
      </c>
      <c r="D2" s="33" t="s">
        <v>143</v>
      </c>
      <c r="E2" s="33" t="s">
        <v>6</v>
      </c>
      <c r="F2" s="33" t="s">
        <v>8</v>
      </c>
      <c r="G2" s="33" t="s">
        <v>10</v>
      </c>
      <c r="H2" s="33" t="s">
        <v>11</v>
      </c>
    </row>
    <row r="3" spans="1:8">
      <c r="A3" s="24">
        <v>900001</v>
      </c>
      <c r="B3" s="9" t="s">
        <v>12</v>
      </c>
      <c r="C3" s="65">
        <f t="shared" ref="C3:H3" si="0">SUM(C4+C12+C22+C32+C42+C52+C56+C64+C68)</f>
        <v>7368636</v>
      </c>
      <c r="D3" s="65">
        <f t="shared" si="0"/>
        <v>0</v>
      </c>
      <c r="E3" s="65">
        <f t="shared" si="0"/>
        <v>7368636</v>
      </c>
      <c r="F3" s="65">
        <f t="shared" si="0"/>
        <v>1472078.2899999998</v>
      </c>
      <c r="G3" s="65">
        <f t="shared" si="0"/>
        <v>1471988.2899999998</v>
      </c>
      <c r="H3" s="66">
        <f t="shared" si="0"/>
        <v>5896557.709999999</v>
      </c>
    </row>
    <row r="4" spans="1:8">
      <c r="A4" s="45">
        <v>1000</v>
      </c>
      <c r="B4" s="16" t="s">
        <v>59</v>
      </c>
      <c r="C4" s="75">
        <f t="shared" ref="C4:H4" si="1">SUM(C5:C11)</f>
        <v>5911771.5999999996</v>
      </c>
      <c r="D4" s="75">
        <f t="shared" si="1"/>
        <v>-30000</v>
      </c>
      <c r="E4" s="75">
        <f t="shared" si="1"/>
        <v>5881771.5999999996</v>
      </c>
      <c r="F4" s="75">
        <f t="shared" si="1"/>
        <v>1218954.43</v>
      </c>
      <c r="G4" s="75">
        <f t="shared" si="1"/>
        <v>1218954.43</v>
      </c>
      <c r="H4" s="76">
        <f t="shared" si="1"/>
        <v>4662817.17</v>
      </c>
    </row>
    <row r="5" spans="1:8">
      <c r="A5" s="45">
        <v>1100</v>
      </c>
      <c r="B5" s="47" t="s">
        <v>60</v>
      </c>
      <c r="C5" s="75">
        <v>4797636</v>
      </c>
      <c r="D5" s="75">
        <v>0</v>
      </c>
      <c r="E5" s="75">
        <f>C5+D5</f>
        <v>4797636</v>
      </c>
      <c r="F5" s="75">
        <v>1116041</v>
      </c>
      <c r="G5" s="75">
        <v>1116041</v>
      </c>
      <c r="H5" s="76">
        <f>E5-F5</f>
        <v>3681595</v>
      </c>
    </row>
    <row r="6" spans="1:8">
      <c r="A6" s="45">
        <v>1200</v>
      </c>
      <c r="B6" s="47" t="s">
        <v>61</v>
      </c>
      <c r="C6" s="75">
        <v>151200</v>
      </c>
      <c r="D6" s="75">
        <v>0</v>
      </c>
      <c r="E6" s="75">
        <f t="shared" ref="E6:E69" si="2">C6+D6</f>
        <v>151200</v>
      </c>
      <c r="F6" s="75">
        <v>36485</v>
      </c>
      <c r="G6" s="75">
        <v>36485</v>
      </c>
      <c r="H6" s="76">
        <f t="shared" ref="H6:H69" si="3">E6-F6</f>
        <v>114715</v>
      </c>
    </row>
    <row r="7" spans="1:8">
      <c r="A7" s="45">
        <v>1300</v>
      </c>
      <c r="B7" s="47" t="s">
        <v>62</v>
      </c>
      <c r="C7" s="75">
        <v>752935.6</v>
      </c>
      <c r="D7" s="75">
        <v>-10000</v>
      </c>
      <c r="E7" s="75">
        <f t="shared" si="2"/>
        <v>742935.6</v>
      </c>
      <c r="F7" s="75">
        <v>0</v>
      </c>
      <c r="G7" s="75">
        <v>0</v>
      </c>
      <c r="H7" s="76">
        <f t="shared" si="3"/>
        <v>742935.6</v>
      </c>
    </row>
    <row r="8" spans="1:8">
      <c r="A8" s="45">
        <v>1400</v>
      </c>
      <c r="B8" s="47" t="s">
        <v>63</v>
      </c>
      <c r="C8" s="75">
        <v>180000</v>
      </c>
      <c r="D8" s="75">
        <v>-10000</v>
      </c>
      <c r="E8" s="75">
        <f t="shared" si="2"/>
        <v>170000</v>
      </c>
      <c r="F8" s="75">
        <v>66428.429999999993</v>
      </c>
      <c r="G8" s="75">
        <v>66428.429999999993</v>
      </c>
      <c r="H8" s="76">
        <f t="shared" si="3"/>
        <v>103571.57</v>
      </c>
    </row>
    <row r="9" spans="1:8">
      <c r="A9" s="45">
        <v>1500</v>
      </c>
      <c r="B9" s="47" t="s">
        <v>64</v>
      </c>
      <c r="C9" s="75">
        <v>30000</v>
      </c>
      <c r="D9" s="75">
        <v>-10000</v>
      </c>
      <c r="E9" s="75">
        <f t="shared" si="2"/>
        <v>20000</v>
      </c>
      <c r="F9" s="75">
        <v>0</v>
      </c>
      <c r="G9" s="75">
        <v>0</v>
      </c>
      <c r="H9" s="76">
        <f t="shared" si="3"/>
        <v>20000</v>
      </c>
    </row>
    <row r="10" spans="1:8">
      <c r="A10" s="45">
        <v>1600</v>
      </c>
      <c r="B10" s="47" t="s">
        <v>65</v>
      </c>
      <c r="C10" s="75">
        <v>0</v>
      </c>
      <c r="D10" s="75">
        <v>0</v>
      </c>
      <c r="E10" s="75">
        <f t="shared" si="2"/>
        <v>0</v>
      </c>
      <c r="F10" s="75">
        <v>0</v>
      </c>
      <c r="G10" s="75">
        <v>0</v>
      </c>
      <c r="H10" s="76">
        <f t="shared" si="3"/>
        <v>0</v>
      </c>
    </row>
    <row r="11" spans="1:8">
      <c r="A11" s="45">
        <v>1700</v>
      </c>
      <c r="B11" s="47" t="s">
        <v>66</v>
      </c>
      <c r="C11" s="75">
        <v>0</v>
      </c>
      <c r="D11" s="75">
        <v>0</v>
      </c>
      <c r="E11" s="75">
        <f t="shared" si="2"/>
        <v>0</v>
      </c>
      <c r="F11" s="75">
        <v>0</v>
      </c>
      <c r="G11" s="75">
        <v>0</v>
      </c>
      <c r="H11" s="76">
        <f t="shared" si="3"/>
        <v>0</v>
      </c>
    </row>
    <row r="12" spans="1:8">
      <c r="A12" s="45">
        <v>2000</v>
      </c>
      <c r="B12" s="16" t="s">
        <v>67</v>
      </c>
      <c r="C12" s="75">
        <f t="shared" ref="C12:H12" si="4">SUM(C13:C21)</f>
        <v>543364.4</v>
      </c>
      <c r="D12" s="75">
        <f t="shared" si="4"/>
        <v>-55000</v>
      </c>
      <c r="E12" s="75">
        <f t="shared" si="4"/>
        <v>488364.4</v>
      </c>
      <c r="F12" s="75">
        <f t="shared" si="4"/>
        <v>109899.37999999999</v>
      </c>
      <c r="G12" s="75">
        <f t="shared" si="4"/>
        <v>109809.37999999999</v>
      </c>
      <c r="H12" s="76">
        <f t="shared" si="4"/>
        <v>378465.02</v>
      </c>
    </row>
    <row r="13" spans="1:8">
      <c r="A13" s="45">
        <v>2100</v>
      </c>
      <c r="B13" s="47" t="s">
        <v>68</v>
      </c>
      <c r="C13" s="75">
        <v>87000</v>
      </c>
      <c r="D13" s="75">
        <v>-10000</v>
      </c>
      <c r="E13" s="75">
        <f t="shared" si="2"/>
        <v>77000</v>
      </c>
      <c r="F13" s="75">
        <v>21737.73</v>
      </c>
      <c r="G13" s="75">
        <v>21737.73</v>
      </c>
      <c r="H13" s="76">
        <f t="shared" si="3"/>
        <v>55262.270000000004</v>
      </c>
    </row>
    <row r="14" spans="1:8">
      <c r="A14" s="45">
        <v>2200</v>
      </c>
      <c r="B14" s="47" t="s">
        <v>69</v>
      </c>
      <c r="C14" s="75">
        <v>140000</v>
      </c>
      <c r="D14" s="75">
        <v>-10000</v>
      </c>
      <c r="E14" s="75">
        <f t="shared" si="2"/>
        <v>130000</v>
      </c>
      <c r="F14" s="75">
        <v>9800.5499999999993</v>
      </c>
      <c r="G14" s="75">
        <v>9800.5499999999993</v>
      </c>
      <c r="H14" s="76">
        <f t="shared" si="3"/>
        <v>120199.45</v>
      </c>
    </row>
    <row r="15" spans="1:8">
      <c r="A15" s="45">
        <v>2300</v>
      </c>
      <c r="B15" s="47" t="s">
        <v>70</v>
      </c>
      <c r="C15" s="75">
        <v>0</v>
      </c>
      <c r="D15" s="75">
        <v>0</v>
      </c>
      <c r="E15" s="75">
        <f t="shared" si="2"/>
        <v>0</v>
      </c>
      <c r="F15" s="75">
        <v>0</v>
      </c>
      <c r="G15" s="75">
        <v>0</v>
      </c>
      <c r="H15" s="76">
        <f t="shared" si="3"/>
        <v>0</v>
      </c>
    </row>
    <row r="16" spans="1:8">
      <c r="A16" s="45">
        <v>2400</v>
      </c>
      <c r="B16" s="47" t="s">
        <v>71</v>
      </c>
      <c r="C16" s="75">
        <v>5000</v>
      </c>
      <c r="D16" s="75">
        <v>0</v>
      </c>
      <c r="E16" s="75">
        <f t="shared" si="2"/>
        <v>5000</v>
      </c>
      <c r="F16" s="75">
        <v>0</v>
      </c>
      <c r="G16" s="75">
        <v>0</v>
      </c>
      <c r="H16" s="76">
        <f t="shared" si="3"/>
        <v>5000</v>
      </c>
    </row>
    <row r="17" spans="1:8">
      <c r="A17" s="45">
        <v>2500</v>
      </c>
      <c r="B17" s="47" t="s">
        <v>72</v>
      </c>
      <c r="C17" s="75">
        <v>10000</v>
      </c>
      <c r="D17" s="75">
        <v>-5000</v>
      </c>
      <c r="E17" s="75">
        <f t="shared" si="2"/>
        <v>5000</v>
      </c>
      <c r="F17" s="75">
        <v>3907.89</v>
      </c>
      <c r="G17" s="75">
        <v>3907.89</v>
      </c>
      <c r="H17" s="76">
        <f t="shared" si="3"/>
        <v>1092.1100000000001</v>
      </c>
    </row>
    <row r="18" spans="1:8">
      <c r="A18" s="45">
        <v>2600</v>
      </c>
      <c r="B18" s="47" t="s">
        <v>73</v>
      </c>
      <c r="C18" s="75">
        <v>230000</v>
      </c>
      <c r="D18" s="75">
        <v>-10000</v>
      </c>
      <c r="E18" s="75">
        <f t="shared" si="2"/>
        <v>220000</v>
      </c>
      <c r="F18" s="75">
        <v>61263.07</v>
      </c>
      <c r="G18" s="75">
        <v>61173.07</v>
      </c>
      <c r="H18" s="76">
        <f t="shared" si="3"/>
        <v>158736.93</v>
      </c>
    </row>
    <row r="19" spans="1:8">
      <c r="A19" s="45">
        <v>2700</v>
      </c>
      <c r="B19" s="47" t="s">
        <v>74</v>
      </c>
      <c r="C19" s="75">
        <v>20364.400000000001</v>
      </c>
      <c r="D19" s="75">
        <v>-10000</v>
      </c>
      <c r="E19" s="75">
        <f t="shared" si="2"/>
        <v>10364.400000000001</v>
      </c>
      <c r="F19" s="75">
        <v>0</v>
      </c>
      <c r="G19" s="75">
        <v>0</v>
      </c>
      <c r="H19" s="76">
        <f t="shared" si="3"/>
        <v>10364.400000000001</v>
      </c>
    </row>
    <row r="20" spans="1:8">
      <c r="A20" s="45">
        <v>2800</v>
      </c>
      <c r="B20" s="47" t="s">
        <v>75</v>
      </c>
      <c r="C20" s="75">
        <v>0</v>
      </c>
      <c r="D20" s="75">
        <v>0</v>
      </c>
      <c r="E20" s="75">
        <f t="shared" si="2"/>
        <v>0</v>
      </c>
      <c r="F20" s="75">
        <v>0</v>
      </c>
      <c r="G20" s="75">
        <v>0</v>
      </c>
      <c r="H20" s="76">
        <f t="shared" si="3"/>
        <v>0</v>
      </c>
    </row>
    <row r="21" spans="1:8">
      <c r="A21" s="45">
        <v>2900</v>
      </c>
      <c r="B21" s="47" t="s">
        <v>76</v>
      </c>
      <c r="C21" s="75">
        <v>51000</v>
      </c>
      <c r="D21" s="75">
        <v>-10000</v>
      </c>
      <c r="E21" s="75">
        <f t="shared" si="2"/>
        <v>41000</v>
      </c>
      <c r="F21" s="75">
        <v>13190.14</v>
      </c>
      <c r="G21" s="75">
        <v>13190.14</v>
      </c>
      <c r="H21" s="76">
        <f t="shared" si="3"/>
        <v>27809.86</v>
      </c>
    </row>
    <row r="22" spans="1:8">
      <c r="A22" s="45">
        <v>3000</v>
      </c>
      <c r="B22" s="16" t="s">
        <v>77</v>
      </c>
      <c r="C22" s="75">
        <f t="shared" ref="C22:H22" si="5">SUM(C23:C31)</f>
        <v>403500</v>
      </c>
      <c r="D22" s="75">
        <f t="shared" si="5"/>
        <v>-55000</v>
      </c>
      <c r="E22" s="75">
        <f t="shared" si="5"/>
        <v>348500</v>
      </c>
      <c r="F22" s="75">
        <f t="shared" si="5"/>
        <v>84544.48</v>
      </c>
      <c r="G22" s="75">
        <f t="shared" si="5"/>
        <v>84544.48</v>
      </c>
      <c r="H22" s="76">
        <f t="shared" si="5"/>
        <v>263955.52</v>
      </c>
    </row>
    <row r="23" spans="1:8">
      <c r="A23" s="45">
        <v>3100</v>
      </c>
      <c r="B23" s="47" t="s">
        <v>78</v>
      </c>
      <c r="C23" s="75">
        <v>75000</v>
      </c>
      <c r="D23" s="75">
        <v>-5000</v>
      </c>
      <c r="E23" s="75">
        <f t="shared" si="2"/>
        <v>70000</v>
      </c>
      <c r="F23" s="75">
        <v>18296.759999999998</v>
      </c>
      <c r="G23" s="75">
        <v>18296.759999999998</v>
      </c>
      <c r="H23" s="76">
        <f t="shared" si="3"/>
        <v>51703.240000000005</v>
      </c>
    </row>
    <row r="24" spans="1:8">
      <c r="A24" s="45">
        <v>3200</v>
      </c>
      <c r="B24" s="47" t="s">
        <v>79</v>
      </c>
      <c r="C24" s="75">
        <v>81000</v>
      </c>
      <c r="D24" s="75">
        <v>-10000</v>
      </c>
      <c r="E24" s="75">
        <f t="shared" si="2"/>
        <v>71000</v>
      </c>
      <c r="F24" s="75">
        <v>0</v>
      </c>
      <c r="G24" s="75">
        <v>0</v>
      </c>
      <c r="H24" s="76">
        <f t="shared" si="3"/>
        <v>71000</v>
      </c>
    </row>
    <row r="25" spans="1:8">
      <c r="A25" s="45">
        <v>3300</v>
      </c>
      <c r="B25" s="47" t="s">
        <v>80</v>
      </c>
      <c r="C25" s="75">
        <v>30000</v>
      </c>
      <c r="D25" s="75">
        <v>0</v>
      </c>
      <c r="E25" s="75">
        <f t="shared" si="2"/>
        <v>30000</v>
      </c>
      <c r="F25" s="75">
        <v>4524</v>
      </c>
      <c r="G25" s="75">
        <v>4524</v>
      </c>
      <c r="H25" s="76">
        <f t="shared" si="3"/>
        <v>25476</v>
      </c>
    </row>
    <row r="26" spans="1:8">
      <c r="A26" s="45">
        <v>3400</v>
      </c>
      <c r="B26" s="47" t="s">
        <v>81</v>
      </c>
      <c r="C26" s="75">
        <v>60000</v>
      </c>
      <c r="D26" s="75">
        <v>0</v>
      </c>
      <c r="E26" s="75">
        <f t="shared" si="2"/>
        <v>60000</v>
      </c>
      <c r="F26" s="75">
        <v>22783.72</v>
      </c>
      <c r="G26" s="75">
        <v>22783.72</v>
      </c>
      <c r="H26" s="76">
        <f t="shared" si="3"/>
        <v>37216.28</v>
      </c>
    </row>
    <row r="27" spans="1:8">
      <c r="A27" s="45">
        <v>3500</v>
      </c>
      <c r="B27" s="47" t="s">
        <v>82</v>
      </c>
      <c r="C27" s="75">
        <v>62500</v>
      </c>
      <c r="D27" s="75">
        <v>-10000</v>
      </c>
      <c r="E27" s="75">
        <f t="shared" si="2"/>
        <v>52500</v>
      </c>
      <c r="F27" s="75">
        <v>16820</v>
      </c>
      <c r="G27" s="75">
        <v>16820</v>
      </c>
      <c r="H27" s="76">
        <f t="shared" si="3"/>
        <v>35680</v>
      </c>
    </row>
    <row r="28" spans="1:8">
      <c r="A28" s="45">
        <v>3600</v>
      </c>
      <c r="B28" s="47" t="s">
        <v>83</v>
      </c>
      <c r="C28" s="75">
        <v>20000</v>
      </c>
      <c r="D28" s="75">
        <v>-20000</v>
      </c>
      <c r="E28" s="75">
        <f t="shared" si="2"/>
        <v>0</v>
      </c>
      <c r="F28" s="75">
        <v>0</v>
      </c>
      <c r="G28" s="75">
        <v>0</v>
      </c>
      <c r="H28" s="76">
        <f t="shared" si="3"/>
        <v>0</v>
      </c>
    </row>
    <row r="29" spans="1:8">
      <c r="A29" s="45">
        <v>3700</v>
      </c>
      <c r="B29" s="47" t="s">
        <v>84</v>
      </c>
      <c r="C29" s="75">
        <v>0</v>
      </c>
      <c r="D29" s="75">
        <v>0</v>
      </c>
      <c r="E29" s="75">
        <f t="shared" si="2"/>
        <v>0</v>
      </c>
      <c r="F29" s="75">
        <v>0</v>
      </c>
      <c r="G29" s="75">
        <v>0</v>
      </c>
      <c r="H29" s="76">
        <f t="shared" si="3"/>
        <v>0</v>
      </c>
    </row>
    <row r="30" spans="1:8">
      <c r="A30" s="45">
        <v>3800</v>
      </c>
      <c r="B30" s="47" t="s">
        <v>85</v>
      </c>
      <c r="C30" s="75">
        <v>15000</v>
      </c>
      <c r="D30" s="75">
        <v>0</v>
      </c>
      <c r="E30" s="75">
        <f t="shared" si="2"/>
        <v>15000</v>
      </c>
      <c r="F30" s="75">
        <v>0</v>
      </c>
      <c r="G30" s="75">
        <v>0</v>
      </c>
      <c r="H30" s="76">
        <f t="shared" si="3"/>
        <v>15000</v>
      </c>
    </row>
    <row r="31" spans="1:8">
      <c r="A31" s="45">
        <v>3900</v>
      </c>
      <c r="B31" s="47" t="s">
        <v>86</v>
      </c>
      <c r="C31" s="75">
        <v>60000</v>
      </c>
      <c r="D31" s="75">
        <v>-10000</v>
      </c>
      <c r="E31" s="75">
        <f t="shared" si="2"/>
        <v>50000</v>
      </c>
      <c r="F31" s="75">
        <v>22120</v>
      </c>
      <c r="G31" s="75">
        <v>22120</v>
      </c>
      <c r="H31" s="76">
        <f t="shared" si="3"/>
        <v>27880</v>
      </c>
    </row>
    <row r="32" spans="1:8">
      <c r="A32" s="45">
        <v>4000</v>
      </c>
      <c r="B32" s="16" t="s">
        <v>87</v>
      </c>
      <c r="C32" s="75">
        <f t="shared" ref="C32:H32" si="6">SUM(C33:C41)</f>
        <v>500000</v>
      </c>
      <c r="D32" s="75">
        <f t="shared" si="6"/>
        <v>140000</v>
      </c>
      <c r="E32" s="75">
        <f t="shared" si="6"/>
        <v>640000</v>
      </c>
      <c r="F32" s="75">
        <f t="shared" si="6"/>
        <v>58680</v>
      </c>
      <c r="G32" s="75">
        <f t="shared" si="6"/>
        <v>58680</v>
      </c>
      <c r="H32" s="76">
        <f t="shared" si="6"/>
        <v>581320</v>
      </c>
    </row>
    <row r="33" spans="1:8">
      <c r="A33" s="45">
        <v>4100</v>
      </c>
      <c r="B33" s="47" t="s">
        <v>88</v>
      </c>
      <c r="C33" s="75">
        <v>0</v>
      </c>
      <c r="D33" s="75">
        <v>0</v>
      </c>
      <c r="E33" s="75">
        <f t="shared" si="2"/>
        <v>0</v>
      </c>
      <c r="F33" s="75">
        <v>0</v>
      </c>
      <c r="G33" s="75">
        <v>0</v>
      </c>
      <c r="H33" s="76">
        <f t="shared" si="3"/>
        <v>0</v>
      </c>
    </row>
    <row r="34" spans="1:8">
      <c r="A34" s="45">
        <v>4200</v>
      </c>
      <c r="B34" s="47" t="s">
        <v>89</v>
      </c>
      <c r="C34" s="75">
        <v>0</v>
      </c>
      <c r="D34" s="75">
        <v>0</v>
      </c>
      <c r="E34" s="75">
        <f t="shared" si="2"/>
        <v>0</v>
      </c>
      <c r="F34" s="75">
        <v>0</v>
      </c>
      <c r="G34" s="75">
        <v>0</v>
      </c>
      <c r="H34" s="76">
        <f t="shared" si="3"/>
        <v>0</v>
      </c>
    </row>
    <row r="35" spans="1:8">
      <c r="A35" s="45">
        <v>4300</v>
      </c>
      <c r="B35" s="47" t="s">
        <v>90</v>
      </c>
      <c r="C35" s="75">
        <v>0</v>
      </c>
      <c r="D35" s="75">
        <v>0</v>
      </c>
      <c r="E35" s="75">
        <f t="shared" si="2"/>
        <v>0</v>
      </c>
      <c r="F35" s="75">
        <v>0</v>
      </c>
      <c r="G35" s="75">
        <v>0</v>
      </c>
      <c r="H35" s="76">
        <f t="shared" si="3"/>
        <v>0</v>
      </c>
    </row>
    <row r="36" spans="1:8">
      <c r="A36" s="45">
        <v>4400</v>
      </c>
      <c r="B36" s="47" t="s">
        <v>91</v>
      </c>
      <c r="C36" s="75">
        <v>500000</v>
      </c>
      <c r="D36" s="75">
        <v>140000</v>
      </c>
      <c r="E36" s="75">
        <f t="shared" si="2"/>
        <v>640000</v>
      </c>
      <c r="F36" s="75">
        <v>58680</v>
      </c>
      <c r="G36" s="75">
        <v>58680</v>
      </c>
      <c r="H36" s="76">
        <f t="shared" si="3"/>
        <v>581320</v>
      </c>
    </row>
    <row r="37" spans="1:8">
      <c r="A37" s="45">
        <v>4500</v>
      </c>
      <c r="B37" s="47" t="s">
        <v>92</v>
      </c>
      <c r="C37" s="75">
        <v>0</v>
      </c>
      <c r="D37" s="75">
        <v>0</v>
      </c>
      <c r="E37" s="75">
        <f t="shared" si="2"/>
        <v>0</v>
      </c>
      <c r="F37" s="75">
        <v>0</v>
      </c>
      <c r="G37" s="75">
        <v>0</v>
      </c>
      <c r="H37" s="76">
        <f t="shared" si="3"/>
        <v>0</v>
      </c>
    </row>
    <row r="38" spans="1:8">
      <c r="A38" s="45">
        <v>4600</v>
      </c>
      <c r="B38" s="47" t="s">
        <v>93</v>
      </c>
      <c r="C38" s="75">
        <v>0</v>
      </c>
      <c r="D38" s="75">
        <v>0</v>
      </c>
      <c r="E38" s="75">
        <f t="shared" si="2"/>
        <v>0</v>
      </c>
      <c r="F38" s="75">
        <v>0</v>
      </c>
      <c r="G38" s="75">
        <v>0</v>
      </c>
      <c r="H38" s="76">
        <f t="shared" si="3"/>
        <v>0</v>
      </c>
    </row>
    <row r="39" spans="1:8">
      <c r="A39" s="45">
        <v>4700</v>
      </c>
      <c r="B39" s="47" t="s">
        <v>94</v>
      </c>
      <c r="C39" s="75">
        <v>0</v>
      </c>
      <c r="D39" s="75">
        <v>0</v>
      </c>
      <c r="E39" s="75">
        <f t="shared" si="2"/>
        <v>0</v>
      </c>
      <c r="F39" s="75">
        <v>0</v>
      </c>
      <c r="G39" s="75">
        <v>0</v>
      </c>
      <c r="H39" s="76">
        <f t="shared" si="3"/>
        <v>0</v>
      </c>
    </row>
    <row r="40" spans="1:8">
      <c r="A40" s="45">
        <v>4800</v>
      </c>
      <c r="B40" s="47" t="s">
        <v>95</v>
      </c>
      <c r="C40" s="75">
        <v>0</v>
      </c>
      <c r="D40" s="75">
        <v>0</v>
      </c>
      <c r="E40" s="75">
        <f t="shared" si="2"/>
        <v>0</v>
      </c>
      <c r="F40" s="75">
        <v>0</v>
      </c>
      <c r="G40" s="75">
        <v>0</v>
      </c>
      <c r="H40" s="76">
        <f t="shared" si="3"/>
        <v>0</v>
      </c>
    </row>
    <row r="41" spans="1:8">
      <c r="A41" s="45">
        <v>4900</v>
      </c>
      <c r="B41" s="47" t="s">
        <v>96</v>
      </c>
      <c r="C41" s="75">
        <v>0</v>
      </c>
      <c r="D41" s="75">
        <v>0</v>
      </c>
      <c r="E41" s="75">
        <f t="shared" si="2"/>
        <v>0</v>
      </c>
      <c r="F41" s="75">
        <v>0</v>
      </c>
      <c r="G41" s="75">
        <v>0</v>
      </c>
      <c r="H41" s="76">
        <f t="shared" si="3"/>
        <v>0</v>
      </c>
    </row>
    <row r="42" spans="1:8">
      <c r="A42" s="45">
        <v>5000</v>
      </c>
      <c r="B42" s="16" t="s">
        <v>97</v>
      </c>
      <c r="C42" s="75">
        <f t="shared" ref="C42:H42" si="7">SUM(C43:C51)</f>
        <v>10000</v>
      </c>
      <c r="D42" s="75">
        <f t="shared" si="7"/>
        <v>0</v>
      </c>
      <c r="E42" s="75">
        <f t="shared" si="7"/>
        <v>10000</v>
      </c>
      <c r="F42" s="75">
        <f t="shared" si="7"/>
        <v>0</v>
      </c>
      <c r="G42" s="75">
        <f t="shared" si="7"/>
        <v>0</v>
      </c>
      <c r="H42" s="76">
        <f t="shared" si="7"/>
        <v>10000</v>
      </c>
    </row>
    <row r="43" spans="1:8">
      <c r="A43" s="45">
        <v>5100</v>
      </c>
      <c r="B43" s="47" t="s">
        <v>98</v>
      </c>
      <c r="C43" s="75">
        <v>10000</v>
      </c>
      <c r="D43" s="75">
        <v>0</v>
      </c>
      <c r="E43" s="75">
        <f t="shared" si="2"/>
        <v>10000</v>
      </c>
      <c r="F43" s="75">
        <v>0</v>
      </c>
      <c r="G43" s="75">
        <v>0</v>
      </c>
      <c r="H43" s="76">
        <f t="shared" si="3"/>
        <v>10000</v>
      </c>
    </row>
    <row r="44" spans="1:8">
      <c r="A44" s="45">
        <v>5200</v>
      </c>
      <c r="B44" s="47" t="s">
        <v>99</v>
      </c>
      <c r="C44" s="75">
        <v>0</v>
      </c>
      <c r="D44" s="75">
        <v>0</v>
      </c>
      <c r="E44" s="75">
        <f t="shared" si="2"/>
        <v>0</v>
      </c>
      <c r="F44" s="75">
        <v>0</v>
      </c>
      <c r="G44" s="75">
        <v>0</v>
      </c>
      <c r="H44" s="76">
        <f t="shared" si="3"/>
        <v>0</v>
      </c>
    </row>
    <row r="45" spans="1:8">
      <c r="A45" s="45">
        <v>5300</v>
      </c>
      <c r="B45" s="47" t="s">
        <v>100</v>
      </c>
      <c r="C45" s="75">
        <v>0</v>
      </c>
      <c r="D45" s="75">
        <v>0</v>
      </c>
      <c r="E45" s="75">
        <f t="shared" si="2"/>
        <v>0</v>
      </c>
      <c r="F45" s="75">
        <v>0</v>
      </c>
      <c r="G45" s="75">
        <v>0</v>
      </c>
      <c r="H45" s="76">
        <f t="shared" si="3"/>
        <v>0</v>
      </c>
    </row>
    <row r="46" spans="1:8">
      <c r="A46" s="45">
        <v>5400</v>
      </c>
      <c r="B46" s="47" t="s">
        <v>101</v>
      </c>
      <c r="C46" s="75">
        <v>0</v>
      </c>
      <c r="D46" s="75">
        <v>0</v>
      </c>
      <c r="E46" s="75">
        <f t="shared" si="2"/>
        <v>0</v>
      </c>
      <c r="F46" s="75">
        <v>0</v>
      </c>
      <c r="G46" s="75">
        <v>0</v>
      </c>
      <c r="H46" s="76">
        <f t="shared" si="3"/>
        <v>0</v>
      </c>
    </row>
    <row r="47" spans="1:8">
      <c r="A47" s="45">
        <v>5500</v>
      </c>
      <c r="B47" s="47" t="s">
        <v>102</v>
      </c>
      <c r="C47" s="75">
        <v>0</v>
      </c>
      <c r="D47" s="75">
        <v>0</v>
      </c>
      <c r="E47" s="75">
        <f t="shared" si="2"/>
        <v>0</v>
      </c>
      <c r="F47" s="75">
        <v>0</v>
      </c>
      <c r="G47" s="75">
        <v>0</v>
      </c>
      <c r="H47" s="76">
        <f t="shared" si="3"/>
        <v>0</v>
      </c>
    </row>
    <row r="48" spans="1:8">
      <c r="A48" s="45">
        <v>5600</v>
      </c>
      <c r="B48" s="47" t="s">
        <v>103</v>
      </c>
      <c r="C48" s="75">
        <v>0</v>
      </c>
      <c r="D48" s="75">
        <v>0</v>
      </c>
      <c r="E48" s="75">
        <f t="shared" si="2"/>
        <v>0</v>
      </c>
      <c r="F48" s="75">
        <v>0</v>
      </c>
      <c r="G48" s="75">
        <v>0</v>
      </c>
      <c r="H48" s="76">
        <f t="shared" si="3"/>
        <v>0</v>
      </c>
    </row>
    <row r="49" spans="1:8">
      <c r="A49" s="45">
        <v>5700</v>
      </c>
      <c r="B49" s="47" t="s">
        <v>104</v>
      </c>
      <c r="C49" s="75">
        <v>0</v>
      </c>
      <c r="D49" s="75">
        <v>0</v>
      </c>
      <c r="E49" s="75">
        <f t="shared" si="2"/>
        <v>0</v>
      </c>
      <c r="F49" s="75">
        <v>0</v>
      </c>
      <c r="G49" s="75">
        <v>0</v>
      </c>
      <c r="H49" s="76">
        <f t="shared" si="3"/>
        <v>0</v>
      </c>
    </row>
    <row r="50" spans="1:8">
      <c r="A50" s="45">
        <v>5800</v>
      </c>
      <c r="B50" s="47" t="s">
        <v>105</v>
      </c>
      <c r="C50" s="75">
        <v>0</v>
      </c>
      <c r="D50" s="75">
        <v>0</v>
      </c>
      <c r="E50" s="75">
        <f t="shared" si="2"/>
        <v>0</v>
      </c>
      <c r="F50" s="75">
        <v>0</v>
      </c>
      <c r="G50" s="75">
        <v>0</v>
      </c>
      <c r="H50" s="76">
        <f t="shared" si="3"/>
        <v>0</v>
      </c>
    </row>
    <row r="51" spans="1:8">
      <c r="A51" s="45">
        <v>5900</v>
      </c>
      <c r="B51" s="47" t="s">
        <v>106</v>
      </c>
      <c r="C51" s="75">
        <v>0</v>
      </c>
      <c r="D51" s="75">
        <v>0</v>
      </c>
      <c r="E51" s="75">
        <f t="shared" si="2"/>
        <v>0</v>
      </c>
      <c r="F51" s="75">
        <v>0</v>
      </c>
      <c r="G51" s="75">
        <v>0</v>
      </c>
      <c r="H51" s="76">
        <f t="shared" si="3"/>
        <v>0</v>
      </c>
    </row>
    <row r="52" spans="1:8">
      <c r="A52" s="45">
        <v>6000</v>
      </c>
      <c r="B52" s="16" t="s">
        <v>129</v>
      </c>
      <c r="C52" s="75">
        <f t="shared" ref="C52:H52" si="8">SUM(C53:C55)</f>
        <v>0</v>
      </c>
      <c r="D52" s="75">
        <f t="shared" si="8"/>
        <v>0</v>
      </c>
      <c r="E52" s="75">
        <f t="shared" si="8"/>
        <v>0</v>
      </c>
      <c r="F52" s="75">
        <f t="shared" si="8"/>
        <v>0</v>
      </c>
      <c r="G52" s="75">
        <f t="shared" si="8"/>
        <v>0</v>
      </c>
      <c r="H52" s="76">
        <f t="shared" si="8"/>
        <v>0</v>
      </c>
    </row>
    <row r="53" spans="1:8">
      <c r="A53" s="45">
        <v>6100</v>
      </c>
      <c r="B53" s="47" t="s">
        <v>107</v>
      </c>
      <c r="C53" s="75">
        <v>0</v>
      </c>
      <c r="D53" s="75">
        <v>0</v>
      </c>
      <c r="E53" s="75">
        <f t="shared" si="2"/>
        <v>0</v>
      </c>
      <c r="F53" s="75">
        <v>0</v>
      </c>
      <c r="G53" s="75">
        <v>0</v>
      </c>
      <c r="H53" s="76">
        <f t="shared" si="3"/>
        <v>0</v>
      </c>
    </row>
    <row r="54" spans="1:8">
      <c r="A54" s="45">
        <v>6200</v>
      </c>
      <c r="B54" s="47" t="s">
        <v>108</v>
      </c>
      <c r="C54" s="75">
        <v>0</v>
      </c>
      <c r="D54" s="75">
        <v>0</v>
      </c>
      <c r="E54" s="75">
        <f t="shared" si="2"/>
        <v>0</v>
      </c>
      <c r="F54" s="75">
        <v>0</v>
      </c>
      <c r="G54" s="75">
        <v>0</v>
      </c>
      <c r="H54" s="76">
        <f t="shared" si="3"/>
        <v>0</v>
      </c>
    </row>
    <row r="55" spans="1:8">
      <c r="A55" s="45">
        <v>6300</v>
      </c>
      <c r="B55" s="47" t="s">
        <v>109</v>
      </c>
      <c r="C55" s="75">
        <v>0</v>
      </c>
      <c r="D55" s="75">
        <v>0</v>
      </c>
      <c r="E55" s="75">
        <f t="shared" si="2"/>
        <v>0</v>
      </c>
      <c r="F55" s="75">
        <v>0</v>
      </c>
      <c r="G55" s="75">
        <v>0</v>
      </c>
      <c r="H55" s="76">
        <f t="shared" si="3"/>
        <v>0</v>
      </c>
    </row>
    <row r="56" spans="1:8">
      <c r="A56" s="45">
        <v>7000</v>
      </c>
      <c r="B56" s="16" t="s">
        <v>110</v>
      </c>
      <c r="C56" s="75">
        <f t="shared" ref="C56:H56" si="9">SUM(C57:C63)</f>
        <v>0</v>
      </c>
      <c r="D56" s="75">
        <f t="shared" si="9"/>
        <v>0</v>
      </c>
      <c r="E56" s="75">
        <f t="shared" si="9"/>
        <v>0</v>
      </c>
      <c r="F56" s="75">
        <f t="shared" si="9"/>
        <v>0</v>
      </c>
      <c r="G56" s="75">
        <f t="shared" si="9"/>
        <v>0</v>
      </c>
      <c r="H56" s="76">
        <f t="shared" si="9"/>
        <v>0</v>
      </c>
    </row>
    <row r="57" spans="1:8">
      <c r="A57" s="45">
        <v>7100</v>
      </c>
      <c r="B57" s="47" t="s">
        <v>111</v>
      </c>
      <c r="C57" s="75">
        <v>0</v>
      </c>
      <c r="D57" s="75">
        <v>0</v>
      </c>
      <c r="E57" s="75">
        <f t="shared" si="2"/>
        <v>0</v>
      </c>
      <c r="F57" s="75">
        <v>0</v>
      </c>
      <c r="G57" s="75">
        <v>0</v>
      </c>
      <c r="H57" s="76">
        <f t="shared" si="3"/>
        <v>0</v>
      </c>
    </row>
    <row r="58" spans="1:8">
      <c r="A58" s="45">
        <v>7200</v>
      </c>
      <c r="B58" s="47" t="s">
        <v>112</v>
      </c>
      <c r="C58" s="75">
        <v>0</v>
      </c>
      <c r="D58" s="75">
        <v>0</v>
      </c>
      <c r="E58" s="75">
        <f t="shared" si="2"/>
        <v>0</v>
      </c>
      <c r="F58" s="75">
        <v>0</v>
      </c>
      <c r="G58" s="75">
        <v>0</v>
      </c>
      <c r="H58" s="76">
        <f t="shared" si="3"/>
        <v>0</v>
      </c>
    </row>
    <row r="59" spans="1:8">
      <c r="A59" s="45">
        <v>7300</v>
      </c>
      <c r="B59" s="47" t="s">
        <v>113</v>
      </c>
      <c r="C59" s="75">
        <v>0</v>
      </c>
      <c r="D59" s="75">
        <v>0</v>
      </c>
      <c r="E59" s="75">
        <f t="shared" si="2"/>
        <v>0</v>
      </c>
      <c r="F59" s="75">
        <v>0</v>
      </c>
      <c r="G59" s="75">
        <v>0</v>
      </c>
      <c r="H59" s="76">
        <f t="shared" si="3"/>
        <v>0</v>
      </c>
    </row>
    <row r="60" spans="1:8">
      <c r="A60" s="45">
        <v>7400</v>
      </c>
      <c r="B60" s="47" t="s">
        <v>114</v>
      </c>
      <c r="C60" s="75">
        <v>0</v>
      </c>
      <c r="D60" s="75">
        <v>0</v>
      </c>
      <c r="E60" s="75">
        <f t="shared" si="2"/>
        <v>0</v>
      </c>
      <c r="F60" s="75">
        <v>0</v>
      </c>
      <c r="G60" s="75">
        <v>0</v>
      </c>
      <c r="H60" s="76">
        <f t="shared" si="3"/>
        <v>0</v>
      </c>
    </row>
    <row r="61" spans="1:8">
      <c r="A61" s="45">
        <v>7500</v>
      </c>
      <c r="B61" s="47" t="s">
        <v>115</v>
      </c>
      <c r="C61" s="75">
        <v>0</v>
      </c>
      <c r="D61" s="75">
        <v>0</v>
      </c>
      <c r="E61" s="75">
        <f t="shared" si="2"/>
        <v>0</v>
      </c>
      <c r="F61" s="75">
        <v>0</v>
      </c>
      <c r="G61" s="75">
        <v>0</v>
      </c>
      <c r="H61" s="76">
        <f t="shared" si="3"/>
        <v>0</v>
      </c>
    </row>
    <row r="62" spans="1:8">
      <c r="A62" s="45">
        <v>7600</v>
      </c>
      <c r="B62" s="47" t="s">
        <v>116</v>
      </c>
      <c r="C62" s="75">
        <v>0</v>
      </c>
      <c r="D62" s="75">
        <v>0</v>
      </c>
      <c r="E62" s="75">
        <f t="shared" si="2"/>
        <v>0</v>
      </c>
      <c r="F62" s="75">
        <v>0</v>
      </c>
      <c r="G62" s="75">
        <v>0</v>
      </c>
      <c r="H62" s="76">
        <f t="shared" si="3"/>
        <v>0</v>
      </c>
    </row>
    <row r="63" spans="1:8">
      <c r="A63" s="45">
        <v>7900</v>
      </c>
      <c r="B63" s="47" t="s">
        <v>117</v>
      </c>
      <c r="C63" s="75">
        <v>0</v>
      </c>
      <c r="D63" s="75">
        <v>0</v>
      </c>
      <c r="E63" s="75">
        <f t="shared" si="2"/>
        <v>0</v>
      </c>
      <c r="F63" s="75">
        <v>0</v>
      </c>
      <c r="G63" s="75">
        <v>0</v>
      </c>
      <c r="H63" s="76">
        <f t="shared" si="3"/>
        <v>0</v>
      </c>
    </row>
    <row r="64" spans="1:8">
      <c r="A64" s="45">
        <v>8000</v>
      </c>
      <c r="B64" s="16" t="s">
        <v>118</v>
      </c>
      <c r="C64" s="75">
        <f t="shared" ref="C64:H64" si="10">SUM(C65:C67)</f>
        <v>0</v>
      </c>
      <c r="D64" s="75">
        <f t="shared" si="10"/>
        <v>0</v>
      </c>
      <c r="E64" s="75">
        <f t="shared" si="10"/>
        <v>0</v>
      </c>
      <c r="F64" s="75">
        <f t="shared" si="10"/>
        <v>0</v>
      </c>
      <c r="G64" s="75">
        <f t="shared" si="10"/>
        <v>0</v>
      </c>
      <c r="H64" s="76">
        <f t="shared" si="10"/>
        <v>0</v>
      </c>
    </row>
    <row r="65" spans="1:8">
      <c r="A65" s="45">
        <v>8100</v>
      </c>
      <c r="B65" s="47" t="s">
        <v>119</v>
      </c>
      <c r="C65" s="75">
        <v>0</v>
      </c>
      <c r="D65" s="75">
        <v>0</v>
      </c>
      <c r="E65" s="75">
        <f t="shared" si="2"/>
        <v>0</v>
      </c>
      <c r="F65" s="75">
        <v>0</v>
      </c>
      <c r="G65" s="75">
        <v>0</v>
      </c>
      <c r="H65" s="76">
        <f t="shared" si="3"/>
        <v>0</v>
      </c>
    </row>
    <row r="66" spans="1:8">
      <c r="A66" s="45">
        <v>8300</v>
      </c>
      <c r="B66" s="47" t="s">
        <v>120</v>
      </c>
      <c r="C66" s="75">
        <v>0</v>
      </c>
      <c r="D66" s="75">
        <v>0</v>
      </c>
      <c r="E66" s="75">
        <f t="shared" si="2"/>
        <v>0</v>
      </c>
      <c r="F66" s="75">
        <v>0</v>
      </c>
      <c r="G66" s="75">
        <v>0</v>
      </c>
      <c r="H66" s="76">
        <f t="shared" si="3"/>
        <v>0</v>
      </c>
    </row>
    <row r="67" spans="1:8">
      <c r="A67" s="45">
        <v>8500</v>
      </c>
      <c r="B67" s="47" t="s">
        <v>121</v>
      </c>
      <c r="C67" s="75">
        <v>0</v>
      </c>
      <c r="D67" s="75">
        <v>0</v>
      </c>
      <c r="E67" s="75">
        <f t="shared" si="2"/>
        <v>0</v>
      </c>
      <c r="F67" s="75">
        <v>0</v>
      </c>
      <c r="G67" s="75">
        <v>0</v>
      </c>
      <c r="H67" s="76">
        <f t="shared" si="3"/>
        <v>0</v>
      </c>
    </row>
    <row r="68" spans="1:8">
      <c r="A68" s="45">
        <v>9000</v>
      </c>
      <c r="B68" s="16" t="s">
        <v>130</v>
      </c>
      <c r="C68" s="75">
        <f t="shared" ref="C68:H68" si="11">SUM(C69:C75)</f>
        <v>0</v>
      </c>
      <c r="D68" s="75">
        <f t="shared" si="11"/>
        <v>0</v>
      </c>
      <c r="E68" s="75">
        <f t="shared" si="11"/>
        <v>0</v>
      </c>
      <c r="F68" s="75">
        <f t="shared" si="11"/>
        <v>0</v>
      </c>
      <c r="G68" s="75">
        <f t="shared" si="11"/>
        <v>0</v>
      </c>
      <c r="H68" s="76">
        <f t="shared" si="11"/>
        <v>0</v>
      </c>
    </row>
    <row r="69" spans="1:8">
      <c r="A69" s="45">
        <v>9100</v>
      </c>
      <c r="B69" s="47" t="s">
        <v>122</v>
      </c>
      <c r="C69" s="75">
        <v>0</v>
      </c>
      <c r="D69" s="75">
        <v>0</v>
      </c>
      <c r="E69" s="75">
        <f t="shared" si="2"/>
        <v>0</v>
      </c>
      <c r="F69" s="75">
        <v>0</v>
      </c>
      <c r="G69" s="75">
        <v>0</v>
      </c>
      <c r="H69" s="76">
        <f t="shared" si="3"/>
        <v>0</v>
      </c>
    </row>
    <row r="70" spans="1:8">
      <c r="A70" s="45">
        <v>9200</v>
      </c>
      <c r="B70" s="47" t="s">
        <v>123</v>
      </c>
      <c r="C70" s="75">
        <v>0</v>
      </c>
      <c r="D70" s="75">
        <v>0</v>
      </c>
      <c r="E70" s="75">
        <f t="shared" ref="E70:E74" si="12">C70+D70</f>
        <v>0</v>
      </c>
      <c r="F70" s="75">
        <v>0</v>
      </c>
      <c r="G70" s="75">
        <v>0</v>
      </c>
      <c r="H70" s="76">
        <f t="shared" ref="H70:H75" si="13">E70-F70</f>
        <v>0</v>
      </c>
    </row>
    <row r="71" spans="1:8">
      <c r="A71" s="45">
        <v>9300</v>
      </c>
      <c r="B71" s="47" t="s">
        <v>124</v>
      </c>
      <c r="C71" s="75">
        <v>0</v>
      </c>
      <c r="D71" s="75">
        <v>0</v>
      </c>
      <c r="E71" s="75">
        <f t="shared" si="12"/>
        <v>0</v>
      </c>
      <c r="F71" s="75">
        <v>0</v>
      </c>
      <c r="G71" s="75">
        <v>0</v>
      </c>
      <c r="H71" s="76">
        <f t="shared" si="13"/>
        <v>0</v>
      </c>
    </row>
    <row r="72" spans="1:8">
      <c r="A72" s="45">
        <v>9400</v>
      </c>
      <c r="B72" s="47" t="s">
        <v>125</v>
      </c>
      <c r="C72" s="75">
        <v>0</v>
      </c>
      <c r="D72" s="75">
        <v>0</v>
      </c>
      <c r="E72" s="75">
        <f t="shared" si="12"/>
        <v>0</v>
      </c>
      <c r="F72" s="75">
        <v>0</v>
      </c>
      <c r="G72" s="75">
        <v>0</v>
      </c>
      <c r="H72" s="76">
        <f t="shared" si="13"/>
        <v>0</v>
      </c>
    </row>
    <row r="73" spans="1:8">
      <c r="A73" s="45">
        <v>9500</v>
      </c>
      <c r="B73" s="47" t="s">
        <v>126</v>
      </c>
      <c r="C73" s="75">
        <v>0</v>
      </c>
      <c r="D73" s="75">
        <v>0</v>
      </c>
      <c r="E73" s="75">
        <f t="shared" si="12"/>
        <v>0</v>
      </c>
      <c r="F73" s="75">
        <v>0</v>
      </c>
      <c r="G73" s="75">
        <v>0</v>
      </c>
      <c r="H73" s="76">
        <f t="shared" si="13"/>
        <v>0</v>
      </c>
    </row>
    <row r="74" spans="1:8">
      <c r="A74" s="45">
        <v>9600</v>
      </c>
      <c r="B74" s="47" t="s">
        <v>127</v>
      </c>
      <c r="C74" s="75">
        <v>0</v>
      </c>
      <c r="D74" s="75">
        <v>0</v>
      </c>
      <c r="E74" s="75">
        <f t="shared" si="12"/>
        <v>0</v>
      </c>
      <c r="F74" s="75">
        <v>0</v>
      </c>
      <c r="G74" s="75">
        <v>0</v>
      </c>
      <c r="H74" s="76">
        <f t="shared" si="13"/>
        <v>0</v>
      </c>
    </row>
    <row r="75" spans="1:8">
      <c r="A75" s="48">
        <v>9900</v>
      </c>
      <c r="B75" s="49" t="s">
        <v>128</v>
      </c>
      <c r="C75" s="77">
        <v>0</v>
      </c>
      <c r="D75" s="77">
        <v>0</v>
      </c>
      <c r="E75" s="77">
        <v>0</v>
      </c>
      <c r="F75" s="77">
        <v>0</v>
      </c>
      <c r="G75" s="77">
        <v>0</v>
      </c>
      <c r="H75" s="78">
        <f t="shared" si="13"/>
        <v>0</v>
      </c>
    </row>
    <row r="76" spans="1:8">
      <c r="A76" s="27"/>
      <c r="B76" s="27"/>
      <c r="C76" s="27"/>
      <c r="D76" s="27"/>
    </row>
    <row r="77" spans="1:8">
      <c r="A77" s="51" t="s">
        <v>163</v>
      </c>
      <c r="B77" s="52"/>
      <c r="C77" s="52"/>
      <c r="D77" s="53"/>
    </row>
    <row r="78" spans="1:8">
      <c r="A78" s="54"/>
      <c r="B78" s="52"/>
      <c r="C78" s="52"/>
      <c r="D78" s="53"/>
    </row>
    <row r="79" spans="1:8">
      <c r="A79" s="55"/>
      <c r="B79" s="56"/>
      <c r="C79" s="55"/>
      <c r="D79" s="55"/>
    </row>
    <row r="80" spans="1:8">
      <c r="A80" s="57"/>
      <c r="B80" s="55"/>
      <c r="C80" s="55"/>
      <c r="D80" s="55"/>
    </row>
    <row r="81" spans="1:4">
      <c r="A81" s="57"/>
      <c r="B81" s="55"/>
      <c r="C81" s="57"/>
      <c r="D81" s="58"/>
    </row>
    <row r="82" spans="1:4" ht="45">
      <c r="A82" s="57"/>
      <c r="B82" s="59" t="s">
        <v>282</v>
      </c>
      <c r="C82" s="60"/>
      <c r="D82" s="61" t="s">
        <v>283</v>
      </c>
    </row>
  </sheetData>
  <sheetProtection algorithmName="SHA-512" hashValue="/+ApZ0O9+mILh7fj5CLBm2kc6C4EY/uWSDPqiSsp9vHS/9zBbrXCMTDVbQ46TN0fxATAF/4nrcz8nOvaEQTFlQ==" saltValue="WuiGkFGrje2UwSlq9+sCmA==" spinCount="100000" sheet="1" objects="1" scenarios="1" formatCells="0" formatColumns="0" formatRows="0" autoFilter="0"/>
  <protectedRanges>
    <protectedRange sqref="C3:H3" name="Rango1_2_1"/>
  </protectedRanges>
  <autoFilter ref="A2:H75"/>
  <mergeCells count="1">
    <mergeCell ref="A1:H1"/>
  </mergeCells>
  <pageMargins left="0.70866141732283472" right="0.70866141732283472" top="0.74803149606299213" bottom="0.74803149606299213" header="0.31496062992125984" footer="0.31496062992125984"/>
  <pageSetup scale="80" orientation="landscape" r:id="rId1"/>
</worksheet>
</file>

<file path=xl/worksheets/sheet4.xml><?xml version="1.0" encoding="utf-8"?>
<worksheet xmlns="http://schemas.openxmlformats.org/spreadsheetml/2006/main" xmlns:r="http://schemas.openxmlformats.org/officeDocument/2006/relationships">
  <dimension ref="A1:A18"/>
  <sheetViews>
    <sheetView zoomScale="120" zoomScaleNormal="120" zoomScaleSheetLayoutView="100" workbookViewId="0">
      <selection activeCell="A9" sqref="A9"/>
    </sheetView>
  </sheetViews>
  <sheetFormatPr baseColWidth="10" defaultRowHeight="11.25"/>
  <cols>
    <col min="1" max="1" width="135.83203125" style="39" customWidth="1"/>
    <col min="2" max="16384" width="12" style="39"/>
  </cols>
  <sheetData>
    <row r="1" spans="1:1">
      <c r="A1" s="25" t="s">
        <v>131</v>
      </c>
    </row>
    <row r="2" spans="1:1">
      <c r="A2" s="40" t="s">
        <v>159</v>
      </c>
    </row>
    <row r="3" spans="1:1">
      <c r="A3" s="40" t="s">
        <v>150</v>
      </c>
    </row>
    <row r="4" spans="1:1">
      <c r="A4" s="40" t="s">
        <v>151</v>
      </c>
    </row>
    <row r="5" spans="1:1">
      <c r="A5" s="40" t="s">
        <v>152</v>
      </c>
    </row>
    <row r="6" spans="1:1" ht="22.5">
      <c r="A6" s="40" t="s">
        <v>153</v>
      </c>
    </row>
    <row r="7" spans="1:1" ht="33.75">
      <c r="A7" s="40" t="s">
        <v>155</v>
      </c>
    </row>
    <row r="8" spans="1:1" ht="22.5">
      <c r="A8" s="40" t="s">
        <v>157</v>
      </c>
    </row>
    <row r="9" spans="1:1">
      <c r="A9" s="40" t="s">
        <v>158</v>
      </c>
    </row>
    <row r="10" spans="1:1">
      <c r="A10" s="40"/>
    </row>
    <row r="11" spans="1:1">
      <c r="A11" s="26" t="s">
        <v>132</v>
      </c>
    </row>
    <row r="12" spans="1:1">
      <c r="A12" s="40" t="s">
        <v>162</v>
      </c>
    </row>
    <row r="13" spans="1:1" ht="11.25" customHeight="1">
      <c r="A13" s="40"/>
    </row>
    <row r="14" spans="1:1">
      <c r="A14" s="26" t="s">
        <v>135</v>
      </c>
    </row>
    <row r="15" spans="1:1">
      <c r="A15" s="40" t="s">
        <v>136</v>
      </c>
    </row>
    <row r="16" spans="1:1">
      <c r="A16" s="40"/>
    </row>
    <row r="17" spans="1:1">
      <c r="A17" s="26" t="s">
        <v>134</v>
      </c>
    </row>
    <row r="18" spans="1:1" ht="33.75">
      <c r="A18" s="41" t="s">
        <v>137</v>
      </c>
    </row>
  </sheetData>
  <sheetProtection algorithmName="SHA-512" hashValue="FiUSSG/TRSrcyW8l5uYQJL4fCF9ARk9365xvHidu9rSOuhUOugBAwU1vM/QEA3TnXU+X1+nn4ZFa+kxPN5Cj1w==" saltValue="BLAlcjpCD+U+rrPPzGzjmg==" spinCount="100000" sheet="1" objects="1" scenarios="1"/>
  <pageMargins left="0.70866141732283472" right="0.70866141732283472" top="0.74803149606299213" bottom="0.74803149606299213" header="0.31496062992125984" footer="0.31496062992125984"/>
  <pageSetup orientation="landscape" r:id="rId1"/>
  <headerFooter>
    <oddHeader>&amp;C&amp;10ESTADO ANALÍTICO DEL EJERCICIO DEL PRESUPUESTO DE EGRESOS</oddHeader>
    <oddFooter>&amp;L&amp;A&amp;R&amp;F</oddFooter>
  </headerFooter>
</worksheet>
</file>

<file path=xl/worksheets/sheet5.xml><?xml version="1.0" encoding="utf-8"?>
<worksheet xmlns="http://schemas.openxmlformats.org/spreadsheetml/2006/main" xmlns:r="http://schemas.openxmlformats.org/officeDocument/2006/relationships">
  <dimension ref="A1:H8"/>
  <sheetViews>
    <sheetView workbookViewId="0">
      <pane ySplit="2" topLeftCell="A3" activePane="bottomLeft" state="frozen"/>
      <selection pane="bottomLeft" activeCell="A3" sqref="A3"/>
    </sheetView>
  </sheetViews>
  <sheetFormatPr baseColWidth="10" defaultRowHeight="11.25"/>
  <cols>
    <col min="1" max="1" width="9.1640625" style="23" customWidth="1"/>
    <col min="2" max="2" width="72.83203125" style="23" customWidth="1"/>
    <col min="3" max="8" width="18.33203125" style="23" customWidth="1"/>
    <col min="9" max="16384" width="12" style="23"/>
  </cols>
  <sheetData>
    <row r="1" spans="1:8" ht="50.1" customHeight="1">
      <c r="A1" s="80" t="s">
        <v>277</v>
      </c>
      <c r="B1" s="81"/>
      <c r="C1" s="81"/>
      <c r="D1" s="81"/>
      <c r="E1" s="81"/>
      <c r="F1" s="81"/>
      <c r="G1" s="81"/>
      <c r="H1" s="82"/>
    </row>
    <row r="2" spans="1:8" ht="24.95" customHeight="1">
      <c r="A2" s="32" t="s">
        <v>16</v>
      </c>
      <c r="B2" s="32" t="s">
        <v>4</v>
      </c>
      <c r="C2" s="33" t="s">
        <v>5</v>
      </c>
      <c r="D2" s="33" t="s">
        <v>143</v>
      </c>
      <c r="E2" s="33" t="s">
        <v>6</v>
      </c>
      <c r="F2" s="33" t="s">
        <v>8</v>
      </c>
      <c r="G2" s="33" t="s">
        <v>10</v>
      </c>
      <c r="H2" s="33" t="s">
        <v>11</v>
      </c>
    </row>
    <row r="3" spans="1:8">
      <c r="A3" s="8">
        <v>900001</v>
      </c>
      <c r="B3" s="9" t="s">
        <v>12</v>
      </c>
      <c r="C3" s="65">
        <f t="shared" ref="C3:H3" si="0">SUM(C4:C8)</f>
        <v>7368636</v>
      </c>
      <c r="D3" s="65">
        <f t="shared" si="0"/>
        <v>0</v>
      </c>
      <c r="E3" s="65">
        <f t="shared" si="0"/>
        <v>7368636</v>
      </c>
      <c r="F3" s="65">
        <f t="shared" si="0"/>
        <v>1472078.29</v>
      </c>
      <c r="G3" s="65">
        <f t="shared" si="0"/>
        <v>1471988.29</v>
      </c>
      <c r="H3" s="66">
        <f t="shared" si="0"/>
        <v>5896557.71</v>
      </c>
    </row>
    <row r="4" spans="1:8">
      <c r="A4" s="34">
        <v>1</v>
      </c>
      <c r="B4" s="35" t="s">
        <v>14</v>
      </c>
      <c r="C4" s="69">
        <v>7358636</v>
      </c>
      <c r="D4" s="69">
        <v>0</v>
      </c>
      <c r="E4" s="69">
        <f>C4+D4</f>
        <v>7358636</v>
      </c>
      <c r="F4" s="69">
        <v>1472078.29</v>
      </c>
      <c r="G4" s="69">
        <v>1471988.29</v>
      </c>
      <c r="H4" s="76">
        <f t="shared" ref="H4:H5" si="1">E4-F4</f>
        <v>5886557.71</v>
      </c>
    </row>
    <row r="5" spans="1:8">
      <c r="A5" s="34">
        <v>2</v>
      </c>
      <c r="B5" s="35" t="s">
        <v>15</v>
      </c>
      <c r="C5" s="69">
        <v>10000</v>
      </c>
      <c r="D5" s="69">
        <v>0</v>
      </c>
      <c r="E5" s="69">
        <f t="shared" ref="E5:E7" si="2">C5+D5</f>
        <v>10000</v>
      </c>
      <c r="F5" s="69">
        <v>0</v>
      </c>
      <c r="G5" s="69">
        <v>0</v>
      </c>
      <c r="H5" s="76">
        <f t="shared" si="1"/>
        <v>10000</v>
      </c>
    </row>
    <row r="6" spans="1:8">
      <c r="A6" s="34">
        <v>3</v>
      </c>
      <c r="B6" s="35" t="s">
        <v>17</v>
      </c>
      <c r="C6" s="69">
        <v>0</v>
      </c>
      <c r="D6" s="69">
        <v>0</v>
      </c>
      <c r="E6" s="69">
        <f t="shared" si="2"/>
        <v>0</v>
      </c>
      <c r="F6" s="69">
        <v>0</v>
      </c>
      <c r="G6" s="69">
        <v>0</v>
      </c>
      <c r="H6" s="76">
        <f>E6-F6</f>
        <v>0</v>
      </c>
    </row>
    <row r="7" spans="1:8">
      <c r="A7" s="34">
        <v>4</v>
      </c>
      <c r="B7" s="35" t="s">
        <v>144</v>
      </c>
      <c r="C7" s="69">
        <v>0</v>
      </c>
      <c r="D7" s="69">
        <v>0</v>
      </c>
      <c r="E7" s="69">
        <f t="shared" si="2"/>
        <v>0</v>
      </c>
      <c r="F7" s="69">
        <v>0</v>
      </c>
      <c r="G7" s="69">
        <v>0</v>
      </c>
      <c r="H7" s="76">
        <f>E7-F7</f>
        <v>0</v>
      </c>
    </row>
    <row r="8" spans="1:8">
      <c r="A8" s="36">
        <v>5</v>
      </c>
      <c r="B8" s="37" t="s">
        <v>119</v>
      </c>
      <c r="C8" s="70">
        <v>0</v>
      </c>
      <c r="D8" s="70">
        <v>0</v>
      </c>
      <c r="E8" s="70">
        <f>C8+D8</f>
        <v>0</v>
      </c>
      <c r="F8" s="70">
        <v>0</v>
      </c>
      <c r="G8" s="70">
        <v>0</v>
      </c>
      <c r="H8" s="78">
        <f>E8-F8</f>
        <v>0</v>
      </c>
    </row>
  </sheetData>
  <sheetProtection algorithmName="SHA-512" hashValue="EPVuACuv0ivEG+EoZfDP1xQF/rdbW9iUfWnb82aCfJmY+XbJe5JOG5+ZnHa7JDbgO5DM/rcKO52XabEbQIFDVQ==" saltValue="0YnxMm/yfwH3SfXOMWdogw==" spinCount="100000" sheet="1" objects="1" scenarios="1" formatCells="0" formatColumns="0" formatRows="0" autoFilter="0"/>
  <protectedRanges>
    <protectedRange sqref="C3:H3" name="Rango1_2_1"/>
  </protectedRanges>
  <mergeCells count="1">
    <mergeCell ref="A1:H1"/>
  </mergeCells>
  <pageMargins left="0.70866141732283472" right="0.70866141732283472" top="0.74803149606299213" bottom="0.74803149606299213" header="0.31496062992125984" footer="0.31496062992125984"/>
  <pageSetup scale="80" orientation="landscape" r:id="rId1"/>
</worksheet>
</file>

<file path=xl/worksheets/sheet6.xml><?xml version="1.0" encoding="utf-8"?>
<worksheet xmlns="http://schemas.openxmlformats.org/spreadsheetml/2006/main" xmlns:r="http://schemas.openxmlformats.org/officeDocument/2006/relationships">
  <dimension ref="A1:A18"/>
  <sheetViews>
    <sheetView zoomScale="120" zoomScaleNormal="120" zoomScaleSheetLayoutView="100" workbookViewId="0">
      <selection activeCell="A8" sqref="A8"/>
    </sheetView>
  </sheetViews>
  <sheetFormatPr baseColWidth="10" defaultRowHeight="11.25"/>
  <cols>
    <col min="1" max="1" width="135.83203125" style="39" customWidth="1"/>
    <col min="2" max="16384" width="12" style="39"/>
  </cols>
  <sheetData>
    <row r="1" spans="1:1">
      <c r="A1" s="25" t="s">
        <v>131</v>
      </c>
    </row>
    <row r="2" spans="1:1" ht="22.5">
      <c r="A2" s="40" t="s">
        <v>148</v>
      </c>
    </row>
    <row r="3" spans="1:1">
      <c r="A3" s="40" t="s">
        <v>150</v>
      </c>
    </row>
    <row r="4" spans="1:1">
      <c r="A4" s="40" t="s">
        <v>151</v>
      </c>
    </row>
    <row r="5" spans="1:1">
      <c r="A5" s="40" t="s">
        <v>152</v>
      </c>
    </row>
    <row r="6" spans="1:1" ht="22.5">
      <c r="A6" s="40" t="s">
        <v>153</v>
      </c>
    </row>
    <row r="7" spans="1:1" ht="33.75">
      <c r="A7" s="40" t="s">
        <v>155</v>
      </c>
    </row>
    <row r="8" spans="1:1" ht="22.5">
      <c r="A8" s="40" t="s">
        <v>157</v>
      </c>
    </row>
    <row r="9" spans="1:1">
      <c r="A9" s="40" t="s">
        <v>158</v>
      </c>
    </row>
    <row r="10" spans="1:1">
      <c r="A10" s="40"/>
    </row>
    <row r="11" spans="1:1">
      <c r="A11" s="26" t="s">
        <v>132</v>
      </c>
    </row>
    <row r="12" spans="1:1">
      <c r="A12" s="40" t="s">
        <v>133</v>
      </c>
    </row>
    <row r="13" spans="1:1" ht="11.25" customHeight="1">
      <c r="A13" s="40"/>
    </row>
    <row r="14" spans="1:1">
      <c r="A14" s="26" t="s">
        <v>135</v>
      </c>
    </row>
    <row r="15" spans="1:1">
      <c r="A15" s="40" t="s">
        <v>136</v>
      </c>
    </row>
    <row r="16" spans="1:1">
      <c r="A16" s="40"/>
    </row>
    <row r="17" spans="1:1">
      <c r="A17" s="26" t="s">
        <v>134</v>
      </c>
    </row>
    <row r="18" spans="1:1" ht="39.950000000000003" customHeight="1">
      <c r="A18" s="41" t="s">
        <v>138</v>
      </c>
    </row>
  </sheetData>
  <sheetProtection algorithmName="SHA-512" hashValue="UuW5+WsCtHOA2odm/9LeS7PAjNaFMcfMabQ5Fn6eASfW/Yj/85kppKUGSQNBk/JSeuUGgSkOVeh6ixtWwJ6+fg==" saltValue="IBXJ9LtHBFKOaxuf868nJw==" spinCount="100000" sheet="1" objects="1" scenarios="1"/>
  <pageMargins left="0.70866141732283472" right="0.70866141732283472" top="0.74803149606299213" bottom="0.74803149606299213" header="0.31496062992125984" footer="0.31496062992125984"/>
  <pageSetup orientation="landscape" r:id="rId1"/>
  <headerFooter>
    <oddHeader>&amp;C&amp;10ESTADO ANALÍTICO DEL EJERCICIO DEL PRESUPUESTO DE EGRESOS</oddHeader>
    <oddFooter>&amp;L&amp;A&amp;R&amp;F</oddFooter>
  </headerFooter>
</worksheet>
</file>

<file path=xl/worksheets/sheet7.xml><?xml version="1.0" encoding="utf-8"?>
<worksheet xmlns="http://schemas.openxmlformats.org/spreadsheetml/2006/main" xmlns:r="http://schemas.openxmlformats.org/officeDocument/2006/relationships">
  <dimension ref="A1:H11"/>
  <sheetViews>
    <sheetView workbookViewId="0">
      <pane ySplit="2" topLeftCell="A3" activePane="bottomLeft" state="frozen"/>
      <selection pane="bottomLeft" activeCell="C16" sqref="C16"/>
    </sheetView>
  </sheetViews>
  <sheetFormatPr baseColWidth="10" defaultRowHeight="11.25"/>
  <cols>
    <col min="1" max="1" width="9.1640625" style="1" customWidth="1"/>
    <col min="2" max="2" width="72.83203125" style="1" customWidth="1"/>
    <col min="3" max="8" width="18.33203125" style="1" customWidth="1"/>
    <col min="9" max="16384" width="12" style="1"/>
  </cols>
  <sheetData>
    <row r="1" spans="1:8" ht="50.1" customHeight="1">
      <c r="A1" s="80" t="s">
        <v>281</v>
      </c>
      <c r="B1" s="81"/>
      <c r="C1" s="81"/>
      <c r="D1" s="81"/>
      <c r="E1" s="81"/>
      <c r="F1" s="81"/>
      <c r="G1" s="81"/>
      <c r="H1" s="82"/>
    </row>
    <row r="2" spans="1:8" ht="24.95" customHeight="1">
      <c r="A2" s="38" t="s">
        <v>2</v>
      </c>
      <c r="B2" s="32" t="s">
        <v>4</v>
      </c>
      <c r="C2" s="33" t="s">
        <v>5</v>
      </c>
      <c r="D2" s="33" t="s">
        <v>143</v>
      </c>
      <c r="E2" s="33" t="s">
        <v>6</v>
      </c>
      <c r="F2" s="33" t="s">
        <v>8</v>
      </c>
      <c r="G2" s="33" t="s">
        <v>10</v>
      </c>
      <c r="H2" s="33" t="s">
        <v>11</v>
      </c>
    </row>
    <row r="3" spans="1:8">
      <c r="A3" s="4">
        <v>900001</v>
      </c>
      <c r="B3" s="3" t="s">
        <v>12</v>
      </c>
      <c r="C3" s="6">
        <v>7368636</v>
      </c>
      <c r="D3" s="6">
        <v>0</v>
      </c>
      <c r="E3" s="6">
        <f>C3+D3</f>
        <v>7368636</v>
      </c>
      <c r="F3" s="6">
        <v>0</v>
      </c>
      <c r="G3" s="6">
        <v>0</v>
      </c>
      <c r="H3" s="6">
        <f>E3-F3</f>
        <v>7368636</v>
      </c>
    </row>
    <row r="4" spans="1:8">
      <c r="A4" s="1">
        <v>101</v>
      </c>
      <c r="C4" s="1">
        <v>7368636</v>
      </c>
      <c r="D4" s="1">
        <v>0</v>
      </c>
      <c r="E4" s="1">
        <f>C4+D4</f>
        <v>7368636</v>
      </c>
      <c r="F4" s="1">
        <v>0</v>
      </c>
      <c r="G4" s="1">
        <v>0</v>
      </c>
      <c r="H4" s="1">
        <f>E4-F4</f>
        <v>7368636</v>
      </c>
    </row>
    <row r="5" spans="1:8">
      <c r="B5" s="1" t="s">
        <v>175</v>
      </c>
    </row>
    <row r="6" spans="1:8">
      <c r="B6" s="1" t="s">
        <v>176</v>
      </c>
    </row>
    <row r="7" spans="1:8">
      <c r="B7" s="1" t="s">
        <v>177</v>
      </c>
    </row>
    <row r="8" spans="1:8">
      <c r="B8" s="1" t="s">
        <v>178</v>
      </c>
    </row>
    <row r="9" spans="1:8">
      <c r="B9" s="1" t="s">
        <v>179</v>
      </c>
    </row>
    <row r="10" spans="1:8">
      <c r="B10" s="1" t="s">
        <v>180</v>
      </c>
    </row>
    <row r="11" spans="1:8">
      <c r="B11" s="1" t="s">
        <v>181</v>
      </c>
    </row>
  </sheetData>
  <sheetProtection formatCells="0" formatColumns="0" formatRows="0" insertRows="0" deleteRows="0" autoFilter="0"/>
  <protectedRanges>
    <protectedRange sqref="C3:H3" name="Rango1_2"/>
  </protectedRanges>
  <mergeCells count="1">
    <mergeCell ref="A1:H1"/>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15"/>
  <sheetViews>
    <sheetView zoomScale="120" zoomScaleNormal="120" zoomScaleSheetLayoutView="100" workbookViewId="0">
      <selection activeCell="A15" sqref="A15"/>
    </sheetView>
  </sheetViews>
  <sheetFormatPr baseColWidth="10" defaultRowHeight="11.25"/>
  <cols>
    <col min="1" max="1" width="135.83203125" style="39" customWidth="1"/>
    <col min="2" max="16384" width="12" style="39"/>
  </cols>
  <sheetData>
    <row r="1" spans="1:1">
      <c r="A1" s="25" t="s">
        <v>131</v>
      </c>
    </row>
    <row r="2" spans="1:1">
      <c r="A2" s="40" t="s">
        <v>147</v>
      </c>
    </row>
    <row r="3" spans="1:1">
      <c r="A3" s="40" t="s">
        <v>150</v>
      </c>
    </row>
    <row r="4" spans="1:1">
      <c r="A4" s="40" t="s">
        <v>151</v>
      </c>
    </row>
    <row r="5" spans="1:1">
      <c r="A5" s="40" t="s">
        <v>152</v>
      </c>
    </row>
    <row r="6" spans="1:1" ht="22.5">
      <c r="A6" s="40" t="s">
        <v>153</v>
      </c>
    </row>
    <row r="7" spans="1:1" ht="33.75">
      <c r="A7" s="40" t="s">
        <v>155</v>
      </c>
    </row>
    <row r="8" spans="1:1" ht="22.5">
      <c r="A8" s="40" t="s">
        <v>157</v>
      </c>
    </row>
    <row r="9" spans="1:1">
      <c r="A9" s="40" t="s">
        <v>158</v>
      </c>
    </row>
    <row r="10" spans="1:1">
      <c r="A10" s="40"/>
    </row>
    <row r="11" spans="1:1">
      <c r="A11" s="26" t="s">
        <v>135</v>
      </c>
    </row>
    <row r="12" spans="1:1">
      <c r="A12" s="40" t="s">
        <v>136</v>
      </c>
    </row>
    <row r="13" spans="1:1">
      <c r="A13" s="40"/>
    </row>
    <row r="14" spans="1:1">
      <c r="A14" s="26" t="s">
        <v>134</v>
      </c>
    </row>
    <row r="15" spans="1:1" ht="39.950000000000003" customHeight="1">
      <c r="A15" s="41" t="s">
        <v>140</v>
      </c>
    </row>
  </sheetData>
  <sheetProtection algorithmName="SHA-512" hashValue="Ed/+sbL26FrXCoclughsmY3s2JOKLIAg+GlFUsIZ9PDRgyBWmyBp8RVTSlmIJ6RnNZkWqLFFPVsKREO6BuiyCw==" saltValue="rLXftH5A3dkXOsde+2TQNQ==" spinCount="100000" sheet="1" objects="1" scenarios="1"/>
  <pageMargins left="0.70866141732283472" right="0.70866141732283472" top="0.74803149606299213" bottom="0.74803149606299213" header="0.31496062992125984" footer="0.31496062992125984"/>
  <pageSetup orientation="landscape" r:id="rId1"/>
  <headerFooter>
    <oddHeader>&amp;C&amp;10ESTADO ANALÍTICO DEL EJERCICIO DEL PRESUPUESTO DE EGRESOS</oddHeader>
    <oddFooter>&amp;L&amp;A&amp;R&amp;F</oddFooter>
  </headerFooter>
</worksheet>
</file>

<file path=xl/worksheets/sheet9.xml><?xml version="1.0" encoding="utf-8"?>
<worksheet xmlns="http://schemas.openxmlformats.org/spreadsheetml/2006/main" xmlns:r="http://schemas.openxmlformats.org/officeDocument/2006/relationships">
  <dimension ref="A1:H16"/>
  <sheetViews>
    <sheetView zoomScaleNormal="100" workbookViewId="0">
      <pane ySplit="2" topLeftCell="A3" activePane="bottomLeft" state="frozen"/>
      <selection pane="bottomLeft" activeCell="A3" sqref="A3"/>
    </sheetView>
  </sheetViews>
  <sheetFormatPr baseColWidth="10" defaultRowHeight="11.25"/>
  <cols>
    <col min="1" max="1" width="9.1640625" style="23" customWidth="1"/>
    <col min="2" max="2" width="91.6640625" style="23" customWidth="1"/>
    <col min="3" max="8" width="18.33203125" style="23" customWidth="1"/>
    <col min="9" max="16384" width="12" style="23"/>
  </cols>
  <sheetData>
    <row r="1" spans="1:8" ht="50.1" customHeight="1">
      <c r="A1" s="80" t="s">
        <v>280</v>
      </c>
      <c r="B1" s="81"/>
      <c r="C1" s="81"/>
      <c r="D1" s="81"/>
      <c r="E1" s="81"/>
      <c r="F1" s="81"/>
      <c r="G1" s="81"/>
      <c r="H1" s="82"/>
    </row>
    <row r="2" spans="1:8" ht="24.95" customHeight="1">
      <c r="A2" s="38" t="s">
        <v>31</v>
      </c>
      <c r="B2" s="32" t="s">
        <v>4</v>
      </c>
      <c r="C2" s="33" t="s">
        <v>5</v>
      </c>
      <c r="D2" s="33" t="s">
        <v>143</v>
      </c>
      <c r="E2" s="33" t="s">
        <v>6</v>
      </c>
      <c r="F2" s="33" t="s">
        <v>8</v>
      </c>
      <c r="G2" s="33" t="s">
        <v>10</v>
      </c>
      <c r="H2" s="33" t="s">
        <v>11</v>
      </c>
    </row>
    <row r="3" spans="1:8">
      <c r="A3" s="8">
        <v>900001</v>
      </c>
      <c r="B3" s="9" t="s">
        <v>12</v>
      </c>
      <c r="C3" s="65">
        <f t="shared" ref="C3:H3" si="0">C4+C9</f>
        <v>0</v>
      </c>
      <c r="D3" s="65">
        <f t="shared" si="0"/>
        <v>0</v>
      </c>
      <c r="E3" s="65">
        <f t="shared" si="0"/>
        <v>0</v>
      </c>
      <c r="F3" s="65">
        <f t="shared" si="0"/>
        <v>0</v>
      </c>
      <c r="G3" s="65">
        <f t="shared" si="0"/>
        <v>0</v>
      </c>
      <c r="H3" s="66">
        <f t="shared" si="0"/>
        <v>0</v>
      </c>
    </row>
    <row r="4" spans="1:8">
      <c r="A4" s="15">
        <v>21110</v>
      </c>
      <c r="B4" s="16" t="s">
        <v>57</v>
      </c>
      <c r="C4" s="67">
        <f t="shared" ref="C4:H4" si="1">SUM(C5:C8)</f>
        <v>0</v>
      </c>
      <c r="D4" s="67">
        <f t="shared" si="1"/>
        <v>0</v>
      </c>
      <c r="E4" s="67">
        <f t="shared" si="1"/>
        <v>0</v>
      </c>
      <c r="F4" s="67">
        <f t="shared" si="1"/>
        <v>0</v>
      </c>
      <c r="G4" s="67">
        <f t="shared" si="1"/>
        <v>0</v>
      </c>
      <c r="H4" s="68">
        <f t="shared" si="1"/>
        <v>0</v>
      </c>
    </row>
    <row r="5" spans="1:8">
      <c r="A5" s="15">
        <v>21111</v>
      </c>
      <c r="B5" s="17" t="s">
        <v>23</v>
      </c>
      <c r="C5" s="71">
        <v>0</v>
      </c>
      <c r="D5" s="71">
        <v>0</v>
      </c>
      <c r="E5" s="71">
        <f>C5+D5</f>
        <v>0</v>
      </c>
      <c r="F5" s="71">
        <v>0</v>
      </c>
      <c r="G5" s="71">
        <v>0</v>
      </c>
      <c r="H5" s="79">
        <f>E5-F5</f>
        <v>0</v>
      </c>
    </row>
    <row r="6" spans="1:8">
      <c r="A6" s="15">
        <v>21112</v>
      </c>
      <c r="B6" s="17" t="s">
        <v>24</v>
      </c>
      <c r="C6" s="71">
        <v>0</v>
      </c>
      <c r="D6" s="71">
        <v>0</v>
      </c>
      <c r="E6" s="71">
        <f>C6+D6</f>
        <v>0</v>
      </c>
      <c r="F6" s="71">
        <v>0</v>
      </c>
      <c r="G6" s="71">
        <v>0</v>
      </c>
      <c r="H6" s="79">
        <f t="shared" ref="H6:H8" si="2">E6-F6</f>
        <v>0</v>
      </c>
    </row>
    <row r="7" spans="1:8">
      <c r="A7" s="15">
        <v>21113</v>
      </c>
      <c r="B7" s="17" t="s">
        <v>25</v>
      </c>
      <c r="C7" s="71">
        <v>0</v>
      </c>
      <c r="D7" s="71">
        <v>0</v>
      </c>
      <c r="E7" s="71">
        <f>C7+D7</f>
        <v>0</v>
      </c>
      <c r="F7" s="71">
        <v>0</v>
      </c>
      <c r="G7" s="71">
        <v>0</v>
      </c>
      <c r="H7" s="79">
        <f t="shared" si="2"/>
        <v>0</v>
      </c>
    </row>
    <row r="8" spans="1:8">
      <c r="A8" s="15">
        <v>21114</v>
      </c>
      <c r="B8" s="17" t="s">
        <v>26</v>
      </c>
      <c r="C8" s="71">
        <v>0</v>
      </c>
      <c r="D8" s="71">
        <v>0</v>
      </c>
      <c r="E8" s="71">
        <f>C8+D8</f>
        <v>0</v>
      </c>
      <c r="F8" s="71">
        <v>0</v>
      </c>
      <c r="G8" s="71">
        <v>0</v>
      </c>
      <c r="H8" s="79">
        <f t="shared" si="2"/>
        <v>0</v>
      </c>
    </row>
    <row r="9" spans="1:8">
      <c r="A9" s="20">
        <v>900002</v>
      </c>
      <c r="B9" s="16" t="s">
        <v>44</v>
      </c>
      <c r="C9" s="67">
        <f t="shared" ref="C9:H9" si="3">SUM(C10:C16)</f>
        <v>0</v>
      </c>
      <c r="D9" s="67">
        <f t="shared" si="3"/>
        <v>0</v>
      </c>
      <c r="E9" s="67">
        <f t="shared" si="3"/>
        <v>0</v>
      </c>
      <c r="F9" s="67">
        <f t="shared" si="3"/>
        <v>0</v>
      </c>
      <c r="G9" s="67">
        <f t="shared" si="3"/>
        <v>0</v>
      </c>
      <c r="H9" s="68">
        <f t="shared" si="3"/>
        <v>0</v>
      </c>
    </row>
    <row r="10" spans="1:8">
      <c r="A10" s="15">
        <v>21120</v>
      </c>
      <c r="B10" s="17" t="s">
        <v>28</v>
      </c>
      <c r="C10" s="71">
        <v>0</v>
      </c>
      <c r="D10" s="71">
        <v>0</v>
      </c>
      <c r="E10" s="71">
        <f>+C10+D10</f>
        <v>0</v>
      </c>
      <c r="F10" s="71">
        <v>0</v>
      </c>
      <c r="G10" s="71">
        <v>0</v>
      </c>
      <c r="H10" s="72">
        <f t="shared" ref="H10:H16" si="4">E10-F10</f>
        <v>0</v>
      </c>
    </row>
    <row r="11" spans="1:8">
      <c r="A11" s="15">
        <v>21130</v>
      </c>
      <c r="B11" s="17" t="s">
        <v>27</v>
      </c>
      <c r="C11" s="71">
        <v>0</v>
      </c>
      <c r="D11" s="71">
        <v>0</v>
      </c>
      <c r="E11" s="71">
        <f t="shared" ref="E11:E16" si="5">+C11+D11</f>
        <v>0</v>
      </c>
      <c r="F11" s="71">
        <v>0</v>
      </c>
      <c r="G11" s="71">
        <v>0</v>
      </c>
      <c r="H11" s="72">
        <f t="shared" si="4"/>
        <v>0</v>
      </c>
    </row>
    <row r="12" spans="1:8">
      <c r="A12" s="15">
        <v>21210</v>
      </c>
      <c r="B12" s="17" t="s">
        <v>29</v>
      </c>
      <c r="C12" s="71">
        <v>0</v>
      </c>
      <c r="D12" s="71">
        <v>0</v>
      </c>
      <c r="E12" s="71">
        <f t="shared" si="5"/>
        <v>0</v>
      </c>
      <c r="F12" s="71">
        <v>0</v>
      </c>
      <c r="G12" s="71">
        <v>0</v>
      </c>
      <c r="H12" s="72">
        <f t="shared" si="4"/>
        <v>0</v>
      </c>
    </row>
    <row r="13" spans="1:8">
      <c r="A13" s="15">
        <v>21220</v>
      </c>
      <c r="B13" s="17" t="s">
        <v>42</v>
      </c>
      <c r="C13" s="71">
        <v>0</v>
      </c>
      <c r="D13" s="71">
        <v>0</v>
      </c>
      <c r="E13" s="71">
        <f t="shared" si="5"/>
        <v>0</v>
      </c>
      <c r="F13" s="71">
        <v>0</v>
      </c>
      <c r="G13" s="71">
        <v>0</v>
      </c>
      <c r="H13" s="72">
        <f t="shared" si="4"/>
        <v>0</v>
      </c>
    </row>
    <row r="14" spans="1:8">
      <c r="A14" s="15">
        <v>22200</v>
      </c>
      <c r="B14" s="17" t="s">
        <v>43</v>
      </c>
      <c r="C14" s="71">
        <v>0</v>
      </c>
      <c r="D14" s="71">
        <v>0</v>
      </c>
      <c r="E14" s="71">
        <f t="shared" si="5"/>
        <v>0</v>
      </c>
      <c r="F14" s="71">
        <v>0</v>
      </c>
      <c r="G14" s="71">
        <v>0</v>
      </c>
      <c r="H14" s="72">
        <f t="shared" si="4"/>
        <v>0</v>
      </c>
    </row>
    <row r="15" spans="1:8">
      <c r="A15" s="21">
        <v>22300</v>
      </c>
      <c r="B15" s="22" t="s">
        <v>58</v>
      </c>
      <c r="C15" s="71">
        <v>0</v>
      </c>
      <c r="D15" s="71">
        <v>0</v>
      </c>
      <c r="E15" s="71">
        <f t="shared" si="5"/>
        <v>0</v>
      </c>
      <c r="F15" s="71">
        <v>0</v>
      </c>
      <c r="G15" s="71">
        <v>0</v>
      </c>
      <c r="H15" s="72">
        <f t="shared" si="4"/>
        <v>0</v>
      </c>
    </row>
    <row r="16" spans="1:8">
      <c r="A16" s="18">
        <v>22400</v>
      </c>
      <c r="B16" s="19" t="s">
        <v>30</v>
      </c>
      <c r="C16" s="73">
        <v>0</v>
      </c>
      <c r="D16" s="73">
        <v>0</v>
      </c>
      <c r="E16" s="73">
        <f t="shared" si="5"/>
        <v>0</v>
      </c>
      <c r="F16" s="73">
        <v>0</v>
      </c>
      <c r="G16" s="73">
        <v>0</v>
      </c>
      <c r="H16" s="74">
        <f t="shared" si="4"/>
        <v>0</v>
      </c>
    </row>
  </sheetData>
  <sheetProtection algorithmName="SHA-512" hashValue="3DIGnf0zLMukLm28ggN9f3ojUMDzExBzgO+xu3ORXam52Vey/OODKzpfR3c/ufg4PwsWCqSaU2m91JchrgxyCg==" saltValue="VfPo9H7Jt2F59acbp+0TYw==" spinCount="100000" sheet="1" objects="1" scenarios="1" formatCells="0" formatColumns="0" formatRows="0" insertRows="0" deleteRows="0" autoFilter="0"/>
  <protectedRanges>
    <protectedRange sqref="C3:H3" name="Rango1_2"/>
  </protectedRanges>
  <mergeCells count="1">
    <mergeCell ref="A1:H1"/>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A19"/>
  <sheetViews>
    <sheetView zoomScale="120" zoomScaleNormal="120" zoomScaleSheetLayoutView="100" workbookViewId="0"/>
  </sheetViews>
  <sheetFormatPr baseColWidth="10" defaultRowHeight="11.25"/>
  <cols>
    <col min="1" max="1" width="135.83203125" style="39" customWidth="1"/>
    <col min="2" max="16384" width="12" style="39"/>
  </cols>
  <sheetData>
    <row r="1" spans="1:1">
      <c r="A1" s="25" t="s">
        <v>131</v>
      </c>
    </row>
    <row r="2" spans="1:1">
      <c r="A2" s="40"/>
    </row>
    <row r="3" spans="1:1">
      <c r="A3" s="40" t="s">
        <v>161</v>
      </c>
    </row>
    <row r="4" spans="1:1">
      <c r="A4" s="40" t="s">
        <v>150</v>
      </c>
    </row>
    <row r="5" spans="1:1">
      <c r="A5" s="40" t="s">
        <v>151</v>
      </c>
    </row>
    <row r="6" spans="1:1">
      <c r="A6" s="40" t="s">
        <v>152</v>
      </c>
    </row>
    <row r="7" spans="1:1" ht="22.5">
      <c r="A7" s="40" t="s">
        <v>153</v>
      </c>
    </row>
    <row r="8" spans="1:1" ht="33.75">
      <c r="A8" s="40" t="s">
        <v>155</v>
      </c>
    </row>
    <row r="9" spans="1:1" ht="22.5">
      <c r="A9" s="40" t="s">
        <v>157</v>
      </c>
    </row>
    <row r="10" spans="1:1">
      <c r="A10" s="40" t="s">
        <v>158</v>
      </c>
    </row>
    <row r="11" spans="1:1">
      <c r="A11" s="40"/>
    </row>
    <row r="12" spans="1:1">
      <c r="A12" s="26" t="s">
        <v>132</v>
      </c>
    </row>
    <row r="13" spans="1:1">
      <c r="A13" s="40" t="s">
        <v>133</v>
      </c>
    </row>
    <row r="14" spans="1:1" ht="11.25" customHeight="1">
      <c r="A14" s="40"/>
    </row>
    <row r="15" spans="1:1">
      <c r="A15" s="26" t="s">
        <v>135</v>
      </c>
    </row>
    <row r="16" spans="1:1">
      <c r="A16" s="40" t="s">
        <v>136</v>
      </c>
    </row>
    <row r="17" spans="1:1">
      <c r="A17" s="40"/>
    </row>
    <row r="18" spans="1:1">
      <c r="A18" s="26" t="s">
        <v>134</v>
      </c>
    </row>
    <row r="19" spans="1:1" ht="39.950000000000003" customHeight="1">
      <c r="A19" s="41" t="s">
        <v>140</v>
      </c>
    </row>
  </sheetData>
  <sheetProtection algorithmName="SHA-512" hashValue="KfmdhmIDpAZhA20PLrwztY5u6DZGi6UyjskbGTiJn4wDsOjJacaddKRiptWf5oghbcRWC1JPD6oUJdImI4rqdQ==" saltValue="uvaQtKSK/k1b8r091V9XRg==" spinCount="100000" sheet="1" objects="1" scenarios="1"/>
  <pageMargins left="0.70866141732283472" right="0.70866141732283472" top="0.74803149606299213" bottom="0.74803149606299213" header="0.31496062992125984" footer="0.31496062992125984"/>
  <pageSetup orientation="landscape" r:id="rId1"/>
  <headerFooter>
    <oddHeader>&amp;C&amp;10ESTADO ANALÍTICO DEL EJERCICIO DEL PRESUPUESTO DE EGRESOS</oddHeader>
    <oddFooter>&amp;L&amp;A&amp;R&amp;F</oddFooter>
  </headerFooter>
</worksheet>
</file>

<file path=xl/worksheets/sheet11.xml><?xml version="1.0" encoding="utf-8"?>
<worksheet xmlns="http://schemas.openxmlformats.org/spreadsheetml/2006/main" xmlns:r="http://schemas.openxmlformats.org/officeDocument/2006/relationships">
  <dimension ref="A1:H12"/>
  <sheetViews>
    <sheetView workbookViewId="0">
      <selection activeCell="E23" sqref="E23"/>
    </sheetView>
  </sheetViews>
  <sheetFormatPr baseColWidth="10" defaultRowHeight="11.25"/>
  <cols>
    <col min="1" max="1" width="9.1640625" style="23" customWidth="1"/>
    <col min="2" max="2" width="85.83203125" style="23" bestFit="1" customWidth="1"/>
    <col min="3" max="8" width="18.33203125" style="23" customWidth="1"/>
    <col min="9" max="16384" width="12" style="23"/>
  </cols>
  <sheetData>
    <row r="1" spans="1:8" ht="50.1" customHeight="1">
      <c r="A1" s="80" t="s">
        <v>279</v>
      </c>
      <c r="B1" s="81"/>
      <c r="C1" s="81"/>
      <c r="D1" s="81"/>
      <c r="E1" s="81"/>
      <c r="F1" s="81"/>
      <c r="G1" s="81"/>
      <c r="H1" s="82"/>
    </row>
    <row r="2" spans="1:8" ht="24.95" customHeight="1">
      <c r="A2" s="38" t="s">
        <v>31</v>
      </c>
      <c r="B2" s="32" t="s">
        <v>4</v>
      </c>
      <c r="C2" s="33" t="s">
        <v>5</v>
      </c>
      <c r="D2" s="33" t="s">
        <v>143</v>
      </c>
      <c r="E2" s="33" t="s">
        <v>6</v>
      </c>
      <c r="F2" s="33" t="s">
        <v>8</v>
      </c>
      <c r="G2" s="33" t="s">
        <v>10</v>
      </c>
      <c r="H2" s="33" t="s">
        <v>11</v>
      </c>
    </row>
    <row r="3" spans="1:8">
      <c r="A3" s="8">
        <v>900001</v>
      </c>
      <c r="B3" s="9" t="s">
        <v>12</v>
      </c>
      <c r="C3" s="65">
        <f t="shared" ref="C3:H3" si="0">C4+C6</f>
        <v>7368636</v>
      </c>
      <c r="D3" s="65">
        <f t="shared" si="0"/>
        <v>0</v>
      </c>
      <c r="E3" s="65">
        <f t="shared" si="0"/>
        <v>7368636</v>
      </c>
      <c r="F3" s="65">
        <f t="shared" si="0"/>
        <v>1472078.29</v>
      </c>
      <c r="G3" s="65">
        <f t="shared" si="0"/>
        <v>1471988.29</v>
      </c>
      <c r="H3" s="66">
        <f t="shared" si="0"/>
        <v>5896557.71</v>
      </c>
    </row>
    <row r="4" spans="1:8">
      <c r="A4" s="10"/>
      <c r="B4" s="16" t="s">
        <v>56</v>
      </c>
      <c r="C4" s="67">
        <f t="shared" ref="C4:H4" si="1">+C5</f>
        <v>0</v>
      </c>
      <c r="D4" s="67">
        <f t="shared" si="1"/>
        <v>0</v>
      </c>
      <c r="E4" s="67">
        <f t="shared" si="1"/>
        <v>0</v>
      </c>
      <c r="F4" s="67">
        <f t="shared" si="1"/>
        <v>0</v>
      </c>
      <c r="G4" s="67">
        <f t="shared" si="1"/>
        <v>0</v>
      </c>
      <c r="H4" s="68">
        <f t="shared" si="1"/>
        <v>0</v>
      </c>
    </row>
    <row r="5" spans="1:8">
      <c r="A5" s="10">
        <v>31111</v>
      </c>
      <c r="B5" s="11" t="s">
        <v>55</v>
      </c>
      <c r="C5" s="71">
        <v>0</v>
      </c>
      <c r="D5" s="71">
        <v>0</v>
      </c>
      <c r="E5" s="71">
        <f>C5+D5</f>
        <v>0</v>
      </c>
      <c r="F5" s="71">
        <v>0</v>
      </c>
      <c r="G5" s="71">
        <v>0</v>
      </c>
      <c r="H5" s="79">
        <f t="shared" ref="H5" si="2">E5-F5</f>
        <v>0</v>
      </c>
    </row>
    <row r="6" spans="1:8">
      <c r="A6" s="10"/>
      <c r="B6" s="16" t="s">
        <v>44</v>
      </c>
      <c r="C6" s="67">
        <f t="shared" ref="C6:H6" si="3">SUM(C7:C12)</f>
        <v>7368636</v>
      </c>
      <c r="D6" s="67">
        <f t="shared" si="3"/>
        <v>0</v>
      </c>
      <c r="E6" s="67">
        <f t="shared" si="3"/>
        <v>7368636</v>
      </c>
      <c r="F6" s="67">
        <f t="shared" si="3"/>
        <v>1472078.29</v>
      </c>
      <c r="G6" s="67">
        <f t="shared" si="3"/>
        <v>1471988.29</v>
      </c>
      <c r="H6" s="68">
        <f t="shared" si="3"/>
        <v>5896557.71</v>
      </c>
    </row>
    <row r="7" spans="1:8">
      <c r="A7" s="10">
        <v>31120</v>
      </c>
      <c r="B7" s="11" t="s">
        <v>28</v>
      </c>
      <c r="C7" s="71">
        <v>7368636</v>
      </c>
      <c r="D7" s="71">
        <v>0</v>
      </c>
      <c r="E7" s="71">
        <f t="shared" ref="E7:E11" si="4">C7+D7</f>
        <v>7368636</v>
      </c>
      <c r="F7" s="71">
        <v>1472078.29</v>
      </c>
      <c r="G7" s="71">
        <v>1471988.29</v>
      </c>
      <c r="H7" s="79">
        <f t="shared" ref="H7:H12" si="5">E7-F7</f>
        <v>5896557.71</v>
      </c>
    </row>
    <row r="8" spans="1:8">
      <c r="A8" s="10">
        <v>31210</v>
      </c>
      <c r="B8" s="11" t="s">
        <v>45</v>
      </c>
      <c r="C8" s="71">
        <v>0</v>
      </c>
      <c r="D8" s="71">
        <v>0</v>
      </c>
      <c r="E8" s="71">
        <f t="shared" si="4"/>
        <v>0</v>
      </c>
      <c r="F8" s="71">
        <v>0</v>
      </c>
      <c r="G8" s="71">
        <v>0</v>
      </c>
      <c r="H8" s="79">
        <f t="shared" si="5"/>
        <v>0</v>
      </c>
    </row>
    <row r="9" spans="1:8">
      <c r="A9" s="10">
        <v>31220</v>
      </c>
      <c r="B9" s="11" t="s">
        <v>46</v>
      </c>
      <c r="C9" s="71">
        <v>0</v>
      </c>
      <c r="D9" s="71">
        <v>0</v>
      </c>
      <c r="E9" s="71">
        <f t="shared" si="4"/>
        <v>0</v>
      </c>
      <c r="F9" s="71">
        <v>0</v>
      </c>
      <c r="G9" s="71">
        <v>0</v>
      </c>
      <c r="H9" s="79">
        <f t="shared" si="5"/>
        <v>0</v>
      </c>
    </row>
    <row r="10" spans="1:8">
      <c r="A10" s="10">
        <v>32200</v>
      </c>
      <c r="B10" s="11" t="s">
        <v>53</v>
      </c>
      <c r="C10" s="71">
        <v>0</v>
      </c>
      <c r="D10" s="71">
        <v>0</v>
      </c>
      <c r="E10" s="71">
        <f t="shared" si="4"/>
        <v>0</v>
      </c>
      <c r="F10" s="71">
        <v>0</v>
      </c>
      <c r="G10" s="71">
        <v>0</v>
      </c>
      <c r="H10" s="79">
        <f t="shared" si="5"/>
        <v>0</v>
      </c>
    </row>
    <row r="11" spans="1:8">
      <c r="A11" s="10">
        <v>32300</v>
      </c>
      <c r="B11" s="11" t="s">
        <v>54</v>
      </c>
      <c r="C11" s="71">
        <v>0</v>
      </c>
      <c r="D11" s="71">
        <v>0</v>
      </c>
      <c r="E11" s="71">
        <f t="shared" si="4"/>
        <v>0</v>
      </c>
      <c r="F11" s="71">
        <v>0</v>
      </c>
      <c r="G11" s="71">
        <v>0</v>
      </c>
      <c r="H11" s="79">
        <f t="shared" si="5"/>
        <v>0</v>
      </c>
    </row>
    <row r="12" spans="1:8">
      <c r="A12" s="12">
        <v>32400</v>
      </c>
      <c r="B12" s="13" t="s">
        <v>30</v>
      </c>
      <c r="C12" s="73">
        <v>0</v>
      </c>
      <c r="D12" s="73">
        <v>0</v>
      </c>
      <c r="E12" s="73">
        <f t="shared" ref="E12" si="6">+C12+D12</f>
        <v>0</v>
      </c>
      <c r="F12" s="73">
        <v>0</v>
      </c>
      <c r="G12" s="73">
        <v>0</v>
      </c>
      <c r="H12" s="74">
        <f t="shared" si="5"/>
        <v>0</v>
      </c>
    </row>
  </sheetData>
  <sheetProtection algorithmName="SHA-512" hashValue="hxB9/sgTK2psiK6uvFUVSC+pI0pHD6cYvfm5XLTTkA0qqCCm3Trj+j9EJSHfV3EyiyUWzBqBgm9y2vXdSa2EAg==" saltValue="cgWjaQrEswrsz+uWm1gw3Q==" spinCount="100000" sheet="1" objects="1" scenarios="1" formatCells="0" formatColumns="0" formatRows="0" insertRows="0" deleteRows="0" autoFilter="0"/>
  <protectedRanges>
    <protectedRange sqref="C3:H3" name="Rango1_2_1"/>
  </protectedRanges>
  <mergeCells count="1">
    <mergeCell ref="A1:H1"/>
  </mergeCells>
  <pageMargins left="0.70866141732283472" right="0.15748031496062992" top="0.74803149606299213" bottom="0.74803149606299213" header="0.31496062992125984" footer="0.31496062992125984"/>
  <pageSetup scale="75" orientation="landscape" r:id="rId1"/>
</worksheet>
</file>

<file path=xl/worksheets/sheet12.xml><?xml version="1.0" encoding="utf-8"?>
<worksheet xmlns="http://schemas.openxmlformats.org/spreadsheetml/2006/main" xmlns:r="http://schemas.openxmlformats.org/officeDocument/2006/relationships">
  <dimension ref="A1:A18"/>
  <sheetViews>
    <sheetView zoomScale="120" zoomScaleNormal="120" zoomScaleSheetLayoutView="100" workbookViewId="0">
      <selection activeCell="A29" sqref="A29"/>
    </sheetView>
  </sheetViews>
  <sheetFormatPr baseColWidth="10" defaultRowHeight="11.25"/>
  <cols>
    <col min="1" max="1" width="135.83203125" style="39" customWidth="1"/>
    <col min="2" max="16384" width="12" style="39"/>
  </cols>
  <sheetData>
    <row r="1" spans="1:1">
      <c r="A1" s="25" t="s">
        <v>131</v>
      </c>
    </row>
    <row r="2" spans="1:1">
      <c r="A2" s="40" t="s">
        <v>161</v>
      </c>
    </row>
    <row r="3" spans="1:1">
      <c r="A3" s="40" t="s">
        <v>150</v>
      </c>
    </row>
    <row r="4" spans="1:1">
      <c r="A4" s="40" t="s">
        <v>151</v>
      </c>
    </row>
    <row r="5" spans="1:1">
      <c r="A5" s="40" t="s">
        <v>152</v>
      </c>
    </row>
    <row r="6" spans="1:1" ht="22.5">
      <c r="A6" s="40" t="s">
        <v>153</v>
      </c>
    </row>
    <row r="7" spans="1:1" ht="33.75">
      <c r="A7" s="40" t="s">
        <v>155</v>
      </c>
    </row>
    <row r="8" spans="1:1" ht="22.5">
      <c r="A8" s="40" t="s">
        <v>157</v>
      </c>
    </row>
    <row r="9" spans="1:1">
      <c r="A9" s="40" t="s">
        <v>158</v>
      </c>
    </row>
    <row r="10" spans="1:1">
      <c r="A10" s="40"/>
    </row>
    <row r="11" spans="1:1">
      <c r="A11" s="26" t="s">
        <v>132</v>
      </c>
    </row>
    <row r="12" spans="1:1">
      <c r="A12" s="40" t="s">
        <v>133</v>
      </c>
    </row>
    <row r="13" spans="1:1" ht="11.25" customHeight="1">
      <c r="A13" s="40"/>
    </row>
    <row r="14" spans="1:1">
      <c r="A14" s="26" t="s">
        <v>135</v>
      </c>
    </row>
    <row r="15" spans="1:1">
      <c r="A15" s="40" t="s">
        <v>136</v>
      </c>
    </row>
    <row r="16" spans="1:1">
      <c r="A16" s="40"/>
    </row>
    <row r="17" spans="1:1">
      <c r="A17" s="26" t="s">
        <v>134</v>
      </c>
    </row>
    <row r="18" spans="1:1" ht="39.950000000000003" customHeight="1">
      <c r="A18" s="41" t="s">
        <v>140</v>
      </c>
    </row>
  </sheetData>
  <sheetProtection algorithmName="SHA-512" hashValue="1SdtRfwWB3+bdZlqdHAvmTfKUr2n/eGkasfWxNFnOau9RHrnXqvMRV4eEDQrAqVzcxjlLxiNZZA06grDMhBEGA==" saltValue="NucMul6+D2yE3eVVPIACvQ==" spinCount="100000" sheet="1" objects="1" scenarios="1"/>
  <pageMargins left="0.70866141732283472" right="0.70866141732283472" top="0.74803149606299213" bottom="0.74803149606299213" header="0.31496062992125984" footer="0.31496062992125984"/>
  <pageSetup orientation="landscape" r:id="rId1"/>
  <headerFooter>
    <oddHeader>&amp;C&amp;10ESTADO ANALÍTICO DEL ACTIVO</oddHeader>
    <oddFooter>&amp;L&amp;A&amp;R&amp;F</oddFooter>
  </headerFooter>
</worksheet>
</file>

<file path=xl/worksheets/sheet13.xml><?xml version="1.0" encoding="utf-8"?>
<worksheet xmlns="http://schemas.openxmlformats.org/spreadsheetml/2006/main" xmlns:r="http://schemas.openxmlformats.org/officeDocument/2006/relationships">
  <dimension ref="A1:H35"/>
  <sheetViews>
    <sheetView workbookViewId="0">
      <pane ySplit="2" topLeftCell="A24" activePane="bottomLeft" state="frozen"/>
      <selection pane="bottomLeft" activeCell="B38" sqref="B38"/>
    </sheetView>
  </sheetViews>
  <sheetFormatPr baseColWidth="10" defaultRowHeight="11.25"/>
  <cols>
    <col min="1" max="1" width="7.1640625" style="27" bestFit="1" customWidth="1"/>
    <col min="2" max="2" width="72.83203125" style="27" customWidth="1"/>
    <col min="3" max="8" width="18.33203125" style="27" customWidth="1"/>
    <col min="9" max="16384" width="12" style="27"/>
  </cols>
  <sheetData>
    <row r="1" spans="1:8" ht="50.1" customHeight="1">
      <c r="A1" s="80" t="s">
        <v>278</v>
      </c>
      <c r="B1" s="81"/>
      <c r="C1" s="81"/>
      <c r="D1" s="81"/>
      <c r="E1" s="81"/>
      <c r="F1" s="81"/>
      <c r="G1" s="81"/>
      <c r="H1" s="82"/>
    </row>
    <row r="2" spans="1:8" ht="24.95" customHeight="1">
      <c r="A2" s="32" t="s">
        <v>0</v>
      </c>
      <c r="B2" s="32" t="s">
        <v>4</v>
      </c>
      <c r="C2" s="33" t="s">
        <v>5</v>
      </c>
      <c r="D2" s="33" t="s">
        <v>143</v>
      </c>
      <c r="E2" s="33" t="s">
        <v>6</v>
      </c>
      <c r="F2" s="33" t="s">
        <v>8</v>
      </c>
      <c r="G2" s="33" t="s">
        <v>10</v>
      </c>
      <c r="H2" s="33" t="s">
        <v>11</v>
      </c>
    </row>
    <row r="3" spans="1:8">
      <c r="A3" s="8">
        <v>900001</v>
      </c>
      <c r="B3" s="14" t="s">
        <v>12</v>
      </c>
      <c r="C3" s="65">
        <f t="shared" ref="C3:H3" si="0">SUM(C4+C13+C21+C31)</f>
        <v>7368636</v>
      </c>
      <c r="D3" s="65">
        <f t="shared" si="0"/>
        <v>0</v>
      </c>
      <c r="E3" s="65">
        <f t="shared" si="0"/>
        <v>7368636</v>
      </c>
      <c r="F3" s="65">
        <f t="shared" si="0"/>
        <v>1472078.29</v>
      </c>
      <c r="G3" s="65">
        <f t="shared" si="0"/>
        <v>1471988.29</v>
      </c>
      <c r="H3" s="66">
        <f t="shared" si="0"/>
        <v>5896557.71</v>
      </c>
    </row>
    <row r="4" spans="1:8">
      <c r="A4" s="28">
        <v>1</v>
      </c>
      <c r="B4" s="29" t="s">
        <v>32</v>
      </c>
      <c r="C4" s="67">
        <f t="shared" ref="C4:H4" si="1">SUM(C5:C12)</f>
        <v>236782</v>
      </c>
      <c r="D4" s="67">
        <f t="shared" si="1"/>
        <v>0</v>
      </c>
      <c r="E4" s="67">
        <f t="shared" si="1"/>
        <v>236782</v>
      </c>
      <c r="F4" s="67">
        <f t="shared" si="1"/>
        <v>54412</v>
      </c>
      <c r="G4" s="67">
        <f t="shared" si="1"/>
        <v>54412</v>
      </c>
      <c r="H4" s="68">
        <f t="shared" si="1"/>
        <v>182370</v>
      </c>
    </row>
    <row r="5" spans="1:8">
      <c r="A5" s="30">
        <v>11</v>
      </c>
      <c r="B5" s="62" t="s">
        <v>164</v>
      </c>
      <c r="C5" s="69">
        <v>0</v>
      </c>
      <c r="D5" s="69">
        <v>0</v>
      </c>
      <c r="E5" s="69">
        <f>C5+D5</f>
        <v>0</v>
      </c>
      <c r="F5" s="69">
        <v>0</v>
      </c>
      <c r="G5" s="69">
        <v>0</v>
      </c>
      <c r="H5" s="46">
        <f>E5-F5</f>
        <v>0</v>
      </c>
    </row>
    <row r="6" spans="1:8">
      <c r="A6" s="30">
        <v>12</v>
      </c>
      <c r="B6" s="62" t="s">
        <v>33</v>
      </c>
      <c r="C6" s="69">
        <v>0</v>
      </c>
      <c r="D6" s="69">
        <v>0</v>
      </c>
      <c r="E6" s="69">
        <f t="shared" ref="E6:E12" si="2">C6+D6</f>
        <v>0</v>
      </c>
      <c r="F6" s="69">
        <v>0</v>
      </c>
      <c r="G6" s="69">
        <v>0</v>
      </c>
      <c r="H6" s="46">
        <f t="shared" ref="H6:H12" si="3">E6-F6</f>
        <v>0</v>
      </c>
    </row>
    <row r="7" spans="1:8">
      <c r="A7" s="30">
        <v>13</v>
      </c>
      <c r="B7" s="62" t="s">
        <v>165</v>
      </c>
      <c r="C7" s="69">
        <v>0</v>
      </c>
      <c r="D7" s="69">
        <v>0</v>
      </c>
      <c r="E7" s="69">
        <f t="shared" si="2"/>
        <v>0</v>
      </c>
      <c r="F7" s="69">
        <v>0</v>
      </c>
      <c r="G7" s="69">
        <v>0</v>
      </c>
      <c r="H7" s="46">
        <f t="shared" si="3"/>
        <v>0</v>
      </c>
    </row>
    <row r="8" spans="1:8">
      <c r="A8" s="30">
        <v>14</v>
      </c>
      <c r="B8" s="62" t="s">
        <v>18</v>
      </c>
      <c r="C8" s="69">
        <v>0</v>
      </c>
      <c r="D8" s="69">
        <v>0</v>
      </c>
      <c r="E8" s="69">
        <f t="shared" si="2"/>
        <v>0</v>
      </c>
      <c r="F8" s="69">
        <v>0</v>
      </c>
      <c r="G8" s="69">
        <v>0</v>
      </c>
      <c r="H8" s="46">
        <f t="shared" si="3"/>
        <v>0</v>
      </c>
    </row>
    <row r="9" spans="1:8">
      <c r="A9" s="30">
        <v>15</v>
      </c>
      <c r="B9" s="62" t="s">
        <v>39</v>
      </c>
      <c r="C9" s="69">
        <v>0</v>
      </c>
      <c r="D9" s="69">
        <v>0</v>
      </c>
      <c r="E9" s="69">
        <f t="shared" si="2"/>
        <v>0</v>
      </c>
      <c r="F9" s="69">
        <v>0</v>
      </c>
      <c r="G9" s="69">
        <v>0</v>
      </c>
      <c r="H9" s="46">
        <f t="shared" si="3"/>
        <v>0</v>
      </c>
    </row>
    <row r="10" spans="1:8">
      <c r="A10" s="30">
        <v>16</v>
      </c>
      <c r="B10" s="62" t="s">
        <v>34</v>
      </c>
      <c r="C10" s="69">
        <v>0</v>
      </c>
      <c r="D10" s="69">
        <v>0</v>
      </c>
      <c r="E10" s="69">
        <f t="shared" si="2"/>
        <v>0</v>
      </c>
      <c r="F10" s="69">
        <v>0</v>
      </c>
      <c r="G10" s="69">
        <v>0</v>
      </c>
      <c r="H10" s="46">
        <f t="shared" si="3"/>
        <v>0</v>
      </c>
    </row>
    <row r="11" spans="1:8">
      <c r="A11" s="30">
        <v>17</v>
      </c>
      <c r="B11" s="62" t="s">
        <v>166</v>
      </c>
      <c r="C11" s="69">
        <v>236782</v>
      </c>
      <c r="D11" s="69">
        <v>0</v>
      </c>
      <c r="E11" s="69">
        <f t="shared" si="2"/>
        <v>236782</v>
      </c>
      <c r="F11" s="69">
        <v>54412</v>
      </c>
      <c r="G11" s="69">
        <v>54412</v>
      </c>
      <c r="H11" s="46">
        <f t="shared" si="3"/>
        <v>182370</v>
      </c>
    </row>
    <row r="12" spans="1:8">
      <c r="A12" s="30">
        <v>18</v>
      </c>
      <c r="B12" s="62" t="s">
        <v>35</v>
      </c>
      <c r="C12" s="69">
        <v>0</v>
      </c>
      <c r="D12" s="69">
        <v>0</v>
      </c>
      <c r="E12" s="69">
        <f t="shared" si="2"/>
        <v>0</v>
      </c>
      <c r="F12" s="69">
        <v>0</v>
      </c>
      <c r="G12" s="69">
        <v>0</v>
      </c>
      <c r="H12" s="46">
        <f t="shared" si="3"/>
        <v>0</v>
      </c>
    </row>
    <row r="13" spans="1:8">
      <c r="A13" s="28">
        <v>2</v>
      </c>
      <c r="B13" s="29" t="s">
        <v>36</v>
      </c>
      <c r="C13" s="67">
        <f t="shared" ref="C13:H13" si="4">SUM(C14:C20)</f>
        <v>7131854</v>
      </c>
      <c r="D13" s="67">
        <f t="shared" si="4"/>
        <v>0</v>
      </c>
      <c r="E13" s="67">
        <f t="shared" si="4"/>
        <v>7131854</v>
      </c>
      <c r="F13" s="67">
        <f t="shared" si="4"/>
        <v>1417666.29</v>
      </c>
      <c r="G13" s="67">
        <f t="shared" si="4"/>
        <v>1417576.29</v>
      </c>
      <c r="H13" s="68">
        <f t="shared" si="4"/>
        <v>5714187.71</v>
      </c>
    </row>
    <row r="14" spans="1:8">
      <c r="A14" s="30">
        <v>21</v>
      </c>
      <c r="B14" s="62" t="s">
        <v>167</v>
      </c>
      <c r="C14" s="69">
        <v>0</v>
      </c>
      <c r="D14" s="69">
        <v>0</v>
      </c>
      <c r="E14" s="69">
        <f>+C14+D14</f>
        <v>0</v>
      </c>
      <c r="F14" s="69">
        <v>0</v>
      </c>
      <c r="G14" s="69">
        <v>0</v>
      </c>
      <c r="H14" s="46">
        <f t="shared" ref="H14:H35" si="5">E14-F14</f>
        <v>0</v>
      </c>
    </row>
    <row r="15" spans="1:8">
      <c r="A15" s="30">
        <v>22</v>
      </c>
      <c r="B15" s="62" t="s">
        <v>47</v>
      </c>
      <c r="C15" s="69">
        <v>250496</v>
      </c>
      <c r="D15" s="69">
        <v>0</v>
      </c>
      <c r="E15" s="69">
        <f t="shared" ref="E15:E20" si="6">+C15+D15</f>
        <v>250496</v>
      </c>
      <c r="F15" s="69">
        <v>57564</v>
      </c>
      <c r="G15" s="69">
        <v>57564</v>
      </c>
      <c r="H15" s="46">
        <f t="shared" si="5"/>
        <v>192932</v>
      </c>
    </row>
    <row r="16" spans="1:8">
      <c r="A16" s="30">
        <v>23</v>
      </c>
      <c r="B16" s="62" t="s">
        <v>37</v>
      </c>
      <c r="C16" s="69">
        <v>1342783</v>
      </c>
      <c r="D16" s="69">
        <v>0</v>
      </c>
      <c r="E16" s="69">
        <f t="shared" si="6"/>
        <v>1342783</v>
      </c>
      <c r="F16" s="69">
        <v>262402</v>
      </c>
      <c r="G16" s="69">
        <v>262402</v>
      </c>
      <c r="H16" s="46">
        <f t="shared" si="5"/>
        <v>1080381</v>
      </c>
    </row>
    <row r="17" spans="1:8">
      <c r="A17" s="30">
        <v>24</v>
      </c>
      <c r="B17" s="62" t="s">
        <v>168</v>
      </c>
      <c r="C17" s="69">
        <v>0</v>
      </c>
      <c r="D17" s="69">
        <v>0</v>
      </c>
      <c r="E17" s="69">
        <f t="shared" si="6"/>
        <v>0</v>
      </c>
      <c r="F17" s="69">
        <v>0</v>
      </c>
      <c r="G17" s="69">
        <v>0</v>
      </c>
      <c r="H17" s="46">
        <f t="shared" si="5"/>
        <v>0</v>
      </c>
    </row>
    <row r="18" spans="1:8">
      <c r="A18" s="30">
        <v>25</v>
      </c>
      <c r="B18" s="62" t="s">
        <v>169</v>
      </c>
      <c r="C18" s="69">
        <v>201048</v>
      </c>
      <c r="D18" s="69">
        <v>0</v>
      </c>
      <c r="E18" s="69">
        <f t="shared" si="6"/>
        <v>201048</v>
      </c>
      <c r="F18" s="69">
        <v>40692</v>
      </c>
      <c r="G18" s="69">
        <v>40692</v>
      </c>
      <c r="H18" s="46">
        <f t="shared" si="5"/>
        <v>160356</v>
      </c>
    </row>
    <row r="19" spans="1:8">
      <c r="A19" s="30">
        <v>26</v>
      </c>
      <c r="B19" s="62" t="s">
        <v>170</v>
      </c>
      <c r="C19" s="69">
        <v>2343689.4</v>
      </c>
      <c r="D19" s="69">
        <v>140000</v>
      </c>
      <c r="E19" s="69">
        <f t="shared" si="6"/>
        <v>2483689.4</v>
      </c>
      <c r="F19" s="69">
        <v>516432</v>
      </c>
      <c r="G19" s="69">
        <v>516432</v>
      </c>
      <c r="H19" s="46">
        <f t="shared" si="5"/>
        <v>1967257.4</v>
      </c>
    </row>
    <row r="20" spans="1:8">
      <c r="A20" s="30">
        <v>27</v>
      </c>
      <c r="B20" s="62" t="s">
        <v>19</v>
      </c>
      <c r="C20" s="69">
        <v>2993837.6</v>
      </c>
      <c r="D20" s="69">
        <v>-140000</v>
      </c>
      <c r="E20" s="69">
        <f t="shared" si="6"/>
        <v>2853837.6</v>
      </c>
      <c r="F20" s="69">
        <v>540576.29</v>
      </c>
      <c r="G20" s="69">
        <v>540486.29</v>
      </c>
      <c r="H20" s="46">
        <f t="shared" si="5"/>
        <v>2313261.31</v>
      </c>
    </row>
    <row r="21" spans="1:8">
      <c r="A21" s="28">
        <v>3</v>
      </c>
      <c r="B21" s="29" t="s">
        <v>171</v>
      </c>
      <c r="C21" s="67">
        <f t="shared" ref="C21:H21" si="7">SUM(C22:C30)</f>
        <v>0</v>
      </c>
      <c r="D21" s="67">
        <f t="shared" si="7"/>
        <v>0</v>
      </c>
      <c r="E21" s="67">
        <f t="shared" si="7"/>
        <v>0</v>
      </c>
      <c r="F21" s="67">
        <f t="shared" si="7"/>
        <v>0</v>
      </c>
      <c r="G21" s="67">
        <f t="shared" si="7"/>
        <v>0</v>
      </c>
      <c r="H21" s="68">
        <f t="shared" si="7"/>
        <v>0</v>
      </c>
    </row>
    <row r="22" spans="1:8">
      <c r="A22" s="30">
        <v>31</v>
      </c>
      <c r="B22" s="62" t="s">
        <v>48</v>
      </c>
      <c r="C22" s="69">
        <v>0</v>
      </c>
      <c r="D22" s="69">
        <v>0</v>
      </c>
      <c r="E22" s="69">
        <f>+C22+D22</f>
        <v>0</v>
      </c>
      <c r="F22" s="69">
        <v>0</v>
      </c>
      <c r="G22" s="69">
        <v>0</v>
      </c>
      <c r="H22" s="46">
        <f t="shared" si="5"/>
        <v>0</v>
      </c>
    </row>
    <row r="23" spans="1:8">
      <c r="A23" s="30">
        <v>32</v>
      </c>
      <c r="B23" s="62" t="s">
        <v>40</v>
      </c>
      <c r="C23" s="69">
        <v>0</v>
      </c>
      <c r="D23" s="69">
        <v>0</v>
      </c>
      <c r="E23" s="69">
        <f t="shared" ref="E23:E30" si="8">+C23+D23</f>
        <v>0</v>
      </c>
      <c r="F23" s="69">
        <v>0</v>
      </c>
      <c r="G23" s="69">
        <v>0</v>
      </c>
      <c r="H23" s="46">
        <f t="shared" si="5"/>
        <v>0</v>
      </c>
    </row>
    <row r="24" spans="1:8">
      <c r="A24" s="30">
        <v>33</v>
      </c>
      <c r="B24" s="62" t="s">
        <v>49</v>
      </c>
      <c r="C24" s="69">
        <v>0</v>
      </c>
      <c r="D24" s="69">
        <v>0</v>
      </c>
      <c r="E24" s="69">
        <f t="shared" si="8"/>
        <v>0</v>
      </c>
      <c r="F24" s="69">
        <v>0</v>
      </c>
      <c r="G24" s="69">
        <v>0</v>
      </c>
      <c r="H24" s="46">
        <f t="shared" si="5"/>
        <v>0</v>
      </c>
    </row>
    <row r="25" spans="1:8">
      <c r="A25" s="30">
        <v>34</v>
      </c>
      <c r="B25" s="62" t="s">
        <v>172</v>
      </c>
      <c r="C25" s="69">
        <v>0</v>
      </c>
      <c r="D25" s="69">
        <v>0</v>
      </c>
      <c r="E25" s="69">
        <f t="shared" si="8"/>
        <v>0</v>
      </c>
      <c r="F25" s="69">
        <v>0</v>
      </c>
      <c r="G25" s="69">
        <v>0</v>
      </c>
      <c r="H25" s="46">
        <f t="shared" si="5"/>
        <v>0</v>
      </c>
    </row>
    <row r="26" spans="1:8">
      <c r="A26" s="30">
        <v>35</v>
      </c>
      <c r="B26" s="62" t="s">
        <v>38</v>
      </c>
      <c r="C26" s="69">
        <v>0</v>
      </c>
      <c r="D26" s="69">
        <v>0</v>
      </c>
      <c r="E26" s="69">
        <f t="shared" si="8"/>
        <v>0</v>
      </c>
      <c r="F26" s="69">
        <v>0</v>
      </c>
      <c r="G26" s="69">
        <v>0</v>
      </c>
      <c r="H26" s="46">
        <f t="shared" si="5"/>
        <v>0</v>
      </c>
    </row>
    <row r="27" spans="1:8">
      <c r="A27" s="30">
        <v>36</v>
      </c>
      <c r="B27" s="62" t="s">
        <v>20</v>
      </c>
      <c r="C27" s="69">
        <v>0</v>
      </c>
      <c r="D27" s="69">
        <v>0</v>
      </c>
      <c r="E27" s="69">
        <f t="shared" si="8"/>
        <v>0</v>
      </c>
      <c r="F27" s="69">
        <v>0</v>
      </c>
      <c r="G27" s="69">
        <v>0</v>
      </c>
      <c r="H27" s="46">
        <f t="shared" si="5"/>
        <v>0</v>
      </c>
    </row>
    <row r="28" spans="1:8">
      <c r="A28" s="30">
        <v>37</v>
      </c>
      <c r="B28" s="62" t="s">
        <v>21</v>
      </c>
      <c r="C28" s="69">
        <v>0</v>
      </c>
      <c r="D28" s="69">
        <v>0</v>
      </c>
      <c r="E28" s="69">
        <f t="shared" si="8"/>
        <v>0</v>
      </c>
      <c r="F28" s="69">
        <v>0</v>
      </c>
      <c r="G28" s="69">
        <v>0</v>
      </c>
      <c r="H28" s="46">
        <f t="shared" si="5"/>
        <v>0</v>
      </c>
    </row>
    <row r="29" spans="1:8">
      <c r="A29" s="30">
        <v>38</v>
      </c>
      <c r="B29" s="62" t="s">
        <v>173</v>
      </c>
      <c r="C29" s="69">
        <v>0</v>
      </c>
      <c r="D29" s="69">
        <v>0</v>
      </c>
      <c r="E29" s="69">
        <f t="shared" si="8"/>
        <v>0</v>
      </c>
      <c r="F29" s="69">
        <v>0</v>
      </c>
      <c r="G29" s="69">
        <v>0</v>
      </c>
      <c r="H29" s="46">
        <f t="shared" si="5"/>
        <v>0</v>
      </c>
    </row>
    <row r="30" spans="1:8">
      <c r="A30" s="30">
        <v>39</v>
      </c>
      <c r="B30" s="62" t="s">
        <v>50</v>
      </c>
      <c r="C30" s="69">
        <v>0</v>
      </c>
      <c r="D30" s="69">
        <v>0</v>
      </c>
      <c r="E30" s="69">
        <f t="shared" si="8"/>
        <v>0</v>
      </c>
      <c r="F30" s="69">
        <v>0</v>
      </c>
      <c r="G30" s="69">
        <v>0</v>
      </c>
      <c r="H30" s="46">
        <f t="shared" si="5"/>
        <v>0</v>
      </c>
    </row>
    <row r="31" spans="1:8">
      <c r="A31" s="28">
        <v>4</v>
      </c>
      <c r="B31" s="29" t="s">
        <v>51</v>
      </c>
      <c r="C31" s="67">
        <f t="shared" ref="C31:H31" si="9">SUM(C32:C35)</f>
        <v>0</v>
      </c>
      <c r="D31" s="67">
        <f t="shared" si="9"/>
        <v>0</v>
      </c>
      <c r="E31" s="67">
        <f t="shared" si="9"/>
        <v>0</v>
      </c>
      <c r="F31" s="67">
        <f t="shared" si="9"/>
        <v>0</v>
      </c>
      <c r="G31" s="67">
        <f t="shared" si="9"/>
        <v>0</v>
      </c>
      <c r="H31" s="68">
        <f t="shared" si="9"/>
        <v>0</v>
      </c>
    </row>
    <row r="32" spans="1:8">
      <c r="A32" s="30">
        <v>41</v>
      </c>
      <c r="B32" s="62" t="s">
        <v>174</v>
      </c>
      <c r="C32" s="69">
        <v>0</v>
      </c>
      <c r="D32" s="69">
        <v>0</v>
      </c>
      <c r="E32" s="69">
        <f>+C32+D32</f>
        <v>0</v>
      </c>
      <c r="F32" s="69">
        <v>0</v>
      </c>
      <c r="G32" s="69">
        <v>0</v>
      </c>
      <c r="H32" s="46">
        <f t="shared" si="5"/>
        <v>0</v>
      </c>
    </row>
    <row r="33" spans="1:8" ht="22.5">
      <c r="A33" s="30">
        <v>42</v>
      </c>
      <c r="B33" s="62" t="s">
        <v>41</v>
      </c>
      <c r="C33" s="69">
        <v>0</v>
      </c>
      <c r="D33" s="69">
        <v>0</v>
      </c>
      <c r="E33" s="69">
        <f>+C33+D33</f>
        <v>0</v>
      </c>
      <c r="F33" s="69">
        <v>0</v>
      </c>
      <c r="G33" s="69">
        <v>0</v>
      </c>
      <c r="H33" s="46">
        <f t="shared" si="5"/>
        <v>0</v>
      </c>
    </row>
    <row r="34" spans="1:8">
      <c r="A34" s="30">
        <v>43</v>
      </c>
      <c r="B34" s="62" t="s">
        <v>52</v>
      </c>
      <c r="C34" s="69">
        <v>0</v>
      </c>
      <c r="D34" s="69">
        <v>0</v>
      </c>
      <c r="E34" s="69">
        <f>+C34+D34</f>
        <v>0</v>
      </c>
      <c r="F34" s="69">
        <v>0</v>
      </c>
      <c r="G34" s="69">
        <v>0</v>
      </c>
      <c r="H34" s="46">
        <f t="shared" si="5"/>
        <v>0</v>
      </c>
    </row>
    <row r="35" spans="1:8">
      <c r="A35" s="31">
        <v>44</v>
      </c>
      <c r="B35" s="63" t="s">
        <v>22</v>
      </c>
      <c r="C35" s="70">
        <v>0</v>
      </c>
      <c r="D35" s="70">
        <v>0</v>
      </c>
      <c r="E35" s="70">
        <f>+C35+D35</f>
        <v>0</v>
      </c>
      <c r="F35" s="70">
        <v>0</v>
      </c>
      <c r="G35" s="70">
        <v>0</v>
      </c>
      <c r="H35" s="50">
        <f t="shared" si="5"/>
        <v>0</v>
      </c>
    </row>
  </sheetData>
  <sheetProtection algorithmName="SHA-512" hashValue="riMOXXF/zdW8HFj8peDdQvGIKGixqnO5xGa6y5Tjz7drtv7/rl30+gB9IuRHXcohR9v2xW/3Z6voA84p015hyg==" saltValue="oE+WcXeH17SWEiDhWa2RNQ==" spinCount="100000" sheet="1" objects="1" scenarios="1" formatCells="0" formatColumns="0" formatRows="0" autoFilter="0"/>
  <protectedRanges>
    <protectedRange sqref="C3:H3" name="Rango1_2_1"/>
  </protectedRanges>
  <mergeCells count="1">
    <mergeCell ref="A1:H1"/>
  </mergeCells>
  <pageMargins left="0.70866141732283472" right="0.70866141732283472" top="0.74803149606299213" bottom="0.74803149606299213" header="0.31496062992125984" footer="0.31496062992125984"/>
  <pageSetup scale="80" orientation="landscape" r:id="rId1"/>
</worksheet>
</file>

<file path=xl/worksheets/sheet14.xml><?xml version="1.0" encoding="utf-8"?>
<worksheet xmlns="http://schemas.openxmlformats.org/spreadsheetml/2006/main" xmlns:r="http://schemas.openxmlformats.org/officeDocument/2006/relationships">
  <dimension ref="A1:A18"/>
  <sheetViews>
    <sheetView zoomScale="120" zoomScaleNormal="120" zoomScaleSheetLayoutView="100" workbookViewId="0">
      <selection activeCell="A16" sqref="A16"/>
    </sheetView>
  </sheetViews>
  <sheetFormatPr baseColWidth="10" defaultRowHeight="11.25"/>
  <cols>
    <col min="1" max="1" width="135.83203125" style="39" customWidth="1"/>
    <col min="2" max="16384" width="12" style="39"/>
  </cols>
  <sheetData>
    <row r="1" spans="1:1">
      <c r="A1" s="25" t="s">
        <v>131</v>
      </c>
    </row>
    <row r="2" spans="1:1">
      <c r="A2" s="40" t="s">
        <v>160</v>
      </c>
    </row>
    <row r="3" spans="1:1">
      <c r="A3" s="40" t="s">
        <v>150</v>
      </c>
    </row>
    <row r="4" spans="1:1">
      <c r="A4" s="40" t="s">
        <v>151</v>
      </c>
    </row>
    <row r="5" spans="1:1">
      <c r="A5" s="40" t="s">
        <v>152</v>
      </c>
    </row>
    <row r="6" spans="1:1" ht="22.5">
      <c r="A6" s="40" t="s">
        <v>153</v>
      </c>
    </row>
    <row r="7" spans="1:1" ht="33.75">
      <c r="A7" s="40" t="s">
        <v>155</v>
      </c>
    </row>
    <row r="8" spans="1:1" ht="22.5">
      <c r="A8" s="40" t="s">
        <v>157</v>
      </c>
    </row>
    <row r="9" spans="1:1">
      <c r="A9" s="40" t="s">
        <v>158</v>
      </c>
    </row>
    <row r="10" spans="1:1">
      <c r="A10" s="40"/>
    </row>
    <row r="11" spans="1:1">
      <c r="A11" s="26" t="s">
        <v>132</v>
      </c>
    </row>
    <row r="12" spans="1:1">
      <c r="A12" s="40" t="s">
        <v>133</v>
      </c>
    </row>
    <row r="13" spans="1:1" ht="11.25" customHeight="1">
      <c r="A13" s="40"/>
    </row>
    <row r="14" spans="1:1">
      <c r="A14" s="26" t="s">
        <v>135</v>
      </c>
    </row>
    <row r="15" spans="1:1">
      <c r="A15" s="40" t="s">
        <v>136</v>
      </c>
    </row>
    <row r="16" spans="1:1">
      <c r="A16" s="40"/>
    </row>
    <row r="17" spans="1:1">
      <c r="A17" s="26" t="s">
        <v>134</v>
      </c>
    </row>
    <row r="18" spans="1:1" ht="39.950000000000003" customHeight="1">
      <c r="A18" s="41" t="s">
        <v>139</v>
      </c>
    </row>
  </sheetData>
  <sheetProtection algorithmName="SHA-512" hashValue="gM52x52r6YLLltoCXkUKg4wGs7dba1Wxm4lBOkXcB8+BLYChn3CF/U2JdgWFifsNfOVypog5RrPt/DZOpI0bOA==" saltValue="JUQG07qqMMqNAtOD68wrug==" spinCount="100000" sheet="1" objects="1" scenarios="1"/>
  <pageMargins left="0.70866141732283472" right="0.70866141732283472" top="0.74803149606299213" bottom="0.74803149606299213" header="0.31496062992125984" footer="0.31496062992125984"/>
  <pageSetup orientation="landscape" r:id="rId1"/>
  <headerFooter>
    <oddHeader>&amp;C&amp;10ESTADO ANALÍTICO DEL ACTIVO</oddHeader>
    <oddFooter>&amp;L&amp;A&amp;R&amp;F</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EA877482073C494DB65515C3369AA0B4" ma:contentTypeVersion="0" ma:contentTypeDescription="Crear nuevo documento." ma:contentTypeScope="" ma:versionID="d630b5c2871309c5c86f0b7bf850b824">
  <xsd:schema xmlns:xsd="http://www.w3.org/2001/XMLSchema" xmlns:xs="http://www.w3.org/2001/XMLSchema" xmlns:p="http://schemas.microsoft.com/office/2006/metadata/properties" targetNamespace="http://schemas.microsoft.com/office/2006/metadata/properties" ma:root="true" ma:fieldsID="3f6edc329ff236629c56e3b879b320d0">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6CB9791-5AC5-4EBD-B818-7938A6165A5F}">
  <ds:schemaRefs>
    <ds:schemaRef ds:uri="http://schemas.openxmlformats.org/package/2006/metadata/core-properties"/>
    <ds:schemaRef ds:uri="http://purl.org/dc/elements/1.1/"/>
    <ds:schemaRef ds:uri="http://schemas.microsoft.com/office/2006/metadata/properties"/>
    <ds:schemaRef ds:uri="http://www.w3.org/XML/1998/namespace"/>
    <ds:schemaRef ds:uri="http://schemas.microsoft.com/office/2006/documentManagement/types"/>
    <ds:schemaRef ds:uri="http://purl.org/dc/dcmitype/"/>
    <ds:schemaRef ds:uri="http://schemas.microsoft.com/office/infopath/2007/PartnerControls"/>
    <ds:schemaRef ds:uri="http://purl.org/dc/terms/"/>
  </ds:schemaRefs>
</ds:datastoreItem>
</file>

<file path=customXml/itemProps2.xml><?xml version="1.0" encoding="utf-8"?>
<ds:datastoreItem xmlns:ds="http://schemas.openxmlformats.org/officeDocument/2006/customXml" ds:itemID="{AB58BE85-A061-4F9D-87E0-3224716198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93AF7CF9-F30D-4032-85FD-D3FD606580B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EAEPE</vt:lpstr>
      <vt:lpstr>Instructivo_EAEPE</vt:lpstr>
      <vt:lpstr>COG</vt:lpstr>
      <vt:lpstr>Instructivo_COG</vt:lpstr>
      <vt:lpstr>CTG</vt:lpstr>
      <vt:lpstr>Instructivo_CTG</vt:lpstr>
      <vt:lpstr>CA_Ente_Público</vt:lpstr>
      <vt:lpstr>Instructivo_CA_Ente_Público</vt:lpstr>
      <vt:lpstr>CA_Ejecutivo_Estatal</vt:lpstr>
      <vt:lpstr>Instructivo_CA_Ejecutivo_Estata</vt:lpstr>
      <vt:lpstr>CA_Ayuntamiento</vt:lpstr>
      <vt:lpstr>Instructivo_CA_Ayuntamiento</vt:lpstr>
      <vt:lpstr>CFG</vt:lpstr>
      <vt:lpstr>Instructivo_CFG</vt:lpstr>
    </vt:vector>
  </TitlesOfParts>
  <Company>HP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acorona</dc:creator>
  <cp:lastModifiedBy>NOMINA-DIF</cp:lastModifiedBy>
  <cp:lastPrinted>2018-05-18T14:35:51Z</cp:lastPrinted>
  <dcterms:created xsi:type="dcterms:W3CDTF">2014-02-10T03:37:14Z</dcterms:created>
  <dcterms:modified xsi:type="dcterms:W3CDTF">2018-06-12T15:25:18Z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0x010100EA877482073C494DB65515C3369AA0B4</vt:lpwstr>
  </property>
</Properties>
</file>