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600" windowHeight="8250" firstSheet="1" activeTab="4"/>
  </bookViews>
  <sheets>
    <sheet name="Hoja1" sheetId="14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H4" i="6"/>
  <c r="G4" i="6"/>
  <c r="F4" i="6"/>
  <c r="E4" i="6"/>
  <c r="D4" i="6"/>
  <c r="C12" i="6"/>
  <c r="C4" i="6"/>
  <c r="F3" i="6" l="1"/>
  <c r="E3" i="6"/>
  <c r="C3" i="6"/>
  <c r="G3" i="6"/>
  <c r="D3" i="6"/>
  <c r="H3" i="6"/>
  <c r="D9" i="10"/>
  <c r="C9" i="10"/>
  <c r="C3" i="10" s="1"/>
  <c r="C4" i="10"/>
  <c r="C4" i="12"/>
  <c r="C3" i="12" s="1"/>
  <c r="H3" i="8"/>
  <c r="G3" i="8"/>
  <c r="F3" i="8"/>
  <c r="E3" i="8"/>
  <c r="D3" i="8"/>
  <c r="C3" i="8"/>
  <c r="H4" i="12"/>
  <c r="G4" i="12"/>
  <c r="F4" i="12"/>
  <c r="E4" i="12"/>
  <c r="E3" i="12" s="1"/>
  <c r="D4" i="12"/>
  <c r="H3" i="12"/>
  <c r="F3" i="12"/>
  <c r="D3" i="12"/>
  <c r="H9" i="10"/>
  <c r="H3" i="10" s="1"/>
  <c r="G9" i="10"/>
  <c r="F9" i="10"/>
  <c r="E9" i="10"/>
  <c r="H4" i="10"/>
  <c r="G4" i="10"/>
  <c r="G3" i="10" s="1"/>
  <c r="F4" i="10"/>
  <c r="E4" i="10"/>
  <c r="E3" i="10" s="1"/>
  <c r="D4" i="10"/>
  <c r="D3" i="10" s="1"/>
  <c r="G3" i="12"/>
  <c r="F3" i="10" l="1"/>
</calcChain>
</file>

<file path=xl/sharedStrings.xml><?xml version="1.0" encoding="utf-8"?>
<sst xmlns="http://schemas.openxmlformats.org/spreadsheetml/2006/main" count="226" uniqueCount="166">
  <si>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</si>
  <si>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</si>
  <si>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</si>
  <si>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</si>
  <si>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</si>
  <si>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</si>
  <si>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</si>
  <si>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</si>
  <si>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</si>
  <si>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</si>
  <si>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</si>
  <si>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</si>
  <si>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</si>
  <si>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</si>
  <si>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</si>
  <si>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</si>
  <si>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</si>
  <si>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</si>
  <si>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</si>
  <si>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</si>
  <si>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</si>
  <si>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</si>
  <si>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</si>
  <si>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</si>
  <si>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</si>
  <si>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</si>
  <si>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</si>
  <si>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</si>
  <si>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</si>
  <si>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</si>
  <si>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</si>
  <si>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</si>
  <si>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</si>
  <si>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Legislacion</t>
  </si>
  <si>
    <t>Justicia</t>
  </si>
  <si>
    <t>Seguridad Nacional</t>
  </si>
  <si>
    <t>Otros Servicios Generales</t>
  </si>
  <si>
    <t>Desarrollo Social</t>
  </si>
  <si>
    <t>Proteccion Ambiental</t>
  </si>
  <si>
    <t>Salud</t>
  </si>
  <si>
    <t>Educacion</t>
  </si>
  <si>
    <t>Proteccion Social</t>
  </si>
  <si>
    <t>Desarrollo Economico</t>
  </si>
  <si>
    <t>Transporte</t>
  </si>
  <si>
    <t>Coordinacion de la Politica de Gobierno</t>
  </si>
  <si>
    <t>Transacciones de la Deuda Publica / Costo Financiero de la Deuda</t>
  </si>
  <si>
    <t>Asuntos Financieros y Hacendarios</t>
  </si>
  <si>
    <t>Asuntos de Orden Publico y de Seguridad Interior</t>
  </si>
  <si>
    <t>Recreacion, Cultura y Otras Manifestaciones Sociales</t>
  </si>
  <si>
    <t>Agropecuaria, Silvicultura, Pesca y Caza</t>
  </si>
  <si>
    <t>Mineria, Manufacturas y Construccion</t>
  </si>
  <si>
    <t>Transferencias, Participaciones y Aportaciones Entre Diferentes Niveles y Ordenes de Gobierno</t>
  </si>
  <si>
    <t>Ciencia, Tecnologia e Innovacion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</si>
  <si>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</si>
  <si>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</si>
  <si>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</si>
  <si>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</si>
  <si>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</si>
  <si>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</si>
  <si>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</si>
  <si>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</si>
  <si>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</si>
  <si>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</si>
  <si>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</si>
  <si>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</si>
  <si>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</si>
  <si>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</si>
  <si>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</si>
  <si>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</si>
  <si>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</si>
  <si>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</si>
  <si>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</si>
  <si>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</si>
  <si>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</si>
  <si>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</si>
  <si>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</si>
  <si>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</si>
  <si>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</si>
  <si>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</si>
  <si>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</si>
  <si>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</si>
  <si>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</si>
  <si>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</si>
  <si>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</si>
  <si>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</si>
  <si>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</si>
  <si>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</si>
  <si>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</si>
  <si>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</si>
  <si>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</si>
  <si>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</si>
  <si>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</si>
  <si>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</si>
  <si>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</si>
  <si>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</si>
  <si>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</si>
  <si>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</si>
  <si>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</si>
  <si>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</si>
  <si>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</si>
  <si>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</si>
  <si>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</si>
  <si>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</si>
  <si>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</si>
  <si>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</si>
  <si>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</si>
  <si>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</si>
  <si>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</si>
  <si>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</si>
  <si>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</si>
  <si>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</si>
  <si>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</si>
  <si>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</si>
  <si>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</si>
  <si>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</si>
  <si>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</si>
  <si>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</si>
  <si>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</si>
  <si>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</si>
  <si>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</si>
  <si>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</si>
  <si>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</si>
  <si>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</si>
  <si>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</si>
  <si>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</si>
  <si>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</si>
  <si>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</si>
  <si>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</si>
  <si>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</si>
  <si>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</si>
  <si>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</si>
  <si>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</si>
  <si>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</si>
  <si>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</si>
  <si>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</si>
  <si>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</si>
  <si>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</si>
  <si>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</si>
  <si>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</si>
  <si>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</si>
  <si>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</si>
  <si>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</si>
  <si>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</si>
  <si>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</si>
  <si>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</si>
  <si>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</si>
  <si>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</si>
  <si>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</si>
  <si>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</si>
  <si>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SISTEMA DE AGUA POTABLE ALCANTARILLADO Y SANEAMIENTO DEL MUNICIPIO DE PURISIMA DEL RINCON, GTO
ESTADO ANALITICO DEL EJERCICIO DEL PRESUPUESTO DE EGRESOS
 AL 31 DE DICIEMBRE DEL 2016</t>
  </si>
  <si>
    <t>31210-00001</t>
  </si>
  <si>
    <t>DIRECCION GENERAL</t>
  </si>
  <si>
    <t>31210-00002</t>
  </si>
  <si>
    <t>GERENCIA DE ADMON Y FINANZAS</t>
  </si>
  <si>
    <t>31210-00003</t>
  </si>
  <si>
    <t>GERENCIA DE COMERCIALIZACION</t>
  </si>
  <si>
    <t>31210-00004</t>
  </si>
  <si>
    <t>GERENCIA DE OPERACION Y MANTENIMIENTO</t>
  </si>
  <si>
    <t>31210-00005</t>
  </si>
  <si>
    <t>GERENCIA DE PLANEACION Y CONSTRUCCION</t>
  </si>
  <si>
    <t>31210-00006</t>
  </si>
  <si>
    <t>GERENCIA DE SANEAMIENTO</t>
  </si>
  <si>
    <t>SISTEMA DE AGUA POTABLE ALCANTARILLADO Y SANEAMIENTO DEL MUNICIPIO DE PURISIMA DEL RINCON, GTO
ESTADO ANALÍTICO DEL EJERCICIO DEL PRESUPUESTO DE EGRESOS CLASIFICACIÓN ADMINISTRATIVA
 AL 31 DE DICIEMBRE DEL 2016</t>
  </si>
  <si>
    <t>SISTEMA DE AGUA POTABLE ALCANTARILLADO Y SANEAMIENTO DEL MUNICIPIO DE PURISIMA DEL RINCON, GTO
ESTADO ANALÍTICO DEL EJERCICIO DEL PRESUPUESTO DE EGRESOS POR OBJETO DEL GASTO (CAPÍTULO Y CONCEPTO)
 AL 31 DE DICIEMBRE DEL 2016</t>
  </si>
  <si>
    <t>SISTEMA DE AGUA POTABLE ALCANTARILLADO Y SANEAMIENTO DEL MUNICIPIO DE PURISIMA DEL RINCON, GTO
ESTADO ANALÍTICO DEL EJERCICIO DEL PRESUPUESTO DE EGRESOS CLASIFICACIÓN ECONÓMICA (POR TIPO DE GASTO)
 AL 31 DE DICIEMBRE DEL 2016</t>
  </si>
  <si>
    <t>SISTEMA DE AGUA POTABLE ALCANTARILLADO Y SANEAMIENTO DEL MUNICIPIO DE PURISIMA DEL RINCON, GTO
ESTADO ANALÍTICO DEL EJERCICIO DEL PRESUPUESTO DE EGRESOS CLASIFICACIÓN FUNCIONAL (FINALIDAD Y FUNCIÓN)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</si>
</sst>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8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4" xfId="0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Protection="1"/>
    <xf numFmtId="0" fontId="4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4" fontId="7" fillId="0" borderId="6" xfId="0" applyNumberFormat="1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4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0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5" xfId="0" applyFont="1" applyFill="1" applyBorder="1" applyAlignment="1" applyProtection="1">
      <alignment horizontal="center"/>
    </xf>
    <xf numFmtId="0" fontId="0" fillId="0" borderId="6" xfId="0" applyFont="1" applyFill="1" applyBorder="1" applyProtection="1"/>
    <xf numFmtId="0" fontId="0" fillId="0" borderId="6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4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Protection="1"/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left" vertical="top" wrapText="1" indent="5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 indent="2"/>
      <protection locked="0"/>
    </xf>
    <xf numFmtId="0" fontId="3" fillId="0" borderId="0" xfId="1" applyFont="1" applyBorder="1" applyAlignment="1" applyProtection="1">
      <alignment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"/>
      <c r="B1" s="1"/>
    </row>
    <row r="2020" spans="1:1" x14ac:dyDescent="0.2">
      <c r="A2020" s="61" t="s">
        <v>145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sqref="A1:O1"/>
    </sheetView>
  </sheetViews>
  <sheetFormatPr baseColWidth="10" defaultRowHeight="11.25" x14ac:dyDescent="0.2"/>
  <cols>
    <col min="1" max="3" width="4.83203125" style="36" customWidth="1"/>
    <col min="4" max="5" width="9.1640625" style="36" customWidth="1"/>
    <col min="6" max="6" width="8.1640625" style="36" bestFit="1" customWidth="1"/>
    <col min="7" max="7" width="72.83203125" style="36" customWidth="1"/>
    <col min="8" max="8" width="18.33203125" style="60" customWidth="1"/>
    <col min="9" max="9" width="16.6640625" style="60" customWidth="1"/>
    <col min="10" max="15" width="18.33203125" style="60" customWidth="1"/>
    <col min="16" max="16384" width="12" style="36"/>
  </cols>
  <sheetData>
    <row r="1" spans="1:15" ht="35.1" customHeight="1" x14ac:dyDescent="0.2">
      <c r="A1" s="73" t="s">
        <v>149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24.95" customHeight="1" x14ac:dyDescent="0.2">
      <c r="A2" s="56" t="s">
        <v>0</v>
      </c>
      <c r="B2" s="58" t="s">
        <v>1</v>
      </c>
      <c r="C2" s="56" t="s">
        <v>13</v>
      </c>
      <c r="D2" s="58" t="s">
        <v>2</v>
      </c>
      <c r="E2" s="56" t="s">
        <v>16</v>
      </c>
      <c r="F2" s="56" t="s">
        <v>3</v>
      </c>
      <c r="G2" s="56" t="s">
        <v>4</v>
      </c>
      <c r="H2" s="57" t="s">
        <v>5</v>
      </c>
      <c r="I2" s="57" t="s">
        <v>142</v>
      </c>
      <c r="J2" s="57" t="s">
        <v>6</v>
      </c>
      <c r="K2" s="57" t="s">
        <v>7</v>
      </c>
      <c r="L2" s="57" t="s">
        <v>8</v>
      </c>
      <c r="M2" s="57" t="s">
        <v>9</v>
      </c>
      <c r="N2" s="57" t="s">
        <v>10</v>
      </c>
      <c r="O2" s="57" t="s">
        <v>11</v>
      </c>
    </row>
    <row r="3" spans="1:15" x14ac:dyDescent="0.2">
      <c r="A3" s="34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sheetProtection algorithmName="SHA-512" hashValue="9CCX4w4j1zNciuWLG02lMBjfRWg8860PfGRjprfSz+Wr2SU+osxdYORmxogPtsAcscC3AH6P9V2A9fYG9vlFig==" saltValue="v/9vTZupsfsriL40ozQ9a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D3" sqref="D3:H3"/>
    </sheetView>
  </sheetViews>
  <sheetFormatPr baseColWidth="10" defaultRowHeight="11.25" x14ac:dyDescent="0.2"/>
  <cols>
    <col min="1" max="1" width="9.1640625" style="37" customWidth="1"/>
    <col min="2" max="2" width="61.1640625" style="37" bestFit="1" customWidth="1"/>
    <col min="3" max="3" width="18.33203125" style="37" customWidth="1"/>
    <col min="4" max="4" width="19.83203125" style="37" customWidth="1"/>
    <col min="5" max="8" width="18.33203125" style="37" customWidth="1"/>
    <col min="9" max="16384" width="12" style="37"/>
  </cols>
  <sheetData>
    <row r="1" spans="1:8" ht="35.1" customHeight="1" x14ac:dyDescent="0.2">
      <c r="A1" s="73" t="s">
        <v>163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3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3">
        <v>900001</v>
      </c>
      <c r="B3" s="8" t="s">
        <v>12</v>
      </c>
      <c r="C3" s="9">
        <f>C4+C12+C22+C32+C42+C52+C56+C64+C68</f>
        <v>32399774.050000001</v>
      </c>
      <c r="D3" s="9">
        <f t="shared" ref="D3:H3" si="0">D4+D12+D22+D32+D42+D52+D56+D64+D68</f>
        <v>10696170.459999999</v>
      </c>
      <c r="E3" s="9">
        <f t="shared" si="0"/>
        <v>43095944.510000005</v>
      </c>
      <c r="F3" s="9">
        <f t="shared" si="0"/>
        <v>46842105.120000005</v>
      </c>
      <c r="G3" s="9">
        <f t="shared" si="0"/>
        <v>43095944.520000011</v>
      </c>
      <c r="H3" s="10">
        <f t="shared" si="0"/>
        <v>-3746160.61</v>
      </c>
    </row>
    <row r="4" spans="1:8" x14ac:dyDescent="0.2">
      <c r="A4" s="38">
        <v>1000</v>
      </c>
      <c r="B4" s="39" t="s">
        <v>70</v>
      </c>
      <c r="C4" s="40">
        <f>SUM(C5:C11)</f>
        <v>13952221.630000001</v>
      </c>
      <c r="D4" s="40">
        <f t="shared" ref="D4:H4" si="1">SUM(D5:D11)</f>
        <v>299352.89999999997</v>
      </c>
      <c r="E4" s="40">
        <f t="shared" si="1"/>
        <v>14251574.530000001</v>
      </c>
      <c r="F4" s="40">
        <f t="shared" si="1"/>
        <v>14251574.530000001</v>
      </c>
      <c r="G4" s="40">
        <f t="shared" si="1"/>
        <v>14251574.530000001</v>
      </c>
      <c r="H4" s="41">
        <f t="shared" si="1"/>
        <v>0</v>
      </c>
    </row>
    <row r="5" spans="1:8" x14ac:dyDescent="0.2">
      <c r="A5" s="38">
        <v>1100</v>
      </c>
      <c r="B5" s="39" t="s">
        <v>71</v>
      </c>
      <c r="C5" s="76">
        <v>8071043.46</v>
      </c>
      <c r="D5" s="76">
        <v>-196385.89</v>
      </c>
      <c r="E5" s="76">
        <v>7874657.5700000003</v>
      </c>
      <c r="F5" s="76">
        <v>7874657.5700000003</v>
      </c>
      <c r="G5" s="76">
        <v>7874657.5700000003</v>
      </c>
      <c r="H5" s="41">
        <v>0</v>
      </c>
    </row>
    <row r="6" spans="1:8" x14ac:dyDescent="0.2">
      <c r="A6" s="38">
        <v>1200</v>
      </c>
      <c r="B6" s="39" t="s">
        <v>72</v>
      </c>
      <c r="C6" s="76">
        <v>5000</v>
      </c>
      <c r="D6" s="76">
        <v>-5000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38">
        <v>1300</v>
      </c>
      <c r="B7" s="39" t="s">
        <v>73</v>
      </c>
      <c r="C7" s="76">
        <v>2183112.73</v>
      </c>
      <c r="D7" s="76">
        <v>414579.43</v>
      </c>
      <c r="E7" s="76">
        <v>2597692.16</v>
      </c>
      <c r="F7" s="76">
        <v>2597692.16</v>
      </c>
      <c r="G7" s="76">
        <v>2597692.16</v>
      </c>
      <c r="H7" s="41">
        <v>0</v>
      </c>
    </row>
    <row r="8" spans="1:8" x14ac:dyDescent="0.2">
      <c r="A8" s="38">
        <v>1400</v>
      </c>
      <c r="B8" s="39" t="s">
        <v>74</v>
      </c>
      <c r="C8" s="76">
        <v>1863138.48</v>
      </c>
      <c r="D8" s="76">
        <v>-68750.460000000006</v>
      </c>
      <c r="E8" s="76">
        <v>1794388.02</v>
      </c>
      <c r="F8" s="76">
        <v>1794388.02</v>
      </c>
      <c r="G8" s="76">
        <v>1794388.02</v>
      </c>
      <c r="H8" s="41">
        <v>0</v>
      </c>
    </row>
    <row r="9" spans="1:8" x14ac:dyDescent="0.2">
      <c r="A9" s="38">
        <v>1500</v>
      </c>
      <c r="B9" s="39" t="s">
        <v>75</v>
      </c>
      <c r="C9" s="76">
        <v>1007820.89</v>
      </c>
      <c r="D9" s="76">
        <v>174876.75</v>
      </c>
      <c r="E9" s="76">
        <v>1182697.6399999999</v>
      </c>
      <c r="F9" s="76">
        <v>1182697.6399999999</v>
      </c>
      <c r="G9" s="76">
        <v>1182697.6399999999</v>
      </c>
      <c r="H9" s="41">
        <v>0</v>
      </c>
    </row>
    <row r="10" spans="1:8" x14ac:dyDescent="0.2">
      <c r="A10" s="38">
        <v>1600</v>
      </c>
      <c r="B10" s="39" t="s">
        <v>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</row>
    <row r="11" spans="1:8" x14ac:dyDescent="0.2">
      <c r="A11" s="38">
        <v>1700</v>
      </c>
      <c r="B11" s="39" t="s">
        <v>77</v>
      </c>
      <c r="C11" s="76">
        <v>822106.07</v>
      </c>
      <c r="D11" s="76">
        <v>-19966.93</v>
      </c>
      <c r="E11" s="76">
        <v>802139.14</v>
      </c>
      <c r="F11" s="76">
        <v>802139.14</v>
      </c>
      <c r="G11" s="76">
        <v>802139.14</v>
      </c>
      <c r="H11" s="41">
        <v>0</v>
      </c>
    </row>
    <row r="12" spans="1:8" x14ac:dyDescent="0.2">
      <c r="A12" s="38">
        <v>2000</v>
      </c>
      <c r="B12" s="39" t="s">
        <v>78</v>
      </c>
      <c r="C12" s="40">
        <f>SUM(C13:C21)</f>
        <v>5675000</v>
      </c>
      <c r="D12" s="40">
        <f t="shared" ref="D12:H12" si="2">SUM(D13:D21)</f>
        <v>1634393.08</v>
      </c>
      <c r="E12" s="40">
        <f t="shared" si="2"/>
        <v>7309393.0800000001</v>
      </c>
      <c r="F12" s="40">
        <f t="shared" si="2"/>
        <v>7920862.3000000007</v>
      </c>
      <c r="G12" s="40">
        <f t="shared" si="2"/>
        <v>7309393.0899999999</v>
      </c>
      <c r="H12" s="41">
        <f t="shared" si="2"/>
        <v>-611469.21999999986</v>
      </c>
    </row>
    <row r="13" spans="1:8" x14ac:dyDescent="0.2">
      <c r="A13" s="38">
        <v>2100</v>
      </c>
      <c r="B13" s="39" t="s">
        <v>79</v>
      </c>
      <c r="C13" s="76">
        <v>418000</v>
      </c>
      <c r="D13" s="76">
        <v>-86808.95</v>
      </c>
      <c r="E13" s="76">
        <v>331191.05</v>
      </c>
      <c r="F13" s="76">
        <v>383729.36</v>
      </c>
      <c r="G13" s="76">
        <v>331191.05</v>
      </c>
      <c r="H13" s="77">
        <v>-52538.31</v>
      </c>
    </row>
    <row r="14" spans="1:8" x14ac:dyDescent="0.2">
      <c r="A14" s="38">
        <v>2200</v>
      </c>
      <c r="B14" s="39" t="s">
        <v>80</v>
      </c>
      <c r="C14" s="76">
        <v>2000</v>
      </c>
      <c r="D14" s="76">
        <v>62947</v>
      </c>
      <c r="E14" s="76">
        <v>64947</v>
      </c>
      <c r="F14" s="76">
        <v>64947</v>
      </c>
      <c r="G14" s="76">
        <v>64947</v>
      </c>
      <c r="H14" s="41">
        <v>0</v>
      </c>
    </row>
    <row r="15" spans="1:8" x14ac:dyDescent="0.2">
      <c r="A15" s="38">
        <v>2300</v>
      </c>
      <c r="B15" s="39" t="s">
        <v>81</v>
      </c>
      <c r="C15" s="76">
        <v>35000</v>
      </c>
      <c r="D15" s="76">
        <v>-35000</v>
      </c>
      <c r="E15" s="40">
        <v>0</v>
      </c>
      <c r="F15" s="40">
        <v>0</v>
      </c>
      <c r="G15" s="40">
        <v>0</v>
      </c>
      <c r="H15" s="41">
        <v>0</v>
      </c>
    </row>
    <row r="16" spans="1:8" x14ac:dyDescent="0.2">
      <c r="A16" s="38">
        <v>2400</v>
      </c>
      <c r="B16" s="39" t="s">
        <v>82</v>
      </c>
      <c r="C16" s="76">
        <v>3044000</v>
      </c>
      <c r="D16" s="76">
        <v>1875453.77</v>
      </c>
      <c r="E16" s="76">
        <v>4919453.7699999996</v>
      </c>
      <c r="F16" s="76">
        <v>5478658.5899999999</v>
      </c>
      <c r="G16" s="76">
        <v>4919453.7699999996</v>
      </c>
      <c r="H16" s="77">
        <v>-559204.81999999995</v>
      </c>
    </row>
    <row r="17" spans="1:8" x14ac:dyDescent="0.2">
      <c r="A17" s="38">
        <v>2500</v>
      </c>
      <c r="B17" s="39" t="s">
        <v>83</v>
      </c>
      <c r="C17" s="76">
        <v>551000</v>
      </c>
      <c r="D17" s="76">
        <v>-187700.96</v>
      </c>
      <c r="E17" s="76">
        <v>363299.04</v>
      </c>
      <c r="F17" s="76">
        <v>363902.49</v>
      </c>
      <c r="G17" s="76">
        <v>363299.04</v>
      </c>
      <c r="H17" s="41">
        <v>-603.45000000000005</v>
      </c>
    </row>
    <row r="18" spans="1:8" x14ac:dyDescent="0.2">
      <c r="A18" s="38">
        <v>2600</v>
      </c>
      <c r="B18" s="39" t="s">
        <v>84</v>
      </c>
      <c r="C18" s="76">
        <v>1018000</v>
      </c>
      <c r="D18" s="76">
        <v>169455.15</v>
      </c>
      <c r="E18" s="76">
        <v>1187455.1499999999</v>
      </c>
      <c r="F18" s="76">
        <v>1201018.7</v>
      </c>
      <c r="G18" s="76">
        <v>1187455.1499999999</v>
      </c>
      <c r="H18" s="77">
        <v>-13563.55</v>
      </c>
    </row>
    <row r="19" spans="1:8" x14ac:dyDescent="0.2">
      <c r="A19" s="38">
        <v>2700</v>
      </c>
      <c r="B19" s="39" t="s">
        <v>85</v>
      </c>
      <c r="C19" s="76">
        <v>313500</v>
      </c>
      <c r="D19" s="76">
        <v>-81950.17</v>
      </c>
      <c r="E19" s="76">
        <v>231549.83</v>
      </c>
      <c r="F19" s="76">
        <v>231549.83</v>
      </c>
      <c r="G19" s="76">
        <v>231549.83</v>
      </c>
      <c r="H19" s="41">
        <v>0</v>
      </c>
    </row>
    <row r="20" spans="1:8" x14ac:dyDescent="0.2">
      <c r="A20" s="38">
        <v>2800</v>
      </c>
      <c r="B20" s="39" t="s">
        <v>86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</row>
    <row r="21" spans="1:8" x14ac:dyDescent="0.2">
      <c r="A21" s="38">
        <v>2900</v>
      </c>
      <c r="B21" s="39" t="s">
        <v>87</v>
      </c>
      <c r="C21" s="76">
        <v>293500</v>
      </c>
      <c r="D21" s="76">
        <v>-82002.759999999995</v>
      </c>
      <c r="E21" s="76">
        <v>211497.24</v>
      </c>
      <c r="F21" s="76">
        <v>197056.33</v>
      </c>
      <c r="G21" s="76">
        <v>211497.25</v>
      </c>
      <c r="H21" s="77">
        <v>14440.91</v>
      </c>
    </row>
    <row r="22" spans="1:8" x14ac:dyDescent="0.2">
      <c r="A22" s="38">
        <v>3000</v>
      </c>
      <c r="B22" s="39" t="s">
        <v>88</v>
      </c>
      <c r="C22" s="40">
        <f>SUM(C23:C31)</f>
        <v>10151994.26</v>
      </c>
      <c r="D22" s="40">
        <f t="shared" ref="D22:H22" si="3">SUM(D23:D31)</f>
        <v>2548699.63</v>
      </c>
      <c r="E22" s="40">
        <f t="shared" si="3"/>
        <v>12700693.890000001</v>
      </c>
      <c r="F22" s="40">
        <f t="shared" si="3"/>
        <v>12278166.449999999</v>
      </c>
      <c r="G22" s="40">
        <f t="shared" si="3"/>
        <v>12700693.890000001</v>
      </c>
      <c r="H22" s="41">
        <f t="shared" si="3"/>
        <v>422527.43999999994</v>
      </c>
    </row>
    <row r="23" spans="1:8" x14ac:dyDescent="0.2">
      <c r="A23" s="38">
        <v>3100</v>
      </c>
      <c r="B23" s="39" t="s">
        <v>89</v>
      </c>
      <c r="C23" s="76">
        <v>4386600</v>
      </c>
      <c r="D23" s="76">
        <v>1390315.06</v>
      </c>
      <c r="E23" s="76">
        <v>5776915.0599999996</v>
      </c>
      <c r="F23" s="76">
        <v>5397716.0899999999</v>
      </c>
      <c r="G23" s="76">
        <v>5776915.0599999996</v>
      </c>
      <c r="H23" s="77">
        <v>379198.97</v>
      </c>
    </row>
    <row r="24" spans="1:8" x14ac:dyDescent="0.2">
      <c r="A24" s="38">
        <v>3200</v>
      </c>
      <c r="B24" s="39" t="s">
        <v>90</v>
      </c>
      <c r="C24" s="76">
        <v>20000</v>
      </c>
      <c r="D24" s="76">
        <v>-18775</v>
      </c>
      <c r="E24" s="76">
        <v>1225</v>
      </c>
      <c r="F24" s="76">
        <v>1225</v>
      </c>
      <c r="G24" s="76">
        <v>1225</v>
      </c>
      <c r="H24" s="41">
        <v>0</v>
      </c>
    </row>
    <row r="25" spans="1:8" x14ac:dyDescent="0.2">
      <c r="A25" s="38">
        <v>3300</v>
      </c>
      <c r="B25" s="39" t="s">
        <v>91</v>
      </c>
      <c r="C25" s="76">
        <v>639000</v>
      </c>
      <c r="D25" s="76">
        <v>-40371.599999999999</v>
      </c>
      <c r="E25" s="76">
        <v>598628.4</v>
      </c>
      <c r="F25" s="76">
        <v>601676.4</v>
      </c>
      <c r="G25" s="76">
        <v>598628.4</v>
      </c>
      <c r="H25" s="77">
        <v>-3048</v>
      </c>
    </row>
    <row r="26" spans="1:8" x14ac:dyDescent="0.2">
      <c r="A26" s="38">
        <v>3400</v>
      </c>
      <c r="B26" s="39" t="s">
        <v>92</v>
      </c>
      <c r="C26" s="76">
        <v>310000</v>
      </c>
      <c r="D26" s="76">
        <v>-104968.06</v>
      </c>
      <c r="E26" s="76">
        <v>205031.94</v>
      </c>
      <c r="F26" s="76">
        <v>208055.78</v>
      </c>
      <c r="G26" s="76">
        <v>205031.94</v>
      </c>
      <c r="H26" s="77">
        <v>-3023.84</v>
      </c>
    </row>
    <row r="27" spans="1:8" x14ac:dyDescent="0.2">
      <c r="A27" s="38">
        <v>3500</v>
      </c>
      <c r="B27" s="39" t="s">
        <v>93</v>
      </c>
      <c r="C27" s="76">
        <v>1021500</v>
      </c>
      <c r="D27" s="76">
        <v>226595.72</v>
      </c>
      <c r="E27" s="76">
        <v>1248095.72</v>
      </c>
      <c r="F27" s="76">
        <v>1213831.04</v>
      </c>
      <c r="G27" s="76">
        <v>1248095.72</v>
      </c>
      <c r="H27" s="77">
        <v>34264.68</v>
      </c>
    </row>
    <row r="28" spans="1:8" x14ac:dyDescent="0.2">
      <c r="A28" s="38">
        <v>3600</v>
      </c>
      <c r="B28" s="39" t="s">
        <v>94</v>
      </c>
      <c r="C28" s="76">
        <v>134000</v>
      </c>
      <c r="D28" s="76">
        <v>-86364.65</v>
      </c>
      <c r="E28" s="76">
        <v>47635.35</v>
      </c>
      <c r="F28" s="76">
        <v>56635.35</v>
      </c>
      <c r="G28" s="76">
        <v>47635.35</v>
      </c>
      <c r="H28" s="77">
        <v>-9000</v>
      </c>
    </row>
    <row r="29" spans="1:8" x14ac:dyDescent="0.2">
      <c r="A29" s="38">
        <v>3700</v>
      </c>
      <c r="B29" s="39" t="s">
        <v>95</v>
      </c>
      <c r="C29" s="76">
        <v>169000</v>
      </c>
      <c r="D29" s="76">
        <v>-46019.5</v>
      </c>
      <c r="E29" s="76">
        <v>122980.5</v>
      </c>
      <c r="F29" s="76">
        <v>122980.5</v>
      </c>
      <c r="G29" s="76">
        <v>122980.5</v>
      </c>
      <c r="H29" s="41">
        <v>0</v>
      </c>
    </row>
    <row r="30" spans="1:8" x14ac:dyDescent="0.2">
      <c r="A30" s="38">
        <v>3800</v>
      </c>
      <c r="B30" s="39" t="s">
        <v>96</v>
      </c>
      <c r="C30" s="76">
        <v>173000</v>
      </c>
      <c r="D30" s="76">
        <v>146204.73000000001</v>
      </c>
      <c r="E30" s="76">
        <v>319204.73</v>
      </c>
      <c r="F30" s="76">
        <v>315286.09999999998</v>
      </c>
      <c r="G30" s="76">
        <v>319204.73</v>
      </c>
      <c r="H30" s="77">
        <v>3918.63</v>
      </c>
    </row>
    <row r="31" spans="1:8" x14ac:dyDescent="0.2">
      <c r="A31" s="38">
        <v>3900</v>
      </c>
      <c r="B31" s="39" t="s">
        <v>97</v>
      </c>
      <c r="C31" s="76">
        <v>3298894.26</v>
      </c>
      <c r="D31" s="76">
        <v>1082082.93</v>
      </c>
      <c r="E31" s="76">
        <v>4380977.1900000004</v>
      </c>
      <c r="F31" s="76">
        <v>4360760.1900000004</v>
      </c>
      <c r="G31" s="76">
        <v>4380977.1900000004</v>
      </c>
      <c r="H31" s="77">
        <v>20217</v>
      </c>
    </row>
    <row r="32" spans="1:8" x14ac:dyDescent="0.2">
      <c r="A32" s="38">
        <v>4000</v>
      </c>
      <c r="B32" s="39" t="s">
        <v>98</v>
      </c>
      <c r="C32" s="40">
        <f>SUM(C33:C41)</f>
        <v>0</v>
      </c>
      <c r="D32" s="40">
        <f t="shared" ref="D32:H32" si="4">SUM(D33:D41)</f>
        <v>1227841.8899999999</v>
      </c>
      <c r="E32" s="40">
        <f t="shared" si="4"/>
        <v>1227841.8899999999</v>
      </c>
      <c r="F32" s="40">
        <f t="shared" si="4"/>
        <v>1227841.8899999999</v>
      </c>
      <c r="G32" s="40">
        <f t="shared" si="4"/>
        <v>1227841.8899999999</v>
      </c>
      <c r="H32" s="41">
        <f t="shared" si="4"/>
        <v>0</v>
      </c>
    </row>
    <row r="33" spans="1:8" x14ac:dyDescent="0.2">
      <c r="A33" s="38">
        <v>4100</v>
      </c>
      <c r="B33" s="39" t="s">
        <v>99</v>
      </c>
      <c r="C33" s="40">
        <v>0</v>
      </c>
      <c r="D33" s="76">
        <v>1227841.8899999999</v>
      </c>
      <c r="E33" s="76">
        <v>1227841.8899999999</v>
      </c>
      <c r="F33" s="76">
        <v>1227841.8899999999</v>
      </c>
      <c r="G33" s="76">
        <v>1227841.8899999999</v>
      </c>
      <c r="H33" s="41">
        <v>0</v>
      </c>
    </row>
    <row r="34" spans="1:8" x14ac:dyDescent="0.2">
      <c r="A34" s="38">
        <v>4200</v>
      </c>
      <c r="B34" s="39" t="s">
        <v>100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</row>
    <row r="35" spans="1:8" x14ac:dyDescent="0.2">
      <c r="A35" s="38">
        <v>4300</v>
      </c>
      <c r="B35" s="39" t="s">
        <v>101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</row>
    <row r="36" spans="1:8" x14ac:dyDescent="0.2">
      <c r="A36" s="38">
        <v>4400</v>
      </c>
      <c r="B36" s="39" t="s">
        <v>102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</row>
    <row r="37" spans="1:8" x14ac:dyDescent="0.2">
      <c r="A37" s="38">
        <v>4500</v>
      </c>
      <c r="B37" s="39" t="s">
        <v>103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</row>
    <row r="38" spans="1:8" x14ac:dyDescent="0.2">
      <c r="A38" s="38">
        <v>4600</v>
      </c>
      <c r="B38" s="39" t="s">
        <v>104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</row>
    <row r="39" spans="1:8" x14ac:dyDescent="0.2">
      <c r="A39" s="38">
        <v>4700</v>
      </c>
      <c r="B39" s="39" t="s">
        <v>105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</row>
    <row r="40" spans="1:8" x14ac:dyDescent="0.2">
      <c r="A40" s="38">
        <v>4800</v>
      </c>
      <c r="B40" s="39" t="s">
        <v>106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</row>
    <row r="41" spans="1:8" x14ac:dyDescent="0.2">
      <c r="A41" s="38">
        <v>4900</v>
      </c>
      <c r="B41" s="39" t="s">
        <v>107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</row>
    <row r="42" spans="1:8" x14ac:dyDescent="0.2">
      <c r="A42" s="38">
        <v>5000</v>
      </c>
      <c r="B42" s="39" t="s">
        <v>108</v>
      </c>
      <c r="C42" s="40">
        <f>SUM(C43:C51)</f>
        <v>1455000</v>
      </c>
      <c r="D42" s="40">
        <f t="shared" ref="D42:H42" si="5">SUM(D43:D51)</f>
        <v>-908295.19</v>
      </c>
      <c r="E42" s="40">
        <f t="shared" si="5"/>
        <v>546704.80999999994</v>
      </c>
      <c r="F42" s="40">
        <f t="shared" si="5"/>
        <v>471111.7</v>
      </c>
      <c r="G42" s="40">
        <f t="shared" si="5"/>
        <v>546704.80999999994</v>
      </c>
      <c r="H42" s="41">
        <f t="shared" si="5"/>
        <v>75593.11</v>
      </c>
    </row>
    <row r="43" spans="1:8" x14ac:dyDescent="0.2">
      <c r="A43" s="38">
        <v>5100</v>
      </c>
      <c r="B43" s="39" t="s">
        <v>109</v>
      </c>
      <c r="C43" s="76">
        <v>134000</v>
      </c>
      <c r="D43" s="76">
        <v>-74774</v>
      </c>
      <c r="E43" s="76">
        <v>59226</v>
      </c>
      <c r="F43" s="76">
        <v>59226</v>
      </c>
      <c r="G43" s="76">
        <v>59226</v>
      </c>
      <c r="H43" s="41">
        <v>0</v>
      </c>
    </row>
    <row r="44" spans="1:8" x14ac:dyDescent="0.2">
      <c r="A44" s="38">
        <v>5200</v>
      </c>
      <c r="B44" s="39" t="s">
        <v>110</v>
      </c>
      <c r="C44" s="76">
        <v>15000</v>
      </c>
      <c r="D44" s="76">
        <v>-15000</v>
      </c>
      <c r="E44" s="40">
        <v>0</v>
      </c>
      <c r="F44" s="40">
        <v>0</v>
      </c>
      <c r="G44" s="40">
        <v>0</v>
      </c>
      <c r="H44" s="41">
        <v>0</v>
      </c>
    </row>
    <row r="45" spans="1:8" x14ac:dyDescent="0.2">
      <c r="A45" s="38">
        <v>5300</v>
      </c>
      <c r="B45" s="39" t="s">
        <v>111</v>
      </c>
      <c r="C45" s="76">
        <v>80000</v>
      </c>
      <c r="D45" s="76">
        <v>-80000</v>
      </c>
      <c r="E45" s="40">
        <v>0</v>
      </c>
      <c r="F45" s="40">
        <v>0</v>
      </c>
      <c r="G45" s="40">
        <v>0</v>
      </c>
      <c r="H45" s="41">
        <v>0</v>
      </c>
    </row>
    <row r="46" spans="1:8" x14ac:dyDescent="0.2">
      <c r="A46" s="38">
        <v>5400</v>
      </c>
      <c r="B46" s="39" t="s">
        <v>112</v>
      </c>
      <c r="C46" s="76">
        <v>300000</v>
      </c>
      <c r="D46" s="76">
        <v>100539.67</v>
      </c>
      <c r="E46" s="76">
        <v>400539.67</v>
      </c>
      <c r="F46" s="76">
        <v>324946.56</v>
      </c>
      <c r="G46" s="76">
        <v>400539.67</v>
      </c>
      <c r="H46" s="77">
        <v>75593.11</v>
      </c>
    </row>
    <row r="47" spans="1:8" x14ac:dyDescent="0.2">
      <c r="A47" s="38">
        <v>5500</v>
      </c>
      <c r="B47" s="39" t="s">
        <v>113</v>
      </c>
      <c r="C47" s="76">
        <v>1000</v>
      </c>
      <c r="D47" s="76">
        <v>-1000</v>
      </c>
      <c r="E47" s="40">
        <v>0</v>
      </c>
      <c r="F47" s="40">
        <v>0</v>
      </c>
      <c r="G47" s="40">
        <v>0</v>
      </c>
      <c r="H47" s="41">
        <v>0</v>
      </c>
    </row>
    <row r="48" spans="1:8" x14ac:dyDescent="0.2">
      <c r="A48" s="38">
        <v>5600</v>
      </c>
      <c r="B48" s="39" t="s">
        <v>114</v>
      </c>
      <c r="C48" s="76">
        <v>877000</v>
      </c>
      <c r="D48" s="76">
        <v>-797500.86</v>
      </c>
      <c r="E48" s="76">
        <v>79499.14</v>
      </c>
      <c r="F48" s="76">
        <v>79499.14</v>
      </c>
      <c r="G48" s="76">
        <v>79499.14</v>
      </c>
      <c r="H48" s="41">
        <v>0</v>
      </c>
    </row>
    <row r="49" spans="1:8" x14ac:dyDescent="0.2">
      <c r="A49" s="38">
        <v>5700</v>
      </c>
      <c r="B49" s="39" t="s">
        <v>115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</row>
    <row r="50" spans="1:8" x14ac:dyDescent="0.2">
      <c r="A50" s="38">
        <v>5800</v>
      </c>
      <c r="B50" s="39" t="s">
        <v>116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</row>
    <row r="51" spans="1:8" x14ac:dyDescent="0.2">
      <c r="A51" s="38">
        <v>5900</v>
      </c>
      <c r="B51" s="39" t="s">
        <v>117</v>
      </c>
      <c r="C51" s="76">
        <v>48000</v>
      </c>
      <c r="D51" s="76">
        <v>-40560</v>
      </c>
      <c r="E51" s="76">
        <v>7440</v>
      </c>
      <c r="F51" s="76">
        <v>7440</v>
      </c>
      <c r="G51" s="76">
        <v>7440</v>
      </c>
      <c r="H51" s="41">
        <v>0</v>
      </c>
    </row>
    <row r="52" spans="1:8" x14ac:dyDescent="0.2">
      <c r="A52" s="38">
        <v>6000</v>
      </c>
      <c r="B52" s="39" t="s">
        <v>140</v>
      </c>
      <c r="C52" s="40">
        <f>SUM(C53:C55)</f>
        <v>1165558.1600000001</v>
      </c>
      <c r="D52" s="40">
        <f t="shared" ref="D52:H52" si="6">SUM(D53:D55)</f>
        <v>5894178.1500000004</v>
      </c>
      <c r="E52" s="40">
        <f t="shared" si="6"/>
        <v>7059736.3099999996</v>
      </c>
      <c r="F52" s="40">
        <f t="shared" si="6"/>
        <v>10692548.25</v>
      </c>
      <c r="G52" s="40">
        <f t="shared" si="6"/>
        <v>7059736.3099999996</v>
      </c>
      <c r="H52" s="41">
        <f t="shared" si="6"/>
        <v>-3632811.94</v>
      </c>
    </row>
    <row r="53" spans="1:8" x14ac:dyDescent="0.2">
      <c r="A53" s="38">
        <v>6100</v>
      </c>
      <c r="B53" s="39" t="s">
        <v>118</v>
      </c>
      <c r="C53" s="76">
        <v>665558.16</v>
      </c>
      <c r="D53" s="76">
        <v>6394178.1500000004</v>
      </c>
      <c r="E53" s="76">
        <v>7059736.3099999996</v>
      </c>
      <c r="F53" s="76">
        <v>10692548.25</v>
      </c>
      <c r="G53" s="76">
        <v>7059736.3099999996</v>
      </c>
      <c r="H53" s="77">
        <v>-3632811.94</v>
      </c>
    </row>
    <row r="54" spans="1:8" x14ac:dyDescent="0.2">
      <c r="A54" s="38">
        <v>6200</v>
      </c>
      <c r="B54" s="39" t="s">
        <v>119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</row>
    <row r="55" spans="1:8" x14ac:dyDescent="0.2">
      <c r="A55" s="38">
        <v>6300</v>
      </c>
      <c r="B55" s="39" t="s">
        <v>120</v>
      </c>
      <c r="C55" s="76">
        <v>500000</v>
      </c>
      <c r="D55" s="76">
        <v>-500000</v>
      </c>
      <c r="E55" s="40">
        <v>0</v>
      </c>
      <c r="F55" s="40">
        <v>0</v>
      </c>
      <c r="G55" s="40">
        <v>0</v>
      </c>
      <c r="H55" s="41">
        <v>0</v>
      </c>
    </row>
    <row r="56" spans="1:8" x14ac:dyDescent="0.2">
      <c r="A56" s="38">
        <v>7000</v>
      </c>
      <c r="B56" s="39" t="s">
        <v>121</v>
      </c>
      <c r="C56" s="40">
        <f>SUM(C57:C63)</f>
        <v>0</v>
      </c>
      <c r="D56" s="40">
        <f t="shared" ref="D56:H56" si="7">SUM(D57:D63)</f>
        <v>0</v>
      </c>
      <c r="E56" s="40">
        <f t="shared" si="7"/>
        <v>0</v>
      </c>
      <c r="F56" s="40">
        <f t="shared" si="7"/>
        <v>0</v>
      </c>
      <c r="G56" s="40">
        <f t="shared" si="7"/>
        <v>0</v>
      </c>
      <c r="H56" s="41">
        <f t="shared" si="7"/>
        <v>0</v>
      </c>
    </row>
    <row r="57" spans="1:8" x14ac:dyDescent="0.2">
      <c r="A57" s="38">
        <v>7100</v>
      </c>
      <c r="B57" s="39" t="s">
        <v>122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1">
        <v>0</v>
      </c>
    </row>
    <row r="58" spans="1:8" x14ac:dyDescent="0.2">
      <c r="A58" s="38">
        <v>7200</v>
      </c>
      <c r="B58" s="39" t="s">
        <v>123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1">
        <v>0</v>
      </c>
    </row>
    <row r="59" spans="1:8" x14ac:dyDescent="0.2">
      <c r="A59" s="38">
        <v>7300</v>
      </c>
      <c r="B59" s="39" t="s">
        <v>124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1">
        <v>0</v>
      </c>
    </row>
    <row r="60" spans="1:8" x14ac:dyDescent="0.2">
      <c r="A60" s="38">
        <v>7400</v>
      </c>
      <c r="B60" s="39" t="s">
        <v>125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1">
        <v>0</v>
      </c>
    </row>
    <row r="61" spans="1:8" x14ac:dyDescent="0.2">
      <c r="A61" s="38">
        <v>7500</v>
      </c>
      <c r="B61" s="39" t="s">
        <v>126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1">
        <v>0</v>
      </c>
    </row>
    <row r="62" spans="1:8" x14ac:dyDescent="0.2">
      <c r="A62" s="38">
        <v>7600</v>
      </c>
      <c r="B62" s="39" t="s">
        <v>127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1">
        <v>0</v>
      </c>
    </row>
    <row r="63" spans="1:8" x14ac:dyDescent="0.2">
      <c r="A63" s="38">
        <v>7900</v>
      </c>
      <c r="B63" s="39" t="s">
        <v>128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1">
        <v>0</v>
      </c>
    </row>
    <row r="64" spans="1:8" x14ac:dyDescent="0.2">
      <c r="A64" s="38">
        <v>8000</v>
      </c>
      <c r="B64" s="39" t="s">
        <v>129</v>
      </c>
      <c r="C64" s="40">
        <f>SUM(C65:C67)</f>
        <v>0</v>
      </c>
      <c r="D64" s="40">
        <f t="shared" ref="D64:H64" si="8">SUM(D65:D67)</f>
        <v>0</v>
      </c>
      <c r="E64" s="40">
        <f t="shared" si="8"/>
        <v>0</v>
      </c>
      <c r="F64" s="40">
        <f t="shared" si="8"/>
        <v>0</v>
      </c>
      <c r="G64" s="40">
        <f t="shared" si="8"/>
        <v>0</v>
      </c>
      <c r="H64" s="41">
        <f t="shared" si="8"/>
        <v>0</v>
      </c>
    </row>
    <row r="65" spans="1:8" x14ac:dyDescent="0.2">
      <c r="A65" s="38">
        <v>8100</v>
      </c>
      <c r="B65" s="39" t="s">
        <v>130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1">
        <v>0</v>
      </c>
    </row>
    <row r="66" spans="1:8" x14ac:dyDescent="0.2">
      <c r="A66" s="38">
        <v>8300</v>
      </c>
      <c r="B66" s="39" t="s">
        <v>131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1">
        <v>0</v>
      </c>
    </row>
    <row r="67" spans="1:8" x14ac:dyDescent="0.2">
      <c r="A67" s="38">
        <v>8500</v>
      </c>
      <c r="B67" s="39" t="s">
        <v>132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1">
        <v>0</v>
      </c>
    </row>
    <row r="68" spans="1:8" x14ac:dyDescent="0.2">
      <c r="A68" s="38">
        <v>9000</v>
      </c>
      <c r="B68" s="39" t="s">
        <v>141</v>
      </c>
      <c r="C68" s="40">
        <f>SUM(C69:C75)</f>
        <v>0</v>
      </c>
      <c r="D68" s="40">
        <f t="shared" ref="D68:H68" si="9">SUM(D69:D75)</f>
        <v>0</v>
      </c>
      <c r="E68" s="40">
        <f t="shared" si="9"/>
        <v>0</v>
      </c>
      <c r="F68" s="40">
        <f t="shared" si="9"/>
        <v>0</v>
      </c>
      <c r="G68" s="40">
        <f t="shared" si="9"/>
        <v>0</v>
      </c>
      <c r="H68" s="41">
        <f t="shared" si="9"/>
        <v>0</v>
      </c>
    </row>
    <row r="69" spans="1:8" x14ac:dyDescent="0.2">
      <c r="A69" s="38">
        <v>9100</v>
      </c>
      <c r="B69" s="39" t="s">
        <v>133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</row>
    <row r="70" spans="1:8" x14ac:dyDescent="0.2">
      <c r="A70" s="38">
        <v>9200</v>
      </c>
      <c r="B70" s="39" t="s">
        <v>134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1">
        <v>0</v>
      </c>
    </row>
    <row r="71" spans="1:8" x14ac:dyDescent="0.2">
      <c r="A71" s="38">
        <v>9300</v>
      </c>
      <c r="B71" s="39" t="s">
        <v>135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1">
        <v>0</v>
      </c>
    </row>
    <row r="72" spans="1:8" x14ac:dyDescent="0.2">
      <c r="A72" s="38">
        <v>9400</v>
      </c>
      <c r="B72" s="39" t="s">
        <v>136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1">
        <v>0</v>
      </c>
    </row>
    <row r="73" spans="1:8" x14ac:dyDescent="0.2">
      <c r="A73" s="38">
        <v>9500</v>
      </c>
      <c r="B73" s="39" t="s">
        <v>137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1">
        <v>0</v>
      </c>
    </row>
    <row r="74" spans="1:8" x14ac:dyDescent="0.2">
      <c r="A74" s="38">
        <v>9600</v>
      </c>
      <c r="B74" s="39" t="s">
        <v>138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1">
        <v>0</v>
      </c>
    </row>
    <row r="75" spans="1:8" x14ac:dyDescent="0.2">
      <c r="A75" s="42">
        <v>9900</v>
      </c>
      <c r="B75" s="43" t="s">
        <v>139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5">
        <v>0</v>
      </c>
    </row>
    <row r="77" spans="1:8" x14ac:dyDescent="0.2">
      <c r="A77" s="62" t="s">
        <v>146</v>
      </c>
      <c r="B77" s="63"/>
      <c r="C77" s="63"/>
      <c r="D77" s="64"/>
    </row>
    <row r="78" spans="1:8" x14ac:dyDescent="0.2">
      <c r="A78" s="65"/>
      <c r="B78" s="63"/>
      <c r="C78" s="63"/>
      <c r="D78" s="64"/>
    </row>
    <row r="79" spans="1:8" x14ac:dyDescent="0.2">
      <c r="A79" s="66"/>
      <c r="B79" s="67"/>
      <c r="C79" s="66"/>
      <c r="D79" s="66"/>
      <c r="E79" s="36"/>
      <c r="F79" s="36"/>
      <c r="G79" s="36"/>
      <c r="H79" s="36"/>
    </row>
    <row r="80" spans="1:8" x14ac:dyDescent="0.2">
      <c r="A80" s="68"/>
      <c r="B80" s="66"/>
      <c r="C80" s="66"/>
      <c r="D80" s="66"/>
      <c r="E80" s="36"/>
      <c r="F80" s="36"/>
      <c r="G80" s="36"/>
      <c r="H80" s="36"/>
    </row>
    <row r="81" spans="1:8" x14ac:dyDescent="0.2">
      <c r="A81" s="68"/>
      <c r="B81" s="66" t="s">
        <v>147</v>
      </c>
      <c r="C81" s="68"/>
      <c r="D81" s="72" t="s">
        <v>147</v>
      </c>
      <c r="E81" s="36"/>
      <c r="F81" s="36"/>
      <c r="G81" s="36"/>
      <c r="H81" s="36"/>
    </row>
    <row r="82" spans="1:8" ht="22.5" x14ac:dyDescent="0.2">
      <c r="A82" s="68"/>
      <c r="B82" s="69" t="s">
        <v>148</v>
      </c>
      <c r="C82" s="70"/>
      <c r="D82" s="71" t="s">
        <v>148</v>
      </c>
      <c r="E82" s="36"/>
      <c r="F82" s="36"/>
      <c r="G82" s="36"/>
      <c r="H82" s="36"/>
    </row>
    <row r="83" spans="1:8" x14ac:dyDescent="0.2">
      <c r="A83" s="36"/>
      <c r="B83" s="36"/>
      <c r="C83" s="36"/>
      <c r="D83" s="36"/>
      <c r="E83" s="36"/>
      <c r="F83" s="36"/>
      <c r="G83" s="36"/>
      <c r="H83" s="36"/>
    </row>
  </sheetData>
  <sheetProtection algorithmName="SHA-512" hashValue="G826P3zTe47RMiKSl+b7DYTLVPrdoeUJnEwI0cfltSxUulDzNrkKk7Hq40XBPA2mDea41nqxwWvUad4ysuGzJQ==" saltValue="rEaAB7zr7gotW8R4vv+JO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164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16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32399774.050000001</v>
      </c>
      <c r="D3" s="9">
        <f t="shared" si="0"/>
        <v>10696170.460000001</v>
      </c>
      <c r="E3" s="9">
        <f t="shared" si="0"/>
        <v>43095944.509999998</v>
      </c>
      <c r="F3" s="9">
        <f t="shared" si="0"/>
        <v>46842105.120000005</v>
      </c>
      <c r="G3" s="9">
        <f t="shared" si="0"/>
        <v>43095944.519999996</v>
      </c>
      <c r="H3" s="10">
        <f t="shared" si="0"/>
        <v>-3746160.61</v>
      </c>
    </row>
    <row r="4" spans="1:8" x14ac:dyDescent="0.2">
      <c r="A4" s="46">
        <v>1</v>
      </c>
      <c r="B4" s="47" t="s">
        <v>14</v>
      </c>
      <c r="C4" s="76">
        <v>29779215.890000001</v>
      </c>
      <c r="D4" s="76">
        <v>5710287.5</v>
      </c>
      <c r="E4" s="76">
        <v>35489503.390000001</v>
      </c>
      <c r="F4" s="76">
        <v>35678445.170000002</v>
      </c>
      <c r="G4" s="76">
        <v>35489503.399999999</v>
      </c>
      <c r="H4" s="77">
        <v>-188941.78</v>
      </c>
    </row>
    <row r="5" spans="1:8" x14ac:dyDescent="0.2">
      <c r="A5" s="46">
        <v>2</v>
      </c>
      <c r="B5" s="47" t="s">
        <v>15</v>
      </c>
      <c r="C5" s="76">
        <v>2620558.16</v>
      </c>
      <c r="D5" s="76">
        <v>4985882.96</v>
      </c>
      <c r="E5" s="76">
        <v>7606441.1200000001</v>
      </c>
      <c r="F5" s="76">
        <v>11163659.949999999</v>
      </c>
      <c r="G5" s="76">
        <v>7606441.1200000001</v>
      </c>
      <c r="H5" s="77">
        <v>-3557218.83</v>
      </c>
    </row>
    <row r="6" spans="1:8" x14ac:dyDescent="0.2">
      <c r="A6" s="46">
        <v>3</v>
      </c>
      <c r="B6" s="47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46">
        <v>4</v>
      </c>
      <c r="B7" s="47" t="s">
        <v>143</v>
      </c>
      <c r="C7" s="40"/>
      <c r="D7" s="40"/>
      <c r="E7" s="40"/>
      <c r="F7" s="40"/>
      <c r="G7" s="40"/>
      <c r="H7" s="41"/>
    </row>
    <row r="8" spans="1:8" x14ac:dyDescent="0.2">
      <c r="A8" s="48">
        <v>5</v>
      </c>
      <c r="B8" s="49" t="s">
        <v>130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5">
        <v>0</v>
      </c>
    </row>
  </sheetData>
  <sheetProtection algorithmName="SHA-512" hashValue="qkZTIMGo0g0Bjymn1B90qSdLg7FbQd3xdGe1MOglf6+pGtKgbczsqFSABFEWN85+qZHsIhfJc+YP4bHc8ocjLg==" saltValue="raqyk4YEDKw3BvKWbLOZkA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0" sqref="F10"/>
    </sheetView>
  </sheetViews>
  <sheetFormatPr baseColWidth="10" defaultRowHeight="11.25" x14ac:dyDescent="0.2"/>
  <cols>
    <col min="1" max="1" width="5.832031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165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0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15" t="s">
        <v>12</v>
      </c>
      <c r="C3" s="9">
        <v>32399774.050000001</v>
      </c>
      <c r="D3" s="9">
        <v>10696170.460000001</v>
      </c>
      <c r="E3" s="9">
        <v>43095944.509999998</v>
      </c>
      <c r="F3" s="9">
        <v>46842105.119999997</v>
      </c>
      <c r="G3" s="9">
        <v>43095944.520000003</v>
      </c>
      <c r="H3" s="10">
        <v>-3746160.61</v>
      </c>
    </row>
    <row r="4" spans="1:8" x14ac:dyDescent="0.2">
      <c r="A4" s="50">
        <v>1</v>
      </c>
      <c r="B4" s="51" t="s">
        <v>32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7">
        <v>0</v>
      </c>
    </row>
    <row r="5" spans="1:8" x14ac:dyDescent="0.2">
      <c r="A5" s="52">
        <v>11</v>
      </c>
      <c r="B5" s="53" t="s">
        <v>33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v>0</v>
      </c>
    </row>
    <row r="6" spans="1:8" x14ac:dyDescent="0.2">
      <c r="A6" s="52">
        <v>12</v>
      </c>
      <c r="B6" s="53" t="s">
        <v>34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52">
        <v>13</v>
      </c>
      <c r="B7" s="53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0</v>
      </c>
    </row>
    <row r="8" spans="1:8" x14ac:dyDescent="0.2">
      <c r="A8" s="52">
        <v>14</v>
      </c>
      <c r="B8" s="53" t="s">
        <v>18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7">
        <v>0</v>
      </c>
    </row>
    <row r="9" spans="1:8" x14ac:dyDescent="0.2">
      <c r="A9" s="52">
        <v>15</v>
      </c>
      <c r="B9" s="53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0" spans="1:8" x14ac:dyDescent="0.2">
      <c r="A10" s="52">
        <v>16</v>
      </c>
      <c r="B10" s="53" t="s">
        <v>35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7">
        <v>0</v>
      </c>
    </row>
    <row r="11" spans="1:8" x14ac:dyDescent="0.2">
      <c r="A11" s="52">
        <v>17</v>
      </c>
      <c r="B11" s="53" t="s">
        <v>47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</row>
    <row r="12" spans="1:8" x14ac:dyDescent="0.2">
      <c r="A12" s="52">
        <v>18</v>
      </c>
      <c r="B12" s="53" t="s">
        <v>36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  <row r="13" spans="1:8" x14ac:dyDescent="0.2">
      <c r="A13" s="50">
        <v>2</v>
      </c>
      <c r="B13" s="51" t="s">
        <v>37</v>
      </c>
      <c r="C13" s="16">
        <v>32399774.050000001</v>
      </c>
      <c r="D13" s="16">
        <v>10696170.460000001</v>
      </c>
      <c r="E13" s="16">
        <v>43095944.509999998</v>
      </c>
      <c r="F13" s="16">
        <v>46842105.119999997</v>
      </c>
      <c r="G13" s="16">
        <v>43095944.520000003</v>
      </c>
      <c r="H13" s="17">
        <v>-3746160.61</v>
      </c>
    </row>
    <row r="14" spans="1:8" x14ac:dyDescent="0.2">
      <c r="A14" s="52">
        <v>21</v>
      </c>
      <c r="B14" s="53" t="s">
        <v>38</v>
      </c>
      <c r="C14" s="16">
        <v>12198798.4</v>
      </c>
      <c r="D14" s="16">
        <v>1554949.73</v>
      </c>
      <c r="E14" s="16">
        <v>13753748.130000001</v>
      </c>
      <c r="F14" s="16">
        <v>13922502.970000001</v>
      </c>
      <c r="G14" s="16">
        <v>13753748.140000001</v>
      </c>
      <c r="H14" s="17">
        <v>-168754.84</v>
      </c>
    </row>
    <row r="15" spans="1:8" x14ac:dyDescent="0.2">
      <c r="A15" s="52">
        <v>22</v>
      </c>
      <c r="B15" s="53" t="s">
        <v>58</v>
      </c>
      <c r="C15" s="16">
        <v>20200975.649999999</v>
      </c>
      <c r="D15" s="16">
        <v>9141220.7300000004</v>
      </c>
      <c r="E15" s="16">
        <v>29342196.379999999</v>
      </c>
      <c r="F15" s="16">
        <v>32919602.149999999</v>
      </c>
      <c r="G15" s="16">
        <v>29342196.379999999</v>
      </c>
      <c r="H15" s="17">
        <v>-3577405.77</v>
      </c>
    </row>
    <row r="16" spans="1:8" x14ac:dyDescent="0.2">
      <c r="A16" s="52">
        <v>23</v>
      </c>
      <c r="B16" s="53" t="s">
        <v>39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x14ac:dyDescent="0.2">
      <c r="A17" s="52">
        <v>24</v>
      </c>
      <c r="B17" s="53" t="s">
        <v>48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</row>
    <row r="18" spans="1:8" x14ac:dyDescent="0.2">
      <c r="A18" s="52">
        <v>25</v>
      </c>
      <c r="B18" s="53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7">
        <v>0</v>
      </c>
    </row>
    <row r="19" spans="1:8" x14ac:dyDescent="0.2">
      <c r="A19" s="52">
        <v>26</v>
      </c>
      <c r="B19" s="53" t="s">
        <v>41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52">
        <v>27</v>
      </c>
      <c r="B20" s="53" t="s">
        <v>19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</row>
    <row r="21" spans="1:8" x14ac:dyDescent="0.2">
      <c r="A21" s="50">
        <v>3</v>
      </c>
      <c r="B21" s="51" t="s">
        <v>42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52">
        <v>31</v>
      </c>
      <c r="B22" s="53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7">
        <v>0</v>
      </c>
    </row>
    <row r="23" spans="1:8" x14ac:dyDescent="0.2">
      <c r="A23" s="52">
        <v>32</v>
      </c>
      <c r="B23" s="53" t="s">
        <v>49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</row>
    <row r="24" spans="1:8" x14ac:dyDescent="0.2">
      <c r="A24" s="52">
        <v>33</v>
      </c>
      <c r="B24" s="53" t="s">
        <v>60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</row>
    <row r="25" spans="1:8" x14ac:dyDescent="0.2">
      <c r="A25" s="52">
        <v>34</v>
      </c>
      <c r="B25" s="53" t="s">
        <v>50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x14ac:dyDescent="0.2">
      <c r="A26" s="52">
        <v>35</v>
      </c>
      <c r="B26" s="53" t="s">
        <v>43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</row>
    <row r="27" spans="1:8" x14ac:dyDescent="0.2">
      <c r="A27" s="52">
        <v>36</v>
      </c>
      <c r="B27" s="53" t="s">
        <v>20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</row>
    <row r="28" spans="1:8" x14ac:dyDescent="0.2">
      <c r="A28" s="52">
        <v>37</v>
      </c>
      <c r="B28" s="53" t="s">
        <v>21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52">
        <v>38</v>
      </c>
      <c r="B29" s="53" t="s">
        <v>52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52">
        <v>39</v>
      </c>
      <c r="B30" s="53" t="s">
        <v>61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</row>
    <row r="31" spans="1:8" x14ac:dyDescent="0.2">
      <c r="A31" s="50">
        <v>4</v>
      </c>
      <c r="B31" s="51" t="s">
        <v>62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</row>
    <row r="32" spans="1:8" x14ac:dyDescent="0.2">
      <c r="A32" s="52">
        <v>41</v>
      </c>
      <c r="B32" s="53" t="s">
        <v>45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</row>
    <row r="33" spans="1:8" ht="22.5" x14ac:dyDescent="0.2">
      <c r="A33" s="52">
        <v>42</v>
      </c>
      <c r="B33" s="53" t="s">
        <v>51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</row>
    <row r="34" spans="1:8" x14ac:dyDescent="0.2">
      <c r="A34" s="52">
        <v>43</v>
      </c>
      <c r="B34" s="53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54">
        <v>44</v>
      </c>
      <c r="B35" s="55" t="s">
        <v>22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</row>
    <row r="37" spans="1:8" x14ac:dyDescent="0.2">
      <c r="A37" s="65"/>
      <c r="B37" s="63"/>
      <c r="C37" s="63"/>
      <c r="D37" s="64"/>
    </row>
    <row r="38" spans="1:8" x14ac:dyDescent="0.2">
      <c r="A38" s="66"/>
      <c r="B38" s="67"/>
      <c r="C38" s="66"/>
      <c r="D38" s="66"/>
      <c r="E38" s="36"/>
      <c r="F38" s="36"/>
      <c r="G38" s="36"/>
      <c r="H38" s="36"/>
    </row>
    <row r="39" spans="1:8" x14ac:dyDescent="0.2">
      <c r="A39" s="68"/>
      <c r="B39" s="66"/>
      <c r="C39" s="66"/>
      <c r="D39" s="66"/>
      <c r="E39" s="36"/>
      <c r="F39" s="36"/>
      <c r="G39" s="36"/>
      <c r="H39" s="36"/>
    </row>
  </sheetData>
  <sheetProtection algorithmName="SHA-512" hashValue="YTxN1dysXD/xPP9iyY9opMyMYcyB4qMXYcXjqSvaDnNi47Xoa93NUzjBjJy0Kg/Qg6domuHeIPBszGFl0qrxqQ==" saltValue="EeyZRUl8nDK0qPu5PVsbP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85.83203125" style="30" bestFit="1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162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35">
        <v>900002</v>
      </c>
      <c r="B4" s="23" t="s">
        <v>67</v>
      </c>
      <c r="C4" s="16">
        <f t="shared" ref="C4:H4" si="1">+C5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11">
        <v>31111</v>
      </c>
      <c r="B5" s="12" t="s">
        <v>66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</row>
    <row r="6" spans="1:8" x14ac:dyDescent="0.2">
      <c r="A6" s="35">
        <v>900003</v>
      </c>
      <c r="B6" s="23" t="s">
        <v>55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11">
        <v>31120</v>
      </c>
      <c r="B7" s="12" t="s">
        <v>28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</row>
    <row r="8" spans="1:8" x14ac:dyDescent="0.2">
      <c r="A8" s="11">
        <v>31210</v>
      </c>
      <c r="B8" s="12" t="s">
        <v>56</v>
      </c>
      <c r="C8" s="18">
        <v>32399774.050000001</v>
      </c>
      <c r="D8" s="18">
        <v>10696170.460000001</v>
      </c>
      <c r="E8" s="18">
        <v>43095944.509999998</v>
      </c>
      <c r="F8" s="18">
        <v>46842105.119999997</v>
      </c>
      <c r="G8" s="18">
        <v>43095944.520000003</v>
      </c>
      <c r="H8" s="19">
        <v>-3746160.61</v>
      </c>
    </row>
    <row r="9" spans="1:8" x14ac:dyDescent="0.2">
      <c r="A9" s="11">
        <v>31220</v>
      </c>
      <c r="B9" s="12" t="s">
        <v>57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9">
        <v>0</v>
      </c>
    </row>
    <row r="10" spans="1:8" x14ac:dyDescent="0.2">
      <c r="A10" s="11">
        <v>32200</v>
      </c>
      <c r="B10" s="12" t="s">
        <v>64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</row>
    <row r="11" spans="1:8" x14ac:dyDescent="0.2">
      <c r="A11" s="11">
        <v>32300</v>
      </c>
      <c r="B11" s="12" t="s">
        <v>65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</row>
    <row r="12" spans="1:8" x14ac:dyDescent="0.2">
      <c r="A12" s="13">
        <v>32400</v>
      </c>
      <c r="B12" s="14" t="s">
        <v>30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</row>
  </sheetData>
  <sheetProtection algorithmName="SHA-512" hashValue="NLqMCMG6ic4mFdydlNo5oxV8CpW0OkSAwWJ2rWlQJnFxKLIxjBPg66drpR4PrraQcggeRAi+MW5GArC1z8Qmlw==" saltValue="OadP1aN/ZbDbx0JrqVDzq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91.6640625" style="30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144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22">
        <v>21110</v>
      </c>
      <c r="B4" s="23" t="s">
        <v>68</v>
      </c>
      <c r="C4" s="16">
        <f t="shared" ref="C4:H4" si="1">SUM(C5:C8)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22">
        <v>21111</v>
      </c>
      <c r="B5" s="24" t="s">
        <v>23</v>
      </c>
      <c r="C5" s="18"/>
      <c r="D5" s="18"/>
      <c r="E5" s="18"/>
      <c r="F5" s="18"/>
      <c r="G5" s="18"/>
      <c r="H5" s="19"/>
    </row>
    <row r="6" spans="1:8" x14ac:dyDescent="0.2">
      <c r="A6" s="22">
        <v>21112</v>
      </c>
      <c r="B6" s="24" t="s">
        <v>24</v>
      </c>
      <c r="C6" s="18"/>
      <c r="D6" s="18"/>
      <c r="E6" s="18"/>
      <c r="F6" s="18"/>
      <c r="G6" s="18"/>
      <c r="H6" s="19"/>
    </row>
    <row r="7" spans="1:8" x14ac:dyDescent="0.2">
      <c r="A7" s="22">
        <v>21113</v>
      </c>
      <c r="B7" s="24" t="s">
        <v>25</v>
      </c>
      <c r="C7" s="18"/>
      <c r="D7" s="18"/>
      <c r="E7" s="18"/>
      <c r="F7" s="18"/>
      <c r="G7" s="18"/>
      <c r="H7" s="19"/>
    </row>
    <row r="8" spans="1:8" x14ac:dyDescent="0.2">
      <c r="A8" s="22">
        <v>21114</v>
      </c>
      <c r="B8" s="24" t="s">
        <v>26</v>
      </c>
      <c r="C8" s="18"/>
      <c r="D8" s="18"/>
      <c r="E8" s="18"/>
      <c r="F8" s="18"/>
      <c r="G8" s="18"/>
      <c r="H8" s="19"/>
    </row>
    <row r="9" spans="1:8" x14ac:dyDescent="0.2">
      <c r="A9" s="27">
        <v>900002</v>
      </c>
      <c r="B9" s="23" t="s">
        <v>55</v>
      </c>
      <c r="C9" s="16">
        <f t="shared" ref="C9:H9" si="2">SUM(C10:C16)</f>
        <v>0</v>
      </c>
      <c r="D9" s="16">
        <f t="shared" si="2"/>
        <v>0</v>
      </c>
      <c r="E9" s="16">
        <f t="shared" si="2"/>
        <v>0</v>
      </c>
      <c r="F9" s="16">
        <f t="shared" si="2"/>
        <v>0</v>
      </c>
      <c r="G9" s="16">
        <f t="shared" si="2"/>
        <v>0</v>
      </c>
      <c r="H9" s="17">
        <f t="shared" si="2"/>
        <v>0</v>
      </c>
    </row>
    <row r="10" spans="1:8" x14ac:dyDescent="0.2">
      <c r="A10" s="22">
        <v>21120</v>
      </c>
      <c r="B10" s="24" t="s">
        <v>28</v>
      </c>
      <c r="C10" s="18"/>
      <c r="D10" s="18"/>
      <c r="E10" s="18"/>
      <c r="F10" s="18"/>
      <c r="G10" s="18"/>
      <c r="H10" s="19"/>
    </row>
    <row r="11" spans="1:8" x14ac:dyDescent="0.2">
      <c r="A11" s="22">
        <v>21130</v>
      </c>
      <c r="B11" s="24" t="s">
        <v>27</v>
      </c>
      <c r="C11" s="18"/>
      <c r="D11" s="18"/>
      <c r="E11" s="18"/>
      <c r="F11" s="18"/>
      <c r="G11" s="18"/>
      <c r="H11" s="19"/>
    </row>
    <row r="12" spans="1:8" x14ac:dyDescent="0.2">
      <c r="A12" s="22">
        <v>21210</v>
      </c>
      <c r="B12" s="24" t="s">
        <v>29</v>
      </c>
      <c r="C12" s="18"/>
      <c r="D12" s="18"/>
      <c r="E12" s="18"/>
      <c r="F12" s="18"/>
      <c r="G12" s="18"/>
      <c r="H12" s="19"/>
    </row>
    <row r="13" spans="1:8" x14ac:dyDescent="0.2">
      <c r="A13" s="22">
        <v>21220</v>
      </c>
      <c r="B13" s="24" t="s">
        <v>53</v>
      </c>
      <c r="C13" s="18"/>
      <c r="D13" s="18"/>
      <c r="E13" s="18"/>
      <c r="F13" s="18"/>
      <c r="G13" s="18"/>
      <c r="H13" s="19"/>
    </row>
    <row r="14" spans="1:8" x14ac:dyDescent="0.2">
      <c r="A14" s="22">
        <v>22200</v>
      </c>
      <c r="B14" s="24" t="s">
        <v>54</v>
      </c>
      <c r="C14" s="18"/>
      <c r="D14" s="18"/>
      <c r="E14" s="18"/>
      <c r="F14" s="18"/>
      <c r="G14" s="18"/>
      <c r="H14" s="19"/>
    </row>
    <row r="15" spans="1:8" x14ac:dyDescent="0.2">
      <c r="A15" s="28">
        <v>22300</v>
      </c>
      <c r="B15" s="29" t="s">
        <v>69</v>
      </c>
      <c r="C15" s="18"/>
      <c r="D15" s="18"/>
      <c r="E15" s="18"/>
      <c r="F15" s="18"/>
      <c r="G15" s="18"/>
      <c r="H15" s="19"/>
    </row>
    <row r="16" spans="1:8" x14ac:dyDescent="0.2">
      <c r="A16" s="25">
        <v>22400</v>
      </c>
      <c r="B16" s="26" t="s">
        <v>30</v>
      </c>
      <c r="C16" s="20"/>
      <c r="D16" s="20"/>
      <c r="E16" s="20"/>
      <c r="F16" s="20"/>
      <c r="G16" s="20"/>
      <c r="H16" s="21"/>
    </row>
  </sheetData>
  <sheetProtection algorithmName="SHA-512" hashValue="eF32DgxOQnuYEOE1BhaArRl+6FE0xhf9koKI58gvbncv49Tq2oDOkma9mCq17ap08Ob2lrYsKbh2qWHmvuPcvw==" saltValue="SmJwWUdYlPB9pl9ZZnuO+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59" customWidth="1"/>
    <col min="9" max="16384" width="12" style="1"/>
  </cols>
  <sheetData>
    <row r="1" spans="1:8" ht="35.1" customHeight="1" x14ac:dyDescent="0.2">
      <c r="A1" s="73" t="s">
        <v>162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2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4">
        <v>900001</v>
      </c>
      <c r="B3" s="3" t="s">
        <v>12</v>
      </c>
      <c r="C3" s="5">
        <v>32399774.050000001</v>
      </c>
      <c r="D3" s="5">
        <v>10696170.460000001</v>
      </c>
      <c r="E3" s="5">
        <v>43095944.509999998</v>
      </c>
      <c r="F3" s="5">
        <v>46842105.119999997</v>
      </c>
      <c r="G3" s="5">
        <v>43095944.520000003</v>
      </c>
      <c r="H3" s="5">
        <v>-3746160.61</v>
      </c>
    </row>
    <row r="4" spans="1:8" x14ac:dyDescent="0.2">
      <c r="A4" s="1" t="s">
        <v>150</v>
      </c>
      <c r="B4" s="1" t="s">
        <v>151</v>
      </c>
      <c r="C4" s="59">
        <v>802688.58</v>
      </c>
      <c r="D4" s="59">
        <v>166.22</v>
      </c>
      <c r="E4" s="59">
        <v>802854.8</v>
      </c>
      <c r="F4" s="59">
        <v>799983.67</v>
      </c>
      <c r="G4" s="59">
        <v>802854.8</v>
      </c>
      <c r="H4" s="59">
        <v>2871.13</v>
      </c>
    </row>
    <row r="5" spans="1:8" x14ac:dyDescent="0.2">
      <c r="A5" s="1" t="s">
        <v>152</v>
      </c>
      <c r="B5" s="1" t="s">
        <v>153</v>
      </c>
      <c r="C5" s="59">
        <v>2416943.44</v>
      </c>
      <c r="D5" s="59">
        <v>978956.24</v>
      </c>
      <c r="E5" s="59">
        <v>3395899.68</v>
      </c>
      <c r="F5" s="59">
        <v>3578709.63</v>
      </c>
      <c r="G5" s="59">
        <v>3395899.68</v>
      </c>
      <c r="H5" s="59">
        <v>-182809.95</v>
      </c>
    </row>
    <row r="6" spans="1:8" x14ac:dyDescent="0.2">
      <c r="A6" s="1" t="s">
        <v>154</v>
      </c>
      <c r="B6" s="1" t="s">
        <v>155</v>
      </c>
      <c r="C6" s="59">
        <v>5242378.08</v>
      </c>
      <c r="D6" s="59">
        <v>68965.179999999993</v>
      </c>
      <c r="E6" s="59">
        <v>5311343.26</v>
      </c>
      <c r="F6" s="59">
        <v>5315869.99</v>
      </c>
      <c r="G6" s="59">
        <v>5311343.2699999996</v>
      </c>
      <c r="H6" s="59">
        <v>-4526.7299999999996</v>
      </c>
    </row>
    <row r="7" spans="1:8" x14ac:dyDescent="0.2">
      <c r="A7" s="1" t="s">
        <v>156</v>
      </c>
      <c r="B7" s="1" t="s">
        <v>157</v>
      </c>
      <c r="C7" s="59">
        <v>17491979.829999998</v>
      </c>
      <c r="D7" s="59">
        <v>2792541.83</v>
      </c>
      <c r="E7" s="59">
        <v>20284521.66</v>
      </c>
      <c r="F7" s="59">
        <v>20253570.66</v>
      </c>
      <c r="G7" s="59">
        <v>20284521.66</v>
      </c>
      <c r="H7" s="59">
        <v>30951</v>
      </c>
    </row>
    <row r="8" spans="1:8" x14ac:dyDescent="0.2">
      <c r="A8" s="1" t="s">
        <v>158</v>
      </c>
      <c r="B8" s="1" t="s">
        <v>159</v>
      </c>
      <c r="C8" s="59">
        <v>2708995.82</v>
      </c>
      <c r="D8" s="59">
        <v>6348678.9000000004</v>
      </c>
      <c r="E8" s="59">
        <v>9057674.7200000007</v>
      </c>
      <c r="F8" s="59">
        <v>12666031.49</v>
      </c>
      <c r="G8" s="59">
        <v>9057674.7200000007</v>
      </c>
      <c r="H8" s="59">
        <v>-3608356.77</v>
      </c>
    </row>
    <row r="9" spans="1:8" x14ac:dyDescent="0.2">
      <c r="A9" s="1" t="s">
        <v>160</v>
      </c>
      <c r="B9" s="1" t="s">
        <v>161</v>
      </c>
      <c r="C9" s="59">
        <v>3736788.3</v>
      </c>
      <c r="D9" s="59">
        <v>506862.09</v>
      </c>
      <c r="E9" s="59">
        <v>4243650.3899999997</v>
      </c>
      <c r="F9" s="59">
        <v>4227939.68</v>
      </c>
      <c r="G9" s="59">
        <v>4243650.3899999997</v>
      </c>
      <c r="H9" s="59">
        <v>15710.71</v>
      </c>
    </row>
  </sheetData>
  <sheetProtection algorithmName="SHA-512" hashValue="eFWQsZJZ9U2zmhI0IVLeR+g/nhOweeWp/c0saAwxgIfa5y5ZlF1qtuMgrmIXhZ7wlB0vVkyAYdtb2d7PAk11Sw==" saltValue="9HbmX0u5kMubebffg/AaKA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2014-02-10T03:37:14Z</dcterms:created>
  <dcterms:modified xsi:type="dcterms:W3CDTF">2017-02-24T21:33:23Z</dcterms:modified>
</cp:coreProperties>
</file>