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 tabRatio="885" activeTab="3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24519"/>
</workbook>
</file>

<file path=xl/calcChain.xml><?xml version="1.0" encoding="utf-8"?>
<calcChain xmlns="http://schemas.openxmlformats.org/spreadsheetml/2006/main">
  <c r="E28" i="4"/>
  <c r="H28" s="1"/>
  <c r="E27"/>
  <c r="H27" s="1"/>
  <c r="E26"/>
  <c r="H26" s="1"/>
  <c r="E25"/>
  <c r="H25" s="1"/>
  <c r="E24"/>
  <c r="H24" s="1"/>
  <c r="E23"/>
  <c r="H23" s="1"/>
  <c r="E22"/>
  <c r="H22" s="1"/>
  <c r="E21"/>
  <c r="H21" s="1"/>
  <c r="E20"/>
  <c r="H20" s="1"/>
  <c r="E19"/>
  <c r="H19" s="1"/>
  <c r="E18"/>
  <c r="H18" s="1"/>
  <c r="E17"/>
  <c r="H17" s="1"/>
  <c r="E16"/>
  <c r="H16" s="1"/>
  <c r="E15"/>
  <c r="H15" s="1"/>
  <c r="E14"/>
  <c r="H14" s="1"/>
  <c r="H67" l="1"/>
  <c r="G67"/>
  <c r="F67"/>
  <c r="E67"/>
  <c r="D67"/>
  <c r="H65"/>
  <c r="H63"/>
  <c r="H61"/>
  <c r="H59"/>
  <c r="H57"/>
  <c r="H55"/>
  <c r="H53"/>
  <c r="E65"/>
  <c r="E63"/>
  <c r="E61"/>
  <c r="E59"/>
  <c r="E57"/>
  <c r="E55"/>
  <c r="E53"/>
  <c r="C67"/>
  <c r="H45"/>
  <c r="G45"/>
  <c r="F45"/>
  <c r="H43"/>
  <c r="H42"/>
  <c r="H41"/>
  <c r="H40"/>
  <c r="E45"/>
  <c r="E43"/>
  <c r="E42"/>
  <c r="E41"/>
  <c r="E40"/>
  <c r="D45"/>
  <c r="C45"/>
  <c r="E13"/>
  <c r="H13" s="1"/>
  <c r="E12"/>
  <c r="H12" s="1"/>
  <c r="E11"/>
  <c r="H11" s="1"/>
  <c r="E10"/>
  <c r="H10" s="1"/>
  <c r="E9"/>
  <c r="H9" s="1"/>
  <c r="E8"/>
  <c r="H8" s="1"/>
  <c r="E7"/>
  <c r="H7" s="1"/>
  <c r="G31"/>
  <c r="F31"/>
  <c r="D31"/>
  <c r="C31"/>
  <c r="H31" l="1"/>
  <c r="E31"/>
  <c r="H40" i="5" l="1"/>
  <c r="H39"/>
  <c r="H34"/>
  <c r="H33"/>
  <c r="H31"/>
  <c r="H30"/>
  <c r="H29"/>
  <c r="H28"/>
  <c r="H27"/>
  <c r="H21"/>
  <c r="H19"/>
  <c r="H14"/>
  <c r="H13"/>
  <c r="H12"/>
  <c r="H10"/>
  <c r="H8"/>
  <c r="E40"/>
  <c r="E39"/>
  <c r="E38"/>
  <c r="H38" s="1"/>
  <c r="E37"/>
  <c r="H37" s="1"/>
  <c r="E34"/>
  <c r="E33"/>
  <c r="E32"/>
  <c r="H32" s="1"/>
  <c r="E31"/>
  <c r="E30"/>
  <c r="E29"/>
  <c r="E28"/>
  <c r="E27"/>
  <c r="E26"/>
  <c r="H26" s="1"/>
  <c r="E23"/>
  <c r="H23" s="1"/>
  <c r="E22"/>
  <c r="H22" s="1"/>
  <c r="E21"/>
  <c r="E20"/>
  <c r="H20" s="1"/>
  <c r="E19"/>
  <c r="E18"/>
  <c r="H18" s="1"/>
  <c r="E17"/>
  <c r="H17" s="1"/>
  <c r="E14"/>
  <c r="E13"/>
  <c r="E12"/>
  <c r="E11"/>
  <c r="H11" s="1"/>
  <c r="E10"/>
  <c r="E9"/>
  <c r="H9" s="1"/>
  <c r="E8"/>
  <c r="E7"/>
  <c r="H7" s="1"/>
  <c r="G36"/>
  <c r="G25"/>
  <c r="G16"/>
  <c r="G6"/>
  <c r="F36"/>
  <c r="F25"/>
  <c r="F16"/>
  <c r="F6"/>
  <c r="D36"/>
  <c r="D25"/>
  <c r="D16"/>
  <c r="D6"/>
  <c r="C36"/>
  <c r="C25"/>
  <c r="C16"/>
  <c r="C6"/>
  <c r="G16" i="8"/>
  <c r="F16"/>
  <c r="E14"/>
  <c r="H14" s="1"/>
  <c r="E12"/>
  <c r="H12" s="1"/>
  <c r="E10"/>
  <c r="H10" s="1"/>
  <c r="E8"/>
  <c r="H8" s="1"/>
  <c r="E6"/>
  <c r="H6" s="1"/>
  <c r="D16"/>
  <c r="C16"/>
  <c r="E6" i="6"/>
  <c r="H6" s="1"/>
  <c r="E7"/>
  <c r="H7" s="1"/>
  <c r="E8"/>
  <c r="H8" s="1"/>
  <c r="E9"/>
  <c r="E10"/>
  <c r="H10" s="1"/>
  <c r="E11"/>
  <c r="E12"/>
  <c r="H12" s="1"/>
  <c r="H76"/>
  <c r="H75"/>
  <c r="H74"/>
  <c r="H73"/>
  <c r="H72"/>
  <c r="H70"/>
  <c r="H67"/>
  <c r="H66"/>
  <c r="H64"/>
  <c r="H63"/>
  <c r="H62"/>
  <c r="H61"/>
  <c r="H60"/>
  <c r="H59"/>
  <c r="H58"/>
  <c r="H57"/>
  <c r="H56"/>
  <c r="H48"/>
  <c r="H46"/>
  <c r="H42"/>
  <c r="H41"/>
  <c r="H40"/>
  <c r="H39"/>
  <c r="H38"/>
  <c r="H20"/>
  <c r="H11"/>
  <c r="H9"/>
  <c r="E76"/>
  <c r="E75"/>
  <c r="E74"/>
  <c r="E73"/>
  <c r="E72"/>
  <c r="E71"/>
  <c r="H71" s="1"/>
  <c r="E70"/>
  <c r="E68"/>
  <c r="H68" s="1"/>
  <c r="E67"/>
  <c r="E66"/>
  <c r="E64"/>
  <c r="E63"/>
  <c r="E62"/>
  <c r="E61"/>
  <c r="E60"/>
  <c r="E59"/>
  <c r="E58"/>
  <c r="E57"/>
  <c r="E56"/>
  <c r="E55"/>
  <c r="H55" s="1"/>
  <c r="E54"/>
  <c r="H54" s="1"/>
  <c r="E52"/>
  <c r="H52" s="1"/>
  <c r="E51"/>
  <c r="H51" s="1"/>
  <c r="E50"/>
  <c r="H50" s="1"/>
  <c r="E49"/>
  <c r="H49" s="1"/>
  <c r="E48"/>
  <c r="E47"/>
  <c r="H47" s="1"/>
  <c r="E46"/>
  <c r="E45"/>
  <c r="H45" s="1"/>
  <c r="E44"/>
  <c r="H44" s="1"/>
  <c r="E42"/>
  <c r="E41"/>
  <c r="E40"/>
  <c r="E39"/>
  <c r="E38"/>
  <c r="E37"/>
  <c r="H37" s="1"/>
  <c r="E36"/>
  <c r="H36" s="1"/>
  <c r="E35"/>
  <c r="H35" s="1"/>
  <c r="E34"/>
  <c r="H34" s="1"/>
  <c r="E32"/>
  <c r="H32" s="1"/>
  <c r="E31"/>
  <c r="H31" s="1"/>
  <c r="E30"/>
  <c r="H30" s="1"/>
  <c r="E29"/>
  <c r="H29" s="1"/>
  <c r="E28"/>
  <c r="H28" s="1"/>
  <c r="E27"/>
  <c r="H27" s="1"/>
  <c r="E26"/>
  <c r="H26" s="1"/>
  <c r="E25"/>
  <c r="H25" s="1"/>
  <c r="E24"/>
  <c r="H24" s="1"/>
  <c r="E22"/>
  <c r="H22" s="1"/>
  <c r="E21"/>
  <c r="H21" s="1"/>
  <c r="E20"/>
  <c r="E19"/>
  <c r="H19" s="1"/>
  <c r="E18"/>
  <c r="H18" s="1"/>
  <c r="E17"/>
  <c r="H17" s="1"/>
  <c r="E16"/>
  <c r="H16" s="1"/>
  <c r="E15"/>
  <c r="H15" s="1"/>
  <c r="E14"/>
  <c r="H14" s="1"/>
  <c r="G69"/>
  <c r="G65"/>
  <c r="G57"/>
  <c r="G53"/>
  <c r="G43"/>
  <c r="G33"/>
  <c r="G23"/>
  <c r="G13"/>
  <c r="G5"/>
  <c r="F69"/>
  <c r="F65"/>
  <c r="F57"/>
  <c r="F53"/>
  <c r="F43"/>
  <c r="F33"/>
  <c r="F23"/>
  <c r="F13"/>
  <c r="F5"/>
  <c r="D69"/>
  <c r="D65"/>
  <c r="D57"/>
  <c r="D53"/>
  <c r="D43"/>
  <c r="D33"/>
  <c r="D23"/>
  <c r="D13"/>
  <c r="D5"/>
  <c r="C69"/>
  <c r="E69" s="1"/>
  <c r="C65"/>
  <c r="E65" s="1"/>
  <c r="H65" s="1"/>
  <c r="C57"/>
  <c r="C53"/>
  <c r="C43"/>
  <c r="C33"/>
  <c r="E33" s="1"/>
  <c r="C23"/>
  <c r="C13"/>
  <c r="C5"/>
  <c r="H36" i="5" l="1"/>
  <c r="E36"/>
  <c r="H25"/>
  <c r="C42"/>
  <c r="H16"/>
  <c r="G42"/>
  <c r="F42"/>
  <c r="D42"/>
  <c r="H6"/>
  <c r="E6"/>
  <c r="E16" i="8"/>
  <c r="H69" i="6"/>
  <c r="E53"/>
  <c r="H53" s="1"/>
  <c r="E43"/>
  <c r="H43" s="1"/>
  <c r="H33"/>
  <c r="E23"/>
  <c r="H23" s="1"/>
  <c r="F77"/>
  <c r="G77"/>
  <c r="E13"/>
  <c r="H13" s="1"/>
  <c r="D77"/>
  <c r="C77"/>
  <c r="E5"/>
  <c r="E25" i="5"/>
  <c r="E16"/>
  <c r="H16" i="8"/>
  <c r="E42" i="5" l="1"/>
  <c r="H42"/>
  <c r="E77" i="6"/>
  <c r="H5"/>
  <c r="H77" s="1"/>
</calcChain>
</file>

<file path=xl/sharedStrings.xml><?xml version="1.0" encoding="utf-8"?>
<sst xmlns="http://schemas.openxmlformats.org/spreadsheetml/2006/main" count="214" uniqueCount="156">
  <si>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</si>
  <si>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</si>
  <si>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</si>
  <si>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</si>
  <si>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</si>
  <si>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</si>
  <si>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</si>
  <si>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</si>
  <si>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</si>
  <si>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</si>
  <si>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</si>
  <si>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</si>
  <si>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</si>
  <si>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</si>
  <si>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</si>
  <si>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</si>
  <si>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</si>
  <si>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</si>
  <si>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</si>
  <si>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</si>
  <si>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</si>
  <si>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</si>
  <si>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</si>
  <si>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</si>
  <si>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</si>
  <si>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</si>
  <si>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</si>
  <si>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</si>
  <si>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</si>
  <si>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</si>
  <si>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</si>
  <si>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</si>
  <si>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</si>
  <si>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</si>
  <si>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</si>
  <si>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</si>
  <si>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</si>
  <si>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</si>
  <si>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</si>
  <si>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</si>
  <si>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</si>
  <si>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</si>
  <si>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</si>
  <si>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</si>
  <si>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</si>
  <si>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</si>
  <si>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</si>
  <si>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</si>
  <si>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</si>
  <si>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</si>
  <si>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</si>
  <si>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</si>
  <si>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</si>
  <si>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</si>
  <si>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</si>
  <si>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</si>
  <si>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</si>
  <si>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</si>
  <si>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</si>
  <si>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</si>
  <si>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</si>
  <si>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</si>
  <si>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</si>
  <si>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</si>
  <si>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</si>
  <si>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</si>
  <si>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</si>
  <si>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</si>
  <si>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</si>
  <si>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</si>
  <si>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</si>
  <si>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</si>
  <si>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</si>
  <si>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</si>
  <si>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</si>
  <si>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</si>
  <si>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</si>
  <si>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</si>
  <si>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</si>
  <si>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</si>
  <si>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</si>
  <si>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</si>
  <si>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</si>
  <si>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</si>
  <si>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</si>
  <si>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</si>
  <si>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</si>
  <si>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</si>
  <si>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</si>
  <si>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</si>
  <si>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</si>
  <si>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</si>
  <si>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</si>
  <si>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</si>
  <si>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</si>
  <si>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</si>
  <si>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</si>
  <si>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</si>
  <si>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</si>
  <si>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</si>
  <si>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</si>
  <si>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</si>
  <si>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</si>
  <si>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</si>
  <si>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</si>
  <si>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</si>
  <si>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</si>
  <si>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</si>
  <si>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</si>
  <si>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</si>
  <si>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</si>
  <si>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</si>
  <si>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</si>
  <si>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</si>
  <si>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</si>
  <si>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</si>
  <si>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</si>
  <si>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</si>
  <si>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</si>
  <si>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</si>
  <si>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</si>
  <si>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</si>
  <si>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</si>
  <si>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</si>
  <si>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</si>
  <si>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</si>
  <si>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</si>
  <si>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</si>
  <si>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MUNICIPIO DE PURISIMA DEL RINCÓN GUANAJUATO
ESTADO ANALÍTICO DEL EJERCICIO DEL PRESUPUESTO DE EGRESOS
Clasificación por Objeto del Gasto (Capítulo y Concepto)
Del 1 de Enero al AL 30 DE SEPTIEMBRE DEL 2018</t>
  </si>
  <si>
    <t>MUNICIPIO DE PURISIMA DEL RINCÓN GUANAJUATO
ESTADO ANALÍTICO DEL EJERCICIO DEL PRESUPUESTO DE EGRESOS
Clasificación Económica (por Tipo de Gasto)
Del 1 de Enero al AL 30 DE SEPTIEMBRE DEL 2018</t>
  </si>
  <si>
    <t>PRESIDENCIA MUNICIPAL</t>
  </si>
  <si>
    <t>SINDICATURA</t>
  </si>
  <si>
    <t>REGIDURIA</t>
  </si>
  <si>
    <t>FISCALIZACION</t>
  </si>
  <si>
    <t>JURIDICO</t>
  </si>
  <si>
    <t>TESORERIA</t>
  </si>
  <si>
    <t>PREDIAL Y CATASTRO</t>
  </si>
  <si>
    <t>CONTRALORIA MUNICIPAL</t>
  </si>
  <si>
    <t>EDUCACION</t>
  </si>
  <si>
    <t>CASA DE LA CULTURA</t>
  </si>
  <si>
    <t>DEPORTES (COMUDE)</t>
  </si>
  <si>
    <t>SEGURIDAD PUBLICA</t>
  </si>
  <si>
    <t>PROTECCION CIVIL</t>
  </si>
  <si>
    <t>DESARROLLO URBANO</t>
  </si>
  <si>
    <t>DESARROLLO SOCIAL</t>
  </si>
  <si>
    <t>DESARROLLO ECONOMICO Y TURISMO</t>
  </si>
  <si>
    <t>DESARROLLO RURAL</t>
  </si>
  <si>
    <t>SERVICIOS PUBLICOS</t>
  </si>
  <si>
    <t>RASTRO MUNICIPAL</t>
  </si>
  <si>
    <t>OBRAS PUBLICAS</t>
  </si>
  <si>
    <t>PLANEACION</t>
  </si>
  <si>
    <t>ECOLOGIA</t>
  </si>
  <si>
    <t>MUNICIPIO DE PURISIMA DEL RINCÓN GUANAJUATO
ESTADO ANALÍTICO DEL EJERCICIO DEL PRESUPUESTO DE EGRESOS
Clasificación Administrativa
Del 1 de Enero al AL 30 DE SEPTIEMBRE DEL 2018</t>
  </si>
  <si>
    <t>Gobierno (Federal/Estatal/Municipal) de MUNICIPIO DE PURISIMA DEL RINCÓN GUANAJUATO
Estado Analítico del Ejercicio del Presupuesto de Egresos
Clasificación Administrativa
Del 1 de Enero al AL 30 DE SEPTIEMBRE DEL 2018</t>
  </si>
  <si>
    <t>Sector Paraestatal del Gobierno (Federal/Estatal/Municipal) de MUNICIPIO DE PURISIMA DEL RINCÓN GUANAJUATO
Estado Analítico del Ejercicio del Presupuesto de Egresos
Clasificación Administrativa
Del 1 de Enero al AL 30 DE SEPTIEMBRE DEL 2018</t>
  </si>
  <si>
    <t>MUNICIPIO DE PURISIMA DEL RINCÓN GUANAJUATO
ESTADO ANALÍTICO DEL EJERCICIO DEL PRESUPUESTO DE EGRESOS
Clasificación Funcional (Finalidad y Función)
Del 1 de Enero al AL 30 DE SEPTIEMBRE DEL 2018</t>
  </si>
</sst>
</file>

<file path=xl/styles.xml><?xml version="1.0" encoding="utf-8"?>
<styleSheet xmlns="http://schemas.openxmlformats.org/spreadsheetml/2006/main">
  <numFmts count="3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0" fontId="7" fillId="0" borderId="1" xfId="0" applyFont="1" applyBorder="1" applyAlignment="1">
      <alignment horizontal="center" vertical="center" wrapText="1"/>
    </xf>
    <xf numFmtId="4" fontId="2" fillId="0" borderId="15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7"/>
  <sheetViews>
    <sheetView showGridLines="0" topLeftCell="A67" workbookViewId="0">
      <selection activeCell="C13" sqref="C13"/>
    </sheetView>
  </sheetViews>
  <sheetFormatPr baseColWidth="10" defaultRowHeight="11.25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>
      <c r="A1" s="52" t="s">
        <v>128</v>
      </c>
      <c r="B1" s="53"/>
      <c r="C1" s="53"/>
      <c r="D1" s="53"/>
      <c r="E1" s="53"/>
      <c r="F1" s="53"/>
      <c r="G1" s="53"/>
      <c r="H1" s="54"/>
    </row>
    <row r="2" spans="1:8">
      <c r="A2" s="57" t="s">
        <v>54</v>
      </c>
      <c r="B2" s="58"/>
      <c r="C2" s="52" t="s">
        <v>60</v>
      </c>
      <c r="D2" s="53"/>
      <c r="E2" s="53"/>
      <c r="F2" s="53"/>
      <c r="G2" s="54"/>
      <c r="H2" s="55" t="s">
        <v>59</v>
      </c>
    </row>
    <row r="3" spans="1:8" ht="24.95" customHeight="1">
      <c r="A3" s="59"/>
      <c r="B3" s="60"/>
      <c r="C3" s="9" t="s">
        <v>55</v>
      </c>
      <c r="D3" s="9" t="s">
        <v>125</v>
      </c>
      <c r="E3" s="9" t="s">
        <v>56</v>
      </c>
      <c r="F3" s="9" t="s">
        <v>57</v>
      </c>
      <c r="G3" s="9" t="s">
        <v>58</v>
      </c>
      <c r="H3" s="56"/>
    </row>
    <row r="4" spans="1:8">
      <c r="A4" s="61"/>
      <c r="B4" s="62"/>
      <c r="C4" s="10">
        <v>1</v>
      </c>
      <c r="D4" s="10">
        <v>2</v>
      </c>
      <c r="E4" s="10" t="s">
        <v>126</v>
      </c>
      <c r="F4" s="10">
        <v>4</v>
      </c>
      <c r="G4" s="10">
        <v>5</v>
      </c>
      <c r="H4" s="10" t="s">
        <v>127</v>
      </c>
    </row>
    <row r="5" spans="1:8">
      <c r="A5" s="48" t="s">
        <v>61</v>
      </c>
      <c r="B5" s="7"/>
      <c r="C5" s="14">
        <f>SUM(C6:C12)</f>
        <v>97472095.280000001</v>
      </c>
      <c r="D5" s="14">
        <f>SUM(D6:D12)</f>
        <v>-1510903.6999999997</v>
      </c>
      <c r="E5" s="14">
        <f>C5+D5</f>
        <v>95961191.579999998</v>
      </c>
      <c r="F5" s="14">
        <f>SUM(F6:F12)</f>
        <v>58272169.430000007</v>
      </c>
      <c r="G5" s="14">
        <f>SUM(G6:G12)</f>
        <v>58272169.430000007</v>
      </c>
      <c r="H5" s="14">
        <f>E5-F5</f>
        <v>37689022.149999991</v>
      </c>
    </row>
    <row r="6" spans="1:8">
      <c r="A6" s="49">
        <v>1100</v>
      </c>
      <c r="B6" s="11" t="s">
        <v>70</v>
      </c>
      <c r="C6" s="15">
        <v>72673120.150000006</v>
      </c>
      <c r="D6" s="15">
        <v>-2324689.63</v>
      </c>
      <c r="E6" s="15">
        <f t="shared" ref="E6:E69" si="0">C6+D6</f>
        <v>70348430.520000011</v>
      </c>
      <c r="F6" s="15">
        <v>49821096.520000003</v>
      </c>
      <c r="G6" s="15">
        <v>49821096.520000003</v>
      </c>
      <c r="H6" s="15">
        <f t="shared" ref="H6:H69" si="1">E6-F6</f>
        <v>20527334.000000007</v>
      </c>
    </row>
    <row r="7" spans="1:8">
      <c r="A7" s="49">
        <v>1200</v>
      </c>
      <c r="B7" s="11" t="s">
        <v>71</v>
      </c>
      <c r="C7" s="15">
        <v>1900944.33</v>
      </c>
      <c r="D7" s="15">
        <v>48099.34</v>
      </c>
      <c r="E7" s="15">
        <f t="shared" si="0"/>
        <v>1949043.6700000002</v>
      </c>
      <c r="F7" s="15">
        <v>1331700.21</v>
      </c>
      <c r="G7" s="15">
        <v>1331700.21</v>
      </c>
      <c r="H7" s="15">
        <f t="shared" si="1"/>
        <v>617343.4600000002</v>
      </c>
    </row>
    <row r="8" spans="1:8">
      <c r="A8" s="49">
        <v>1300</v>
      </c>
      <c r="B8" s="11" t="s">
        <v>72</v>
      </c>
      <c r="C8" s="15">
        <v>9071890.7799999993</v>
      </c>
      <c r="D8" s="15">
        <v>3225131.18</v>
      </c>
      <c r="E8" s="15">
        <f t="shared" si="0"/>
        <v>12297021.959999999</v>
      </c>
      <c r="F8" s="15">
        <v>1464950.45</v>
      </c>
      <c r="G8" s="15">
        <v>1464950.45</v>
      </c>
      <c r="H8" s="15">
        <f t="shared" si="1"/>
        <v>10832071.51</v>
      </c>
    </row>
    <row r="9" spans="1:8">
      <c r="A9" s="49">
        <v>1400</v>
      </c>
      <c r="B9" s="11" t="s">
        <v>35</v>
      </c>
      <c r="C9" s="15">
        <v>9900241.8599999994</v>
      </c>
      <c r="D9" s="15">
        <v>-5059449.55</v>
      </c>
      <c r="E9" s="15">
        <f t="shared" si="0"/>
        <v>4840792.3099999996</v>
      </c>
      <c r="F9" s="15">
        <v>3756633.42</v>
      </c>
      <c r="G9" s="15">
        <v>3756633.42</v>
      </c>
      <c r="H9" s="15">
        <f t="shared" si="1"/>
        <v>1084158.8899999997</v>
      </c>
    </row>
    <row r="10" spans="1:8">
      <c r="A10" s="49">
        <v>1500</v>
      </c>
      <c r="B10" s="11" t="s">
        <v>73</v>
      </c>
      <c r="C10" s="15">
        <v>3925898.16</v>
      </c>
      <c r="D10" s="15">
        <v>2600004.96</v>
      </c>
      <c r="E10" s="15">
        <f t="shared" si="0"/>
        <v>6525903.1200000001</v>
      </c>
      <c r="F10" s="15">
        <v>1865544.16</v>
      </c>
      <c r="G10" s="15">
        <v>1865544.16</v>
      </c>
      <c r="H10" s="15">
        <f t="shared" si="1"/>
        <v>4660358.96</v>
      </c>
    </row>
    <row r="11" spans="1:8">
      <c r="A11" s="49">
        <v>1600</v>
      </c>
      <c r="B11" s="11" t="s">
        <v>36</v>
      </c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>
      <c r="A12" s="49">
        <v>1700</v>
      </c>
      <c r="B12" s="11" t="s">
        <v>74</v>
      </c>
      <c r="C12" s="15">
        <v>0</v>
      </c>
      <c r="D12" s="15">
        <v>0</v>
      </c>
      <c r="E12" s="15">
        <f t="shared" si="0"/>
        <v>0</v>
      </c>
      <c r="F12" s="15">
        <v>32244.67</v>
      </c>
      <c r="G12" s="15">
        <v>32244.67</v>
      </c>
      <c r="H12" s="15">
        <f t="shared" si="1"/>
        <v>-32244.67</v>
      </c>
    </row>
    <row r="13" spans="1:8">
      <c r="A13" s="48" t="s">
        <v>62</v>
      </c>
      <c r="B13" s="7"/>
      <c r="C13" s="15">
        <f>SUM(C14:C22)</f>
        <v>19799096.810000002</v>
      </c>
      <c r="D13" s="15">
        <f>SUM(D14:D22)</f>
        <v>8749886.1699999999</v>
      </c>
      <c r="E13" s="15">
        <f t="shared" si="0"/>
        <v>28548982.980000004</v>
      </c>
      <c r="F13" s="15">
        <f>SUM(F14:F22)</f>
        <v>14910961.720000001</v>
      </c>
      <c r="G13" s="15">
        <f>SUM(G14:G22)</f>
        <v>6912877.5800000001</v>
      </c>
      <c r="H13" s="15">
        <f t="shared" si="1"/>
        <v>13638021.260000004</v>
      </c>
    </row>
    <row r="14" spans="1:8">
      <c r="A14" s="49">
        <v>2100</v>
      </c>
      <c r="B14" s="11" t="s">
        <v>75</v>
      </c>
      <c r="C14" s="15">
        <v>1271958.8700000001</v>
      </c>
      <c r="D14" s="15">
        <v>1481697.99</v>
      </c>
      <c r="E14" s="15">
        <f t="shared" si="0"/>
        <v>2753656.8600000003</v>
      </c>
      <c r="F14" s="15">
        <v>800772.58</v>
      </c>
      <c r="G14" s="15">
        <v>416606.47</v>
      </c>
      <c r="H14" s="15">
        <f t="shared" si="1"/>
        <v>1952884.2800000003</v>
      </c>
    </row>
    <row r="15" spans="1:8">
      <c r="A15" s="49">
        <v>2200</v>
      </c>
      <c r="B15" s="11" t="s">
        <v>76</v>
      </c>
      <c r="C15" s="15">
        <v>1150870</v>
      </c>
      <c r="D15" s="15">
        <v>81982.37</v>
      </c>
      <c r="E15" s="15">
        <f t="shared" si="0"/>
        <v>1232852.3700000001</v>
      </c>
      <c r="F15" s="15">
        <v>526510.01</v>
      </c>
      <c r="G15" s="15">
        <v>286624.96000000002</v>
      </c>
      <c r="H15" s="15">
        <f t="shared" si="1"/>
        <v>706342.3600000001</v>
      </c>
    </row>
    <row r="16" spans="1:8">
      <c r="A16" s="49">
        <v>2300</v>
      </c>
      <c r="B16" s="11" t="s">
        <v>77</v>
      </c>
      <c r="C16" s="15">
        <v>0</v>
      </c>
      <c r="D16" s="15">
        <v>1900</v>
      </c>
      <c r="E16" s="15">
        <f t="shared" si="0"/>
        <v>1900</v>
      </c>
      <c r="F16" s="15">
        <v>3261.98</v>
      </c>
      <c r="G16" s="15">
        <v>3261.98</v>
      </c>
      <c r="H16" s="15">
        <f t="shared" si="1"/>
        <v>-1361.98</v>
      </c>
    </row>
    <row r="17" spans="1:8">
      <c r="A17" s="49">
        <v>2400</v>
      </c>
      <c r="B17" s="11" t="s">
        <v>78</v>
      </c>
      <c r="C17" s="15">
        <v>2838329.76</v>
      </c>
      <c r="D17" s="15">
        <v>5874184.5700000003</v>
      </c>
      <c r="E17" s="15">
        <f t="shared" si="0"/>
        <v>8712514.3300000001</v>
      </c>
      <c r="F17" s="15">
        <v>5131640.0999999996</v>
      </c>
      <c r="G17" s="15">
        <v>2212812.2000000002</v>
      </c>
      <c r="H17" s="15">
        <f t="shared" si="1"/>
        <v>3580874.2300000004</v>
      </c>
    </row>
    <row r="18" spans="1:8">
      <c r="A18" s="49">
        <v>2500</v>
      </c>
      <c r="B18" s="11" t="s">
        <v>79</v>
      </c>
      <c r="C18" s="15">
        <v>284000</v>
      </c>
      <c r="D18" s="15">
        <v>37281.96</v>
      </c>
      <c r="E18" s="15">
        <f t="shared" si="0"/>
        <v>321281.96000000002</v>
      </c>
      <c r="F18" s="15">
        <v>219710.28</v>
      </c>
      <c r="G18" s="15">
        <v>120533.95</v>
      </c>
      <c r="H18" s="15">
        <f t="shared" si="1"/>
        <v>101571.68000000002</v>
      </c>
    </row>
    <row r="19" spans="1:8">
      <c r="A19" s="49">
        <v>2600</v>
      </c>
      <c r="B19" s="11" t="s">
        <v>80</v>
      </c>
      <c r="C19" s="15">
        <v>10338914.58</v>
      </c>
      <c r="D19" s="15">
        <v>-130236.92</v>
      </c>
      <c r="E19" s="15">
        <f t="shared" si="0"/>
        <v>10208677.66</v>
      </c>
      <c r="F19" s="15">
        <v>5557973.1399999997</v>
      </c>
      <c r="G19" s="15">
        <v>2612510.2599999998</v>
      </c>
      <c r="H19" s="15">
        <f t="shared" si="1"/>
        <v>4650704.5200000005</v>
      </c>
    </row>
    <row r="20" spans="1:8">
      <c r="A20" s="49">
        <v>2700</v>
      </c>
      <c r="B20" s="11" t="s">
        <v>81</v>
      </c>
      <c r="C20" s="15">
        <v>689837</v>
      </c>
      <c r="D20" s="15">
        <v>752590</v>
      </c>
      <c r="E20" s="15">
        <f t="shared" si="0"/>
        <v>1442427</v>
      </c>
      <c r="F20" s="15">
        <v>954007.07</v>
      </c>
      <c r="G20" s="15">
        <v>319816.32000000001</v>
      </c>
      <c r="H20" s="15">
        <f t="shared" si="1"/>
        <v>488419.93000000005</v>
      </c>
    </row>
    <row r="21" spans="1:8">
      <c r="A21" s="49">
        <v>2800</v>
      </c>
      <c r="B21" s="11" t="s">
        <v>82</v>
      </c>
      <c r="C21" s="15">
        <v>74925</v>
      </c>
      <c r="D21" s="15">
        <v>-46000</v>
      </c>
      <c r="E21" s="15">
        <f t="shared" si="0"/>
        <v>28925</v>
      </c>
      <c r="F21" s="15">
        <v>37120</v>
      </c>
      <c r="G21" s="15">
        <v>18560</v>
      </c>
      <c r="H21" s="15">
        <f t="shared" si="1"/>
        <v>-8195</v>
      </c>
    </row>
    <row r="22" spans="1:8">
      <c r="A22" s="49">
        <v>2900</v>
      </c>
      <c r="B22" s="11" t="s">
        <v>83</v>
      </c>
      <c r="C22" s="15">
        <v>3150261.6</v>
      </c>
      <c r="D22" s="15">
        <v>696486.2</v>
      </c>
      <c r="E22" s="15">
        <f t="shared" si="0"/>
        <v>3846747.8</v>
      </c>
      <c r="F22" s="15">
        <v>1679966.56</v>
      </c>
      <c r="G22" s="15">
        <v>922151.44</v>
      </c>
      <c r="H22" s="15">
        <f t="shared" si="1"/>
        <v>2166781.2399999998</v>
      </c>
    </row>
    <row r="23" spans="1:8">
      <c r="A23" s="48" t="s">
        <v>63</v>
      </c>
      <c r="B23" s="7"/>
      <c r="C23" s="15">
        <f>SUM(C24:C32)</f>
        <v>35636888.270000003</v>
      </c>
      <c r="D23" s="15">
        <f>SUM(D24:D32)</f>
        <v>7941407.6899999995</v>
      </c>
      <c r="E23" s="15">
        <f t="shared" si="0"/>
        <v>43578295.960000001</v>
      </c>
      <c r="F23" s="15">
        <f>SUM(F24:F32)</f>
        <v>24762353</v>
      </c>
      <c r="G23" s="15">
        <f>SUM(G24:G32)</f>
        <v>17340239.600000001</v>
      </c>
      <c r="H23" s="15">
        <f t="shared" si="1"/>
        <v>18815942.960000001</v>
      </c>
    </row>
    <row r="24" spans="1:8">
      <c r="A24" s="49">
        <v>3100</v>
      </c>
      <c r="B24" s="11" t="s">
        <v>84</v>
      </c>
      <c r="C24" s="15">
        <v>20316561.010000002</v>
      </c>
      <c r="D24" s="15">
        <v>-4606255.42</v>
      </c>
      <c r="E24" s="15">
        <f t="shared" si="0"/>
        <v>15710305.590000002</v>
      </c>
      <c r="F24" s="15">
        <v>7921835.4100000001</v>
      </c>
      <c r="G24" s="15">
        <v>4636503.6100000003</v>
      </c>
      <c r="H24" s="15">
        <f t="shared" si="1"/>
        <v>7788470.1800000016</v>
      </c>
    </row>
    <row r="25" spans="1:8">
      <c r="A25" s="49">
        <v>3200</v>
      </c>
      <c r="B25" s="11" t="s">
        <v>85</v>
      </c>
      <c r="C25" s="15">
        <v>1254149.5</v>
      </c>
      <c r="D25" s="15">
        <v>300595</v>
      </c>
      <c r="E25" s="15">
        <f t="shared" si="0"/>
        <v>1554744.5</v>
      </c>
      <c r="F25" s="15">
        <v>1076302.46</v>
      </c>
      <c r="G25" s="15">
        <v>298884.83</v>
      </c>
      <c r="H25" s="15">
        <f t="shared" si="1"/>
        <v>478442.04000000004</v>
      </c>
    </row>
    <row r="26" spans="1:8">
      <c r="A26" s="49">
        <v>3300</v>
      </c>
      <c r="B26" s="11" t="s">
        <v>86</v>
      </c>
      <c r="C26" s="15">
        <v>2098195</v>
      </c>
      <c r="D26" s="15">
        <v>618064</v>
      </c>
      <c r="E26" s="15">
        <f t="shared" si="0"/>
        <v>2716259</v>
      </c>
      <c r="F26" s="15">
        <v>1721198.71</v>
      </c>
      <c r="G26" s="15">
        <v>968173.4</v>
      </c>
      <c r="H26" s="15">
        <f t="shared" si="1"/>
        <v>995060.29</v>
      </c>
    </row>
    <row r="27" spans="1:8">
      <c r="A27" s="49">
        <v>3400</v>
      </c>
      <c r="B27" s="11" t="s">
        <v>87</v>
      </c>
      <c r="C27" s="15">
        <v>2107000</v>
      </c>
      <c r="D27" s="15">
        <v>574500</v>
      </c>
      <c r="E27" s="15">
        <f t="shared" si="0"/>
        <v>2681500</v>
      </c>
      <c r="F27" s="15">
        <v>2108488.77</v>
      </c>
      <c r="G27" s="15">
        <v>1858603.02</v>
      </c>
      <c r="H27" s="15">
        <f t="shared" si="1"/>
        <v>573011.23</v>
      </c>
    </row>
    <row r="28" spans="1:8">
      <c r="A28" s="49">
        <v>3500</v>
      </c>
      <c r="B28" s="11" t="s">
        <v>88</v>
      </c>
      <c r="C28" s="15">
        <v>2257740.5299999998</v>
      </c>
      <c r="D28" s="15">
        <v>4337366.8</v>
      </c>
      <c r="E28" s="15">
        <f t="shared" si="0"/>
        <v>6595107.3300000001</v>
      </c>
      <c r="F28" s="15">
        <v>5518005.9500000002</v>
      </c>
      <c r="G28" s="15">
        <v>4504027.33</v>
      </c>
      <c r="H28" s="15">
        <f t="shared" si="1"/>
        <v>1077101.3799999999</v>
      </c>
    </row>
    <row r="29" spans="1:8">
      <c r="A29" s="49">
        <v>3600</v>
      </c>
      <c r="B29" s="11" t="s">
        <v>89</v>
      </c>
      <c r="C29" s="15">
        <v>1364818.63</v>
      </c>
      <c r="D29" s="15">
        <v>1164900</v>
      </c>
      <c r="E29" s="15">
        <f t="shared" si="0"/>
        <v>2529718.63</v>
      </c>
      <c r="F29" s="15">
        <v>1738653.63</v>
      </c>
      <c r="G29" s="15">
        <v>1509149.59</v>
      </c>
      <c r="H29" s="15">
        <f t="shared" si="1"/>
        <v>791065</v>
      </c>
    </row>
    <row r="30" spans="1:8">
      <c r="A30" s="49">
        <v>3700</v>
      </c>
      <c r="B30" s="11" t="s">
        <v>90</v>
      </c>
      <c r="C30" s="15">
        <v>505623</v>
      </c>
      <c r="D30" s="15">
        <v>74482</v>
      </c>
      <c r="E30" s="15">
        <f t="shared" si="0"/>
        <v>580105</v>
      </c>
      <c r="F30" s="15">
        <v>118580.13</v>
      </c>
      <c r="G30" s="15">
        <v>106530.13</v>
      </c>
      <c r="H30" s="15">
        <f t="shared" si="1"/>
        <v>461524.87</v>
      </c>
    </row>
    <row r="31" spans="1:8">
      <c r="A31" s="49">
        <v>3800</v>
      </c>
      <c r="B31" s="11" t="s">
        <v>91</v>
      </c>
      <c r="C31" s="15">
        <v>4612799.5999999996</v>
      </c>
      <c r="D31" s="15">
        <v>2448826.4900000002</v>
      </c>
      <c r="E31" s="15">
        <f t="shared" si="0"/>
        <v>7061626.0899999999</v>
      </c>
      <c r="F31" s="15">
        <v>2715122.18</v>
      </c>
      <c r="G31" s="15">
        <v>1857538.58</v>
      </c>
      <c r="H31" s="15">
        <f t="shared" si="1"/>
        <v>4346503.91</v>
      </c>
    </row>
    <row r="32" spans="1:8">
      <c r="A32" s="49">
        <v>3900</v>
      </c>
      <c r="B32" s="11" t="s">
        <v>19</v>
      </c>
      <c r="C32" s="15">
        <v>1120001</v>
      </c>
      <c r="D32" s="15">
        <v>3028928.82</v>
      </c>
      <c r="E32" s="15">
        <f t="shared" si="0"/>
        <v>4148929.82</v>
      </c>
      <c r="F32" s="15">
        <v>1844165.76</v>
      </c>
      <c r="G32" s="15">
        <v>1600829.11</v>
      </c>
      <c r="H32" s="15">
        <f t="shared" si="1"/>
        <v>2304764.0599999996</v>
      </c>
    </row>
    <row r="33" spans="1:8">
      <c r="A33" s="48" t="s">
        <v>64</v>
      </c>
      <c r="B33" s="7"/>
      <c r="C33" s="15">
        <f>SUM(C34:C42)</f>
        <v>20623528.219999999</v>
      </c>
      <c r="D33" s="15">
        <f>SUM(D34:D42)</f>
        <v>4012421.9400000013</v>
      </c>
      <c r="E33" s="15">
        <f t="shared" si="0"/>
        <v>24635950.16</v>
      </c>
      <c r="F33" s="15">
        <f>SUM(F34:F42)</f>
        <v>17150256.27</v>
      </c>
      <c r="G33" s="15">
        <f>SUM(G34:G42)</f>
        <v>15967085.42</v>
      </c>
      <c r="H33" s="15">
        <f t="shared" si="1"/>
        <v>7485693.8900000006</v>
      </c>
    </row>
    <row r="34" spans="1:8">
      <c r="A34" s="49">
        <v>4100</v>
      </c>
      <c r="B34" s="11" t="s">
        <v>92</v>
      </c>
      <c r="C34" s="15">
        <v>10178688.220000001</v>
      </c>
      <c r="D34" s="15">
        <v>-9696394.8599999994</v>
      </c>
      <c r="E34" s="15">
        <f t="shared" si="0"/>
        <v>482293.36000000127</v>
      </c>
      <c r="F34" s="15">
        <v>316948.8</v>
      </c>
      <c r="G34" s="15">
        <v>289596</v>
      </c>
      <c r="H34" s="15">
        <f t="shared" si="1"/>
        <v>165344.56000000128</v>
      </c>
    </row>
    <row r="35" spans="1:8">
      <c r="A35" s="49">
        <v>4200</v>
      </c>
      <c r="B35" s="11" t="s">
        <v>93</v>
      </c>
      <c r="C35" s="15">
        <v>0</v>
      </c>
      <c r="D35" s="15">
        <v>3111011.14</v>
      </c>
      <c r="E35" s="15">
        <f t="shared" si="0"/>
        <v>3111011.14</v>
      </c>
      <c r="F35" s="15">
        <v>2367252.4300000002</v>
      </c>
      <c r="G35" s="15">
        <v>2367252.4300000002</v>
      </c>
      <c r="H35" s="15">
        <f t="shared" si="1"/>
        <v>743758.71</v>
      </c>
    </row>
    <row r="36" spans="1:8">
      <c r="A36" s="49">
        <v>4300</v>
      </c>
      <c r="B36" s="11" t="s">
        <v>94</v>
      </c>
      <c r="C36" s="15">
        <v>6500000</v>
      </c>
      <c r="D36" s="15">
        <v>1238675.5</v>
      </c>
      <c r="E36" s="15">
        <f t="shared" si="0"/>
        <v>7738675.5</v>
      </c>
      <c r="F36" s="15">
        <v>5772703</v>
      </c>
      <c r="G36" s="15">
        <v>5523632</v>
      </c>
      <c r="H36" s="15">
        <f t="shared" si="1"/>
        <v>1965972.5</v>
      </c>
    </row>
    <row r="37" spans="1:8">
      <c r="A37" s="49">
        <v>4400</v>
      </c>
      <c r="B37" s="11" t="s">
        <v>95</v>
      </c>
      <c r="C37" s="15">
        <v>3944840</v>
      </c>
      <c r="D37" s="15">
        <v>9359130.1600000001</v>
      </c>
      <c r="E37" s="15">
        <f t="shared" si="0"/>
        <v>13303970.16</v>
      </c>
      <c r="F37" s="15">
        <v>8693352.0399999991</v>
      </c>
      <c r="G37" s="15">
        <v>7786604.9900000002</v>
      </c>
      <c r="H37" s="15">
        <f t="shared" si="1"/>
        <v>4610618.120000001</v>
      </c>
    </row>
    <row r="38" spans="1:8">
      <c r="A38" s="49">
        <v>4500</v>
      </c>
      <c r="B38" s="11" t="s">
        <v>41</v>
      </c>
      <c r="C38" s="15">
        <v>0</v>
      </c>
      <c r="D38" s="15">
        <v>0</v>
      </c>
      <c r="E38" s="15">
        <f t="shared" si="0"/>
        <v>0</v>
      </c>
      <c r="F38" s="15">
        <v>0</v>
      </c>
      <c r="G38" s="15">
        <v>0</v>
      </c>
      <c r="H38" s="15">
        <f t="shared" si="1"/>
        <v>0</v>
      </c>
    </row>
    <row r="39" spans="1:8">
      <c r="A39" s="49">
        <v>4600</v>
      </c>
      <c r="B39" s="11" t="s">
        <v>96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>
      <c r="A40" s="49">
        <v>4700</v>
      </c>
      <c r="B40" s="11" t="s">
        <v>97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>
      <c r="A41" s="49">
        <v>4800</v>
      </c>
      <c r="B41" s="11" t="s">
        <v>37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>
      <c r="A42" s="49">
        <v>4900</v>
      </c>
      <c r="B42" s="11" t="s">
        <v>98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>
      <c r="A43" s="48" t="s">
        <v>65</v>
      </c>
      <c r="B43" s="7"/>
      <c r="C43" s="15">
        <f>SUM(C44:C52)</f>
        <v>1643299.81</v>
      </c>
      <c r="D43" s="15">
        <f>SUM(D44:D52)</f>
        <v>6359743.5700000003</v>
      </c>
      <c r="E43" s="15">
        <f t="shared" si="0"/>
        <v>8003043.3800000008</v>
      </c>
      <c r="F43" s="15">
        <f>SUM(F44:F52)</f>
        <v>2033045.83</v>
      </c>
      <c r="G43" s="15">
        <f>SUM(G44:G52)</f>
        <v>986556.84000000008</v>
      </c>
      <c r="H43" s="15">
        <f t="shared" si="1"/>
        <v>5969997.5500000007</v>
      </c>
    </row>
    <row r="44" spans="1:8">
      <c r="A44" s="49">
        <v>5100</v>
      </c>
      <c r="B44" s="11" t="s">
        <v>99</v>
      </c>
      <c r="C44" s="15">
        <v>620689.17000000004</v>
      </c>
      <c r="D44" s="15">
        <v>710554.53</v>
      </c>
      <c r="E44" s="15">
        <f t="shared" si="0"/>
        <v>1331243.7000000002</v>
      </c>
      <c r="F44" s="15">
        <v>371778.7</v>
      </c>
      <c r="G44" s="15">
        <v>266029.71000000002</v>
      </c>
      <c r="H44" s="15">
        <f t="shared" si="1"/>
        <v>959465.00000000023</v>
      </c>
    </row>
    <row r="45" spans="1:8">
      <c r="A45" s="49">
        <v>5200</v>
      </c>
      <c r="B45" s="11" t="s">
        <v>100</v>
      </c>
      <c r="C45" s="15">
        <v>73700.73</v>
      </c>
      <c r="D45" s="15">
        <v>38871.64</v>
      </c>
      <c r="E45" s="15">
        <f t="shared" si="0"/>
        <v>112572.37</v>
      </c>
      <c r="F45" s="15">
        <v>23871.64</v>
      </c>
      <c r="G45" s="15">
        <v>23871.64</v>
      </c>
      <c r="H45" s="15">
        <f t="shared" si="1"/>
        <v>88700.73</v>
      </c>
    </row>
    <row r="46" spans="1:8">
      <c r="A46" s="49">
        <v>5300</v>
      </c>
      <c r="B46" s="11" t="s">
        <v>101</v>
      </c>
      <c r="C46" s="15">
        <v>50000</v>
      </c>
      <c r="D46" s="15">
        <v>-20000</v>
      </c>
      <c r="E46" s="15">
        <f t="shared" si="0"/>
        <v>30000</v>
      </c>
      <c r="F46" s="15">
        <v>0</v>
      </c>
      <c r="G46" s="15">
        <v>0</v>
      </c>
      <c r="H46" s="15">
        <f t="shared" si="1"/>
        <v>30000</v>
      </c>
    </row>
    <row r="47" spans="1:8">
      <c r="A47" s="49">
        <v>5400</v>
      </c>
      <c r="B47" s="11" t="s">
        <v>102</v>
      </c>
      <c r="C47" s="15">
        <v>124000</v>
      </c>
      <c r="D47" s="15">
        <v>480000</v>
      </c>
      <c r="E47" s="15">
        <f t="shared" si="0"/>
        <v>604000</v>
      </c>
      <c r="F47" s="15">
        <v>580000</v>
      </c>
      <c r="G47" s="15">
        <v>580000</v>
      </c>
      <c r="H47" s="15">
        <f t="shared" si="1"/>
        <v>24000</v>
      </c>
    </row>
    <row r="48" spans="1:8">
      <c r="A48" s="49">
        <v>5500</v>
      </c>
      <c r="B48" s="11" t="s">
        <v>103</v>
      </c>
      <c r="C48" s="15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f t="shared" si="1"/>
        <v>0</v>
      </c>
    </row>
    <row r="49" spans="1:8">
      <c r="A49" s="49">
        <v>5600</v>
      </c>
      <c r="B49" s="11" t="s">
        <v>104</v>
      </c>
      <c r="C49" s="15">
        <v>469566.91</v>
      </c>
      <c r="D49" s="15">
        <v>-5423.6</v>
      </c>
      <c r="E49" s="15">
        <f t="shared" si="0"/>
        <v>464143.31</v>
      </c>
      <c r="F49" s="15">
        <v>116655.49</v>
      </c>
      <c r="G49" s="15">
        <v>116655.49</v>
      </c>
      <c r="H49" s="15">
        <f t="shared" si="1"/>
        <v>347487.82</v>
      </c>
    </row>
    <row r="50" spans="1:8">
      <c r="A50" s="49">
        <v>5700</v>
      </c>
      <c r="B50" s="11" t="s">
        <v>105</v>
      </c>
      <c r="C50" s="15">
        <v>24343</v>
      </c>
      <c r="D50" s="15">
        <v>10001</v>
      </c>
      <c r="E50" s="15">
        <f t="shared" si="0"/>
        <v>34344</v>
      </c>
      <c r="F50" s="15">
        <v>0</v>
      </c>
      <c r="G50" s="15">
        <v>0</v>
      </c>
      <c r="H50" s="15">
        <f t="shared" si="1"/>
        <v>34344</v>
      </c>
    </row>
    <row r="51" spans="1:8">
      <c r="A51" s="49">
        <v>5800</v>
      </c>
      <c r="B51" s="11" t="s">
        <v>106</v>
      </c>
      <c r="C51" s="15">
        <v>0</v>
      </c>
      <c r="D51" s="15">
        <v>5040740</v>
      </c>
      <c r="E51" s="15">
        <f t="shared" si="0"/>
        <v>5040740</v>
      </c>
      <c r="F51" s="15">
        <v>940740</v>
      </c>
      <c r="G51" s="15">
        <v>0</v>
      </c>
      <c r="H51" s="15">
        <f t="shared" si="1"/>
        <v>4100000</v>
      </c>
    </row>
    <row r="52" spans="1:8">
      <c r="A52" s="49">
        <v>5900</v>
      </c>
      <c r="B52" s="11" t="s">
        <v>107</v>
      </c>
      <c r="C52" s="15">
        <v>281000</v>
      </c>
      <c r="D52" s="15">
        <v>105000</v>
      </c>
      <c r="E52" s="15">
        <f t="shared" si="0"/>
        <v>386000</v>
      </c>
      <c r="F52" s="15">
        <v>0</v>
      </c>
      <c r="G52" s="15">
        <v>0</v>
      </c>
      <c r="H52" s="15">
        <f t="shared" si="1"/>
        <v>386000</v>
      </c>
    </row>
    <row r="53" spans="1:8">
      <c r="A53" s="48" t="s">
        <v>66</v>
      </c>
      <c r="B53" s="7"/>
      <c r="C53" s="15">
        <f>SUM(C54:C56)</f>
        <v>17011117</v>
      </c>
      <c r="D53" s="15">
        <f>SUM(D54:D56)</f>
        <v>141464959.06000003</v>
      </c>
      <c r="E53" s="15">
        <f t="shared" si="0"/>
        <v>158476076.06000003</v>
      </c>
      <c r="F53" s="15">
        <f>SUM(F54:F56)</f>
        <v>65634836.300000004</v>
      </c>
      <c r="G53" s="15">
        <f>SUM(G54:G56)</f>
        <v>59402086.32</v>
      </c>
      <c r="H53" s="15">
        <f t="shared" si="1"/>
        <v>92841239.76000002</v>
      </c>
    </row>
    <row r="54" spans="1:8">
      <c r="A54" s="49">
        <v>6100</v>
      </c>
      <c r="B54" s="11" t="s">
        <v>108</v>
      </c>
      <c r="C54" s="15">
        <v>17011117</v>
      </c>
      <c r="D54" s="15">
        <v>135736685.77000001</v>
      </c>
      <c r="E54" s="15">
        <f t="shared" si="0"/>
        <v>152747802.77000001</v>
      </c>
      <c r="F54" s="15">
        <v>61979328.240000002</v>
      </c>
      <c r="G54" s="15">
        <v>55746578.259999998</v>
      </c>
      <c r="H54" s="15">
        <f t="shared" si="1"/>
        <v>90768474.530000001</v>
      </c>
    </row>
    <row r="55" spans="1:8">
      <c r="A55" s="49">
        <v>6200</v>
      </c>
      <c r="B55" s="11" t="s">
        <v>109</v>
      </c>
      <c r="C55" s="15">
        <v>0</v>
      </c>
      <c r="D55" s="15">
        <v>4807983.6100000003</v>
      </c>
      <c r="E55" s="15">
        <f t="shared" si="0"/>
        <v>4807983.6100000003</v>
      </c>
      <c r="F55" s="15">
        <v>2735224.38</v>
      </c>
      <c r="G55" s="15">
        <v>2735224.38</v>
      </c>
      <c r="H55" s="15">
        <f t="shared" si="1"/>
        <v>2072759.2300000004</v>
      </c>
    </row>
    <row r="56" spans="1:8">
      <c r="A56" s="49">
        <v>6300</v>
      </c>
      <c r="B56" s="11" t="s">
        <v>110</v>
      </c>
      <c r="C56" s="15">
        <v>0</v>
      </c>
      <c r="D56" s="15">
        <v>920289.68</v>
      </c>
      <c r="E56" s="15">
        <f t="shared" si="0"/>
        <v>920289.68</v>
      </c>
      <c r="F56" s="15">
        <v>920283.68</v>
      </c>
      <c r="G56" s="15">
        <v>920283.68</v>
      </c>
      <c r="H56" s="15">
        <f t="shared" si="1"/>
        <v>6</v>
      </c>
    </row>
    <row r="57" spans="1:8">
      <c r="A57" s="48" t="s">
        <v>67</v>
      </c>
      <c r="B57" s="7"/>
      <c r="C57" s="15">
        <f>SUM(C58:C64)</f>
        <v>0</v>
      </c>
      <c r="D57" s="15">
        <f>SUM(D58:D64)</f>
        <v>0</v>
      </c>
      <c r="E57" s="15">
        <f t="shared" si="0"/>
        <v>0</v>
      </c>
      <c r="F57" s="15">
        <f>SUM(F58:F64)</f>
        <v>0</v>
      </c>
      <c r="G57" s="15">
        <f>SUM(G58:G64)</f>
        <v>0</v>
      </c>
      <c r="H57" s="15">
        <f t="shared" si="1"/>
        <v>0</v>
      </c>
    </row>
    <row r="58" spans="1:8">
      <c r="A58" s="49">
        <v>7100</v>
      </c>
      <c r="B58" s="11" t="s">
        <v>111</v>
      </c>
      <c r="C58" s="15">
        <v>0</v>
      </c>
      <c r="D58" s="15">
        <v>0</v>
      </c>
      <c r="E58" s="15">
        <f t="shared" si="0"/>
        <v>0</v>
      </c>
      <c r="F58" s="15">
        <v>0</v>
      </c>
      <c r="G58" s="15">
        <v>0</v>
      </c>
      <c r="H58" s="15">
        <f t="shared" si="1"/>
        <v>0</v>
      </c>
    </row>
    <row r="59" spans="1:8">
      <c r="A59" s="49">
        <v>7200</v>
      </c>
      <c r="B59" s="11" t="s">
        <v>112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>
      <c r="A60" s="49">
        <v>7300</v>
      </c>
      <c r="B60" s="11" t="s">
        <v>113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>
      <c r="A61" s="49">
        <v>7400</v>
      </c>
      <c r="B61" s="11" t="s">
        <v>114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>
      <c r="A62" s="49">
        <v>7500</v>
      </c>
      <c r="B62" s="11" t="s">
        <v>115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>
      <c r="A63" s="49">
        <v>7600</v>
      </c>
      <c r="B63" s="11" t="s">
        <v>116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>
      <c r="A64" s="49">
        <v>7900</v>
      </c>
      <c r="B64" s="11" t="s">
        <v>117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>
      <c r="A65" s="48" t="s">
        <v>68</v>
      </c>
      <c r="B65" s="7"/>
      <c r="C65" s="15">
        <f>SUM(C66:C68)</f>
        <v>0</v>
      </c>
      <c r="D65" s="15">
        <f>SUM(D66:D68)</f>
        <v>2828314.88</v>
      </c>
      <c r="E65" s="15">
        <f t="shared" si="0"/>
        <v>2828314.88</v>
      </c>
      <c r="F65" s="15">
        <f>SUM(F66:F68)</f>
        <v>4328314.8799999999</v>
      </c>
      <c r="G65" s="15">
        <f>SUM(G66:G68)</f>
        <v>4328314.8799999999</v>
      </c>
      <c r="H65" s="15">
        <f t="shared" si="1"/>
        <v>-1500000</v>
      </c>
    </row>
    <row r="66" spans="1:8">
      <c r="A66" s="49">
        <v>8100</v>
      </c>
      <c r="B66" s="11" t="s">
        <v>38</v>
      </c>
      <c r="C66" s="15">
        <v>0</v>
      </c>
      <c r="D66" s="15">
        <v>0</v>
      </c>
      <c r="E66" s="15">
        <f t="shared" si="0"/>
        <v>0</v>
      </c>
      <c r="F66" s="15">
        <v>0</v>
      </c>
      <c r="G66" s="15">
        <v>0</v>
      </c>
      <c r="H66" s="15">
        <f t="shared" si="1"/>
        <v>0</v>
      </c>
    </row>
    <row r="67" spans="1:8">
      <c r="A67" s="49">
        <v>8300</v>
      </c>
      <c r="B67" s="11" t="s">
        <v>39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>
      <c r="A68" s="49">
        <v>8500</v>
      </c>
      <c r="B68" s="11" t="s">
        <v>40</v>
      </c>
      <c r="C68" s="15">
        <v>0</v>
      </c>
      <c r="D68" s="15">
        <v>2828314.88</v>
      </c>
      <c r="E68" s="15">
        <f t="shared" si="0"/>
        <v>2828314.88</v>
      </c>
      <c r="F68" s="15">
        <v>4328314.8799999999</v>
      </c>
      <c r="G68" s="15">
        <v>4328314.8799999999</v>
      </c>
      <c r="H68" s="15">
        <f t="shared" si="1"/>
        <v>-1500000</v>
      </c>
    </row>
    <row r="69" spans="1:8">
      <c r="A69" s="48" t="s">
        <v>69</v>
      </c>
      <c r="B69" s="7"/>
      <c r="C69" s="15">
        <f>SUM(C70:C76)</f>
        <v>0</v>
      </c>
      <c r="D69" s="15">
        <f>SUM(D70:D76)</f>
        <v>185000</v>
      </c>
      <c r="E69" s="15">
        <f t="shared" si="0"/>
        <v>185000</v>
      </c>
      <c r="F69" s="15">
        <f>SUM(F70:F76)</f>
        <v>184268.56</v>
      </c>
      <c r="G69" s="15">
        <f>SUM(G70:G76)</f>
        <v>184268.56</v>
      </c>
      <c r="H69" s="15">
        <f t="shared" si="1"/>
        <v>731.44000000000233</v>
      </c>
    </row>
    <row r="70" spans="1:8">
      <c r="A70" s="49">
        <v>9100</v>
      </c>
      <c r="B70" s="11" t="s">
        <v>118</v>
      </c>
      <c r="C70" s="15">
        <v>0</v>
      </c>
      <c r="D70" s="15">
        <v>0</v>
      </c>
      <c r="E70" s="15">
        <f t="shared" ref="E70:E76" si="2">C70+D70</f>
        <v>0</v>
      </c>
      <c r="F70" s="15">
        <v>0</v>
      </c>
      <c r="G70" s="15">
        <v>0</v>
      </c>
      <c r="H70" s="15">
        <f t="shared" ref="H70:H76" si="3">E70-F70</f>
        <v>0</v>
      </c>
    </row>
    <row r="71" spans="1:8">
      <c r="A71" s="49">
        <v>9200</v>
      </c>
      <c r="B71" s="11" t="s">
        <v>119</v>
      </c>
      <c r="C71" s="15">
        <v>0</v>
      </c>
      <c r="D71" s="15">
        <v>185000</v>
      </c>
      <c r="E71" s="15">
        <f t="shared" si="2"/>
        <v>185000</v>
      </c>
      <c r="F71" s="15">
        <v>184268.56</v>
      </c>
      <c r="G71" s="15">
        <v>184268.56</v>
      </c>
      <c r="H71" s="15">
        <f t="shared" si="3"/>
        <v>731.44000000000233</v>
      </c>
    </row>
    <row r="72" spans="1:8">
      <c r="A72" s="49">
        <v>9300</v>
      </c>
      <c r="B72" s="11" t="s">
        <v>120</v>
      </c>
      <c r="C72" s="15">
        <v>0</v>
      </c>
      <c r="D72" s="15">
        <v>0</v>
      </c>
      <c r="E72" s="15">
        <f t="shared" si="2"/>
        <v>0</v>
      </c>
      <c r="F72" s="15">
        <v>0</v>
      </c>
      <c r="G72" s="15">
        <v>0</v>
      </c>
      <c r="H72" s="15">
        <f t="shared" si="3"/>
        <v>0</v>
      </c>
    </row>
    <row r="73" spans="1:8">
      <c r="A73" s="49">
        <v>9400</v>
      </c>
      <c r="B73" s="11" t="s">
        <v>121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>
      <c r="A74" s="49">
        <v>9500</v>
      </c>
      <c r="B74" s="11" t="s">
        <v>122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>
      <c r="A75" s="49">
        <v>9600</v>
      </c>
      <c r="B75" s="11" t="s">
        <v>123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>
      <c r="A76" s="49">
        <v>9900</v>
      </c>
      <c r="B76" s="12" t="s">
        <v>124</v>
      </c>
      <c r="C76" s="16">
        <v>0</v>
      </c>
      <c r="D76" s="16">
        <v>0</v>
      </c>
      <c r="E76" s="16">
        <f t="shared" si="2"/>
        <v>0</v>
      </c>
      <c r="F76" s="16">
        <v>0</v>
      </c>
      <c r="G76" s="16">
        <v>0</v>
      </c>
      <c r="H76" s="16">
        <f t="shared" si="3"/>
        <v>0</v>
      </c>
    </row>
    <row r="77" spans="1:8">
      <c r="A77" s="8"/>
      <c r="B77" s="13" t="s">
        <v>53</v>
      </c>
      <c r="C77" s="17">
        <f t="shared" ref="C77:H77" si="4">SUM(C5+C13+C23+C33+C43+C53+C57+C65+C69)</f>
        <v>192186025.39000002</v>
      </c>
      <c r="D77" s="17">
        <f t="shared" si="4"/>
        <v>170030829.61000001</v>
      </c>
      <c r="E77" s="17">
        <f t="shared" si="4"/>
        <v>362216855</v>
      </c>
      <c r="F77" s="17">
        <f t="shared" si="4"/>
        <v>187276205.99000001</v>
      </c>
      <c r="G77" s="17">
        <f t="shared" si="4"/>
        <v>163393598.63000003</v>
      </c>
      <c r="H77" s="17">
        <f t="shared" si="4"/>
        <v>174940649.01000002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>
      <selection activeCell="G26" sqref="G26"/>
    </sheetView>
  </sheetViews>
  <sheetFormatPr baseColWidth="10" defaultRowHeight="11.25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>
      <c r="A1" s="52" t="s">
        <v>129</v>
      </c>
      <c r="B1" s="53"/>
      <c r="C1" s="53"/>
      <c r="D1" s="53"/>
      <c r="E1" s="53"/>
      <c r="F1" s="53"/>
      <c r="G1" s="53"/>
      <c r="H1" s="54"/>
    </row>
    <row r="2" spans="1:8">
      <c r="A2" s="57" t="s">
        <v>54</v>
      </c>
      <c r="B2" s="58"/>
      <c r="C2" s="52" t="s">
        <v>60</v>
      </c>
      <c r="D2" s="53"/>
      <c r="E2" s="53"/>
      <c r="F2" s="53"/>
      <c r="G2" s="54"/>
      <c r="H2" s="55" t="s">
        <v>59</v>
      </c>
    </row>
    <row r="3" spans="1:8" ht="24.95" customHeight="1">
      <c r="A3" s="59"/>
      <c r="B3" s="60"/>
      <c r="C3" s="9" t="s">
        <v>55</v>
      </c>
      <c r="D3" s="9" t="s">
        <v>125</v>
      </c>
      <c r="E3" s="9" t="s">
        <v>56</v>
      </c>
      <c r="F3" s="9" t="s">
        <v>57</v>
      </c>
      <c r="G3" s="9" t="s">
        <v>58</v>
      </c>
      <c r="H3" s="56"/>
    </row>
    <row r="4" spans="1:8">
      <c r="A4" s="61"/>
      <c r="B4" s="62"/>
      <c r="C4" s="10">
        <v>1</v>
      </c>
      <c r="D4" s="10">
        <v>2</v>
      </c>
      <c r="E4" s="10" t="s">
        <v>126</v>
      </c>
      <c r="F4" s="10">
        <v>4</v>
      </c>
      <c r="G4" s="10">
        <v>5</v>
      </c>
      <c r="H4" s="10" t="s">
        <v>127</v>
      </c>
    </row>
    <row r="5" spans="1:8">
      <c r="A5" s="5"/>
      <c r="B5" s="18"/>
      <c r="C5" s="21"/>
      <c r="D5" s="21"/>
      <c r="E5" s="21"/>
      <c r="F5" s="21"/>
      <c r="G5" s="21"/>
      <c r="H5" s="21"/>
    </row>
    <row r="6" spans="1:8">
      <c r="A6" s="5"/>
      <c r="B6" s="18" t="s">
        <v>0</v>
      </c>
      <c r="C6" s="50">
        <v>175531608.58000001</v>
      </c>
      <c r="D6" s="50">
        <v>17377812.100000001</v>
      </c>
      <c r="E6" s="50">
        <f>C6+D6</f>
        <v>192909420.68000001</v>
      </c>
      <c r="F6" s="50">
        <v>115280008.98</v>
      </c>
      <c r="G6" s="50">
        <v>98676640.590000004</v>
      </c>
      <c r="H6" s="50">
        <f>E6-F6</f>
        <v>77629411.700000003</v>
      </c>
    </row>
    <row r="7" spans="1:8">
      <c r="A7" s="5"/>
      <c r="B7" s="18"/>
      <c r="C7" s="50"/>
      <c r="D7" s="50"/>
      <c r="E7" s="50"/>
      <c r="F7" s="50"/>
      <c r="G7" s="50"/>
      <c r="H7" s="50"/>
    </row>
    <row r="8" spans="1:8">
      <c r="A8" s="5"/>
      <c r="B8" s="18" t="s">
        <v>1</v>
      </c>
      <c r="C8" s="50">
        <v>18654416.809999999</v>
      </c>
      <c r="D8" s="50">
        <v>150653017.50999999</v>
      </c>
      <c r="E8" s="50">
        <f>C8+D8</f>
        <v>169307434.31999999</v>
      </c>
      <c r="F8" s="50">
        <v>71996197.010000005</v>
      </c>
      <c r="G8" s="50">
        <v>64716958.039999999</v>
      </c>
      <c r="H8" s="50">
        <f>E8-F8</f>
        <v>97311237.309999987</v>
      </c>
    </row>
    <row r="9" spans="1:8">
      <c r="A9" s="5"/>
      <c r="B9" s="18"/>
      <c r="C9" s="50"/>
      <c r="D9" s="50"/>
      <c r="E9" s="50"/>
      <c r="F9" s="50"/>
      <c r="G9" s="50"/>
      <c r="H9" s="50"/>
    </row>
    <row r="10" spans="1:8">
      <c r="A10" s="5"/>
      <c r="B10" s="18" t="s">
        <v>2</v>
      </c>
      <c r="C10" s="50">
        <v>0</v>
      </c>
      <c r="D10" s="50">
        <v>0</v>
      </c>
      <c r="E10" s="50">
        <f>C10+D10</f>
        <v>0</v>
      </c>
      <c r="F10" s="50">
        <v>0</v>
      </c>
      <c r="G10" s="50">
        <v>0</v>
      </c>
      <c r="H10" s="50">
        <f>E10-F10</f>
        <v>0</v>
      </c>
    </row>
    <row r="11" spans="1:8">
      <c r="A11" s="5"/>
      <c r="B11" s="18"/>
      <c r="C11" s="50"/>
      <c r="D11" s="50"/>
      <c r="E11" s="50"/>
      <c r="F11" s="50"/>
      <c r="G11" s="50"/>
      <c r="H11" s="50"/>
    </row>
    <row r="12" spans="1:8">
      <c r="A12" s="5"/>
      <c r="B12" s="18" t="s">
        <v>41</v>
      </c>
      <c r="C12" s="50">
        <v>0</v>
      </c>
      <c r="D12" s="50">
        <v>0</v>
      </c>
      <c r="E12" s="50">
        <f>C12+D12</f>
        <v>0</v>
      </c>
      <c r="F12" s="50">
        <v>0</v>
      </c>
      <c r="G12" s="50">
        <v>0</v>
      </c>
      <c r="H12" s="50">
        <f>E12-F12</f>
        <v>0</v>
      </c>
    </row>
    <row r="13" spans="1:8">
      <c r="A13" s="5"/>
      <c r="B13" s="18"/>
      <c r="C13" s="50"/>
      <c r="D13" s="50"/>
      <c r="E13" s="50"/>
      <c r="F13" s="50"/>
      <c r="G13" s="50"/>
      <c r="H13" s="50"/>
    </row>
    <row r="14" spans="1:8">
      <c r="A14" s="5"/>
      <c r="B14" s="18" t="s">
        <v>38</v>
      </c>
      <c r="C14" s="50">
        <v>0</v>
      </c>
      <c r="D14" s="50">
        <v>0</v>
      </c>
      <c r="E14" s="50">
        <f>C14+D14</f>
        <v>0</v>
      </c>
      <c r="F14" s="50">
        <v>0</v>
      </c>
      <c r="G14" s="50">
        <v>0</v>
      </c>
      <c r="H14" s="50">
        <f>E14-F14</f>
        <v>0</v>
      </c>
    </row>
    <row r="15" spans="1:8">
      <c r="A15" s="6"/>
      <c r="B15" s="19"/>
      <c r="C15" s="51"/>
      <c r="D15" s="51"/>
      <c r="E15" s="51"/>
      <c r="F15" s="51"/>
      <c r="G15" s="51"/>
      <c r="H15" s="51"/>
    </row>
    <row r="16" spans="1:8">
      <c r="A16" s="20"/>
      <c r="B16" s="13" t="s">
        <v>53</v>
      </c>
      <c r="C16" s="17">
        <f>SUM(C6+C8+C10+C12+C14)</f>
        <v>194186025.39000002</v>
      </c>
      <c r="D16" s="17">
        <f>SUM(D6+D8+D10+D12+D14)</f>
        <v>168030829.60999998</v>
      </c>
      <c r="E16" s="17">
        <f>SUM(E6+E8+E10+E12+E14)</f>
        <v>362216855</v>
      </c>
      <c r="F16" s="17">
        <f t="shared" ref="F16:H16" si="0">SUM(F6+F8+F10+F12+F14)</f>
        <v>187276205.99000001</v>
      </c>
      <c r="G16" s="17">
        <f t="shared" si="0"/>
        <v>163393598.63</v>
      </c>
      <c r="H16" s="17">
        <f t="shared" si="0"/>
        <v>174940649.00999999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7"/>
  <sheetViews>
    <sheetView showGridLines="0" topLeftCell="A55" workbookViewId="0">
      <selection activeCell="A28" sqref="A28:J28"/>
    </sheetView>
  </sheetViews>
  <sheetFormatPr baseColWidth="10" defaultRowHeight="11.25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>
      <c r="A1" s="52" t="s">
        <v>152</v>
      </c>
      <c r="B1" s="53"/>
      <c r="C1" s="53"/>
      <c r="D1" s="53"/>
      <c r="E1" s="53"/>
      <c r="F1" s="53"/>
      <c r="G1" s="53"/>
      <c r="H1" s="54"/>
    </row>
    <row r="2" spans="1:8">
      <c r="B2" s="27"/>
      <c r="C2" s="27"/>
      <c r="D2" s="27"/>
      <c r="E2" s="27"/>
      <c r="F2" s="27"/>
      <c r="G2" s="27"/>
      <c r="H2" s="27"/>
    </row>
    <row r="3" spans="1:8">
      <c r="A3" s="57" t="s">
        <v>54</v>
      </c>
      <c r="B3" s="58"/>
      <c r="C3" s="52" t="s">
        <v>60</v>
      </c>
      <c r="D3" s="53"/>
      <c r="E3" s="53"/>
      <c r="F3" s="53"/>
      <c r="G3" s="54"/>
      <c r="H3" s="55" t="s">
        <v>59</v>
      </c>
    </row>
    <row r="4" spans="1:8" ht="24.95" customHeight="1">
      <c r="A4" s="59"/>
      <c r="B4" s="60"/>
      <c r="C4" s="9" t="s">
        <v>55</v>
      </c>
      <c r="D4" s="9" t="s">
        <v>125</v>
      </c>
      <c r="E4" s="9" t="s">
        <v>56</v>
      </c>
      <c r="F4" s="9" t="s">
        <v>57</v>
      </c>
      <c r="G4" s="9" t="s">
        <v>58</v>
      </c>
      <c r="H4" s="56"/>
    </row>
    <row r="5" spans="1:8">
      <c r="A5" s="61"/>
      <c r="B5" s="62"/>
      <c r="C5" s="10">
        <v>1</v>
      </c>
      <c r="D5" s="10">
        <v>2</v>
      </c>
      <c r="E5" s="10" t="s">
        <v>126</v>
      </c>
      <c r="F5" s="10">
        <v>4</v>
      </c>
      <c r="G5" s="10">
        <v>5</v>
      </c>
      <c r="H5" s="10" t="s">
        <v>127</v>
      </c>
    </row>
    <row r="6" spans="1:8">
      <c r="A6" s="28"/>
      <c r="B6" s="24"/>
      <c r="C6" s="36"/>
      <c r="D6" s="36"/>
      <c r="E6" s="36"/>
      <c r="F6" s="36"/>
      <c r="G6" s="36"/>
      <c r="H6" s="36"/>
    </row>
    <row r="7" spans="1:8">
      <c r="A7" s="4" t="s">
        <v>130</v>
      </c>
      <c r="B7" s="22"/>
      <c r="C7" s="15">
        <v>76534725.819999993</v>
      </c>
      <c r="D7" s="15">
        <v>-8414495.5600000005</v>
      </c>
      <c r="E7" s="15">
        <f>C7+D7</f>
        <v>68120230.25999999</v>
      </c>
      <c r="F7" s="15">
        <v>35637683.740000002</v>
      </c>
      <c r="G7" s="15">
        <v>29600202.629999999</v>
      </c>
      <c r="H7" s="15">
        <f>E7-F7</f>
        <v>32482546.519999988</v>
      </c>
    </row>
    <row r="8" spans="1:8">
      <c r="A8" s="4" t="s">
        <v>131</v>
      </c>
      <c r="B8" s="22"/>
      <c r="C8" s="15">
        <v>527178.9</v>
      </c>
      <c r="D8" s="15">
        <v>11157.6</v>
      </c>
      <c r="E8" s="15">
        <f t="shared" ref="E8:E13" si="0">C8+D8</f>
        <v>538336.5</v>
      </c>
      <c r="F8" s="15">
        <v>417755</v>
      </c>
      <c r="G8" s="15">
        <v>417755</v>
      </c>
      <c r="H8" s="15">
        <f t="shared" ref="H8:H13" si="1">E8-F8</f>
        <v>120581.5</v>
      </c>
    </row>
    <row r="9" spans="1:8">
      <c r="A9" s="4" t="s">
        <v>132</v>
      </c>
      <c r="B9" s="22"/>
      <c r="C9" s="15">
        <v>3904849</v>
      </c>
      <c r="D9" s="15">
        <v>82766.100000000006</v>
      </c>
      <c r="E9" s="15">
        <f t="shared" si="0"/>
        <v>3987615.1</v>
      </c>
      <c r="F9" s="15">
        <v>3065797</v>
      </c>
      <c r="G9" s="15">
        <v>3065797</v>
      </c>
      <c r="H9" s="15">
        <f t="shared" si="1"/>
        <v>921818.10000000009</v>
      </c>
    </row>
    <row r="10" spans="1:8">
      <c r="A10" s="4" t="s">
        <v>133</v>
      </c>
      <c r="B10" s="22"/>
      <c r="C10" s="15">
        <v>1140174.3999999999</v>
      </c>
      <c r="D10" s="15">
        <v>90824.8</v>
      </c>
      <c r="E10" s="15">
        <f t="shared" si="0"/>
        <v>1230999.2</v>
      </c>
      <c r="F10" s="15">
        <v>716643.6</v>
      </c>
      <c r="G10" s="15">
        <v>675812.41</v>
      </c>
      <c r="H10" s="15">
        <f t="shared" si="1"/>
        <v>514355.6</v>
      </c>
    </row>
    <row r="11" spans="1:8">
      <c r="A11" s="4" t="s">
        <v>134</v>
      </c>
      <c r="B11" s="22"/>
      <c r="C11" s="15">
        <v>849932.80000000005</v>
      </c>
      <c r="D11" s="15">
        <v>58577.599999999999</v>
      </c>
      <c r="E11" s="15">
        <f t="shared" si="0"/>
        <v>908510.4</v>
      </c>
      <c r="F11" s="15">
        <v>580304.43999999994</v>
      </c>
      <c r="G11" s="15">
        <v>565633.05000000005</v>
      </c>
      <c r="H11" s="15">
        <f t="shared" si="1"/>
        <v>328205.96000000008</v>
      </c>
    </row>
    <row r="12" spans="1:8">
      <c r="A12" s="4" t="s">
        <v>135</v>
      </c>
      <c r="B12" s="22"/>
      <c r="C12" s="15">
        <v>5074750.8</v>
      </c>
      <c r="D12" s="15">
        <v>1029267.14</v>
      </c>
      <c r="E12" s="15">
        <f t="shared" si="0"/>
        <v>6104017.9399999995</v>
      </c>
      <c r="F12" s="15">
        <v>3803573.82</v>
      </c>
      <c r="G12" s="15">
        <v>2973983.53</v>
      </c>
      <c r="H12" s="15">
        <f t="shared" si="1"/>
        <v>2300444.1199999996</v>
      </c>
    </row>
    <row r="13" spans="1:8">
      <c r="A13" s="4" t="s">
        <v>136</v>
      </c>
      <c r="B13" s="22"/>
      <c r="C13" s="15">
        <v>2073910.53</v>
      </c>
      <c r="D13" s="15">
        <v>236345.8</v>
      </c>
      <c r="E13" s="15">
        <f t="shared" si="0"/>
        <v>2310256.33</v>
      </c>
      <c r="F13" s="15">
        <v>1460750.73</v>
      </c>
      <c r="G13" s="15">
        <v>1369600.36</v>
      </c>
      <c r="H13" s="15">
        <f t="shared" si="1"/>
        <v>849505.60000000009</v>
      </c>
    </row>
    <row r="14" spans="1:8">
      <c r="A14" s="4" t="s">
        <v>137</v>
      </c>
      <c r="B14" s="22"/>
      <c r="C14" s="15">
        <v>1130168.8</v>
      </c>
      <c r="D14" s="15">
        <v>23589.599999999999</v>
      </c>
      <c r="E14" s="15">
        <f t="shared" ref="E14" si="2">C14+D14</f>
        <v>1153758.4000000001</v>
      </c>
      <c r="F14" s="15">
        <v>716370.88</v>
      </c>
      <c r="G14" s="15">
        <v>692830.9</v>
      </c>
      <c r="H14" s="15">
        <f t="shared" ref="H14" si="3">E14-F14</f>
        <v>437387.52000000014</v>
      </c>
    </row>
    <row r="15" spans="1:8">
      <c r="A15" s="4" t="s">
        <v>138</v>
      </c>
      <c r="B15" s="22"/>
      <c r="C15" s="15">
        <v>3443305.87</v>
      </c>
      <c r="D15" s="15">
        <v>307207.96999999997</v>
      </c>
      <c r="E15" s="15">
        <f t="shared" ref="E15" si="4">C15+D15</f>
        <v>3750513.84</v>
      </c>
      <c r="F15" s="15">
        <v>1991278.56</v>
      </c>
      <c r="G15" s="15">
        <v>1741433.99</v>
      </c>
      <c r="H15" s="15">
        <f t="shared" ref="H15" si="5">E15-F15</f>
        <v>1759235.2799999998</v>
      </c>
    </row>
    <row r="16" spans="1:8">
      <c r="A16" s="4" t="s">
        <v>139</v>
      </c>
      <c r="B16" s="22"/>
      <c r="C16" s="15">
        <v>3552573.2</v>
      </c>
      <c r="D16" s="15">
        <v>656230.6</v>
      </c>
      <c r="E16" s="15">
        <f t="shared" ref="E16" si="6">C16+D16</f>
        <v>4208803.8</v>
      </c>
      <c r="F16" s="15">
        <v>2496933.27</v>
      </c>
      <c r="G16" s="15">
        <v>2114583.1800000002</v>
      </c>
      <c r="H16" s="15">
        <f t="shared" ref="H16" si="7">E16-F16</f>
        <v>1711870.5299999998</v>
      </c>
    </row>
    <row r="17" spans="1:8">
      <c r="A17" s="4" t="s">
        <v>140</v>
      </c>
      <c r="B17" s="22"/>
      <c r="C17" s="15">
        <v>6247824.2000000002</v>
      </c>
      <c r="D17" s="15">
        <v>3128759.19</v>
      </c>
      <c r="E17" s="15">
        <f t="shared" ref="E17" si="8">C17+D17</f>
        <v>9376583.3900000006</v>
      </c>
      <c r="F17" s="15">
        <v>5983064.2699999996</v>
      </c>
      <c r="G17" s="15">
        <v>5214102.5199999996</v>
      </c>
      <c r="H17" s="15">
        <f t="shared" ref="H17" si="9">E17-F17</f>
        <v>3393519.120000001</v>
      </c>
    </row>
    <row r="18" spans="1:8">
      <c r="A18" s="4" t="s">
        <v>141</v>
      </c>
      <c r="B18" s="22"/>
      <c r="C18" s="15">
        <v>31396230.890000001</v>
      </c>
      <c r="D18" s="15">
        <v>1265278.99</v>
      </c>
      <c r="E18" s="15">
        <f t="shared" ref="E18" si="10">C18+D18</f>
        <v>32661509.879999999</v>
      </c>
      <c r="F18" s="15">
        <v>17466724.82</v>
      </c>
      <c r="G18" s="15">
        <v>16101652.75</v>
      </c>
      <c r="H18" s="15">
        <f t="shared" ref="H18" si="11">E18-F18</f>
        <v>15194785.059999999</v>
      </c>
    </row>
    <row r="19" spans="1:8">
      <c r="A19" s="4" t="s">
        <v>142</v>
      </c>
      <c r="B19" s="22"/>
      <c r="C19" s="15">
        <v>2442990.2000000002</v>
      </c>
      <c r="D19" s="15">
        <v>479963.5</v>
      </c>
      <c r="E19" s="15">
        <f t="shared" ref="E19" si="12">C19+D19</f>
        <v>2922953.7</v>
      </c>
      <c r="F19" s="15">
        <v>1849405.48</v>
      </c>
      <c r="G19" s="15">
        <v>1543633.09</v>
      </c>
      <c r="H19" s="15">
        <f t="shared" ref="H19" si="13">E19-F19</f>
        <v>1073548.2200000002</v>
      </c>
    </row>
    <row r="20" spans="1:8">
      <c r="A20" s="4" t="s">
        <v>143</v>
      </c>
      <c r="B20" s="22"/>
      <c r="C20" s="15">
        <v>1928146.4</v>
      </c>
      <c r="D20" s="15">
        <v>869298.8</v>
      </c>
      <c r="E20" s="15">
        <f t="shared" ref="E20" si="14">C20+D20</f>
        <v>2797445.2</v>
      </c>
      <c r="F20" s="15">
        <v>1483763.5</v>
      </c>
      <c r="G20" s="15">
        <v>1368559.26</v>
      </c>
      <c r="H20" s="15">
        <f t="shared" ref="H20" si="15">E20-F20</f>
        <v>1313681.7000000002</v>
      </c>
    </row>
    <row r="21" spans="1:8">
      <c r="A21" s="4" t="s">
        <v>144</v>
      </c>
      <c r="B21" s="22"/>
      <c r="C21" s="15">
        <v>1631674</v>
      </c>
      <c r="D21" s="15">
        <v>233933</v>
      </c>
      <c r="E21" s="15">
        <f t="shared" ref="E21" si="16">C21+D21</f>
        <v>1865607</v>
      </c>
      <c r="F21" s="15">
        <v>1323146.19</v>
      </c>
      <c r="G21" s="15">
        <v>1265627.96</v>
      </c>
      <c r="H21" s="15">
        <f t="shared" ref="H21" si="17">E21-F21</f>
        <v>542460.81000000006</v>
      </c>
    </row>
    <row r="22" spans="1:8">
      <c r="A22" s="4" t="s">
        <v>145</v>
      </c>
      <c r="B22" s="22"/>
      <c r="C22" s="15">
        <v>1810449</v>
      </c>
      <c r="D22" s="15">
        <v>745618.7</v>
      </c>
      <c r="E22" s="15">
        <f t="shared" ref="E22" si="18">C22+D22</f>
        <v>2556067.7000000002</v>
      </c>
      <c r="F22" s="15">
        <v>1592717.69</v>
      </c>
      <c r="G22" s="15">
        <v>1512924.9</v>
      </c>
      <c r="H22" s="15">
        <f t="shared" ref="H22" si="19">E22-F22</f>
        <v>963350.01000000024</v>
      </c>
    </row>
    <row r="23" spans="1:8">
      <c r="A23" s="4" t="s">
        <v>146</v>
      </c>
      <c r="B23" s="22"/>
      <c r="C23" s="15">
        <v>1969498</v>
      </c>
      <c r="D23" s="15">
        <v>9038774</v>
      </c>
      <c r="E23" s="15">
        <f t="shared" ref="E23" si="20">C23+D23</f>
        <v>11008272</v>
      </c>
      <c r="F23" s="15">
        <v>9822831.2899999991</v>
      </c>
      <c r="G23" s="15">
        <v>9778492.1199999992</v>
      </c>
      <c r="H23" s="15">
        <f t="shared" ref="H23" si="21">E23-F23</f>
        <v>1185440.7100000009</v>
      </c>
    </row>
    <row r="24" spans="1:8">
      <c r="A24" s="4" t="s">
        <v>147</v>
      </c>
      <c r="B24" s="22"/>
      <c r="C24" s="15">
        <v>15820148.939999999</v>
      </c>
      <c r="D24" s="15">
        <v>5288061.67</v>
      </c>
      <c r="E24" s="15">
        <f t="shared" ref="E24" si="22">C24+D24</f>
        <v>21108210.609999999</v>
      </c>
      <c r="F24" s="15">
        <v>10389103.5</v>
      </c>
      <c r="G24" s="15">
        <v>8055269.5</v>
      </c>
      <c r="H24" s="15">
        <f t="shared" ref="H24" si="23">E24-F24</f>
        <v>10719107.109999999</v>
      </c>
    </row>
    <row r="25" spans="1:8">
      <c r="A25" s="4" t="s">
        <v>148</v>
      </c>
      <c r="B25" s="22"/>
      <c r="C25" s="15">
        <v>3941882.7</v>
      </c>
      <c r="D25" s="15">
        <v>282681.90000000002</v>
      </c>
      <c r="E25" s="15">
        <f t="shared" ref="E25" si="24">C25+D25</f>
        <v>4224564.6000000006</v>
      </c>
      <c r="F25" s="15">
        <v>2569208.38</v>
      </c>
      <c r="G25" s="15">
        <v>2148099.71</v>
      </c>
      <c r="H25" s="15">
        <f t="shared" ref="H25" si="25">E25-F25</f>
        <v>1655356.2200000007</v>
      </c>
    </row>
    <row r="26" spans="1:8">
      <c r="A26" s="4" t="s">
        <v>149</v>
      </c>
      <c r="B26" s="22"/>
      <c r="C26" s="15">
        <v>25853225.129999999</v>
      </c>
      <c r="D26" s="15">
        <v>151678640.43000001</v>
      </c>
      <c r="E26" s="15">
        <f t="shared" ref="E26" si="26">C26+D26</f>
        <v>177531865.56</v>
      </c>
      <c r="F26" s="15">
        <v>81201430.299999997</v>
      </c>
      <c r="G26" s="15">
        <v>70540109.150000006</v>
      </c>
      <c r="H26" s="15">
        <f t="shared" ref="H26" si="27">E26-F26</f>
        <v>96330435.260000005</v>
      </c>
    </row>
    <row r="27" spans="1:8">
      <c r="A27" s="4" t="s">
        <v>150</v>
      </c>
      <c r="B27" s="22"/>
      <c r="C27" s="15">
        <v>1155631</v>
      </c>
      <c r="D27" s="15">
        <v>-4532.5</v>
      </c>
      <c r="E27" s="15">
        <f t="shared" ref="E27" si="28">C27+D27</f>
        <v>1151098.5</v>
      </c>
      <c r="F27" s="15">
        <v>688390.24</v>
      </c>
      <c r="G27" s="15">
        <v>680573.93</v>
      </c>
      <c r="H27" s="15">
        <f t="shared" ref="H27" si="29">E27-F27</f>
        <v>462708.26</v>
      </c>
    </row>
    <row r="28" spans="1:8">
      <c r="A28" s="4" t="s">
        <v>151</v>
      </c>
      <c r="B28" s="22"/>
      <c r="C28" s="15">
        <v>1756754.81</v>
      </c>
      <c r="D28" s="15">
        <v>942880.28</v>
      </c>
      <c r="E28" s="15">
        <f t="shared" ref="E28" si="30">C28+D28</f>
        <v>2699635.09</v>
      </c>
      <c r="F28" s="15">
        <v>2019329.29</v>
      </c>
      <c r="G28" s="15">
        <v>1966921.69</v>
      </c>
      <c r="H28" s="15">
        <f t="shared" ref="H28" si="31">E28-F28</f>
        <v>680305.79999999981</v>
      </c>
    </row>
    <row r="29" spans="1:8">
      <c r="A29" s="4"/>
      <c r="B29" s="22"/>
      <c r="C29" s="15"/>
      <c r="D29" s="15"/>
      <c r="E29" s="15"/>
      <c r="F29" s="15"/>
      <c r="G29" s="15"/>
      <c r="H29" s="15"/>
    </row>
    <row r="30" spans="1:8">
      <c r="A30" s="4"/>
      <c r="B30" s="25"/>
      <c r="C30" s="16"/>
      <c r="D30" s="16"/>
      <c r="E30" s="16"/>
      <c r="F30" s="16"/>
      <c r="G30" s="16"/>
      <c r="H30" s="16"/>
    </row>
    <row r="31" spans="1:8">
      <c r="A31" s="26"/>
      <c r="B31" s="47" t="s">
        <v>53</v>
      </c>
      <c r="C31" s="23">
        <f t="shared" ref="C31:H31" si="32">SUM(C7:C30)</f>
        <v>194186025.38999999</v>
      </c>
      <c r="D31" s="23">
        <f t="shared" si="32"/>
        <v>168030829.61000001</v>
      </c>
      <c r="E31" s="23">
        <f t="shared" si="32"/>
        <v>362216854.99999994</v>
      </c>
      <c r="F31" s="23">
        <f t="shared" si="32"/>
        <v>187276205.98999998</v>
      </c>
      <c r="G31" s="23">
        <f t="shared" si="32"/>
        <v>163393598.63</v>
      </c>
      <c r="H31" s="23">
        <f t="shared" si="32"/>
        <v>174940649.00999999</v>
      </c>
    </row>
    <row r="34" spans="1:8" ht="45" customHeight="1">
      <c r="A34" s="52" t="s">
        <v>153</v>
      </c>
      <c r="B34" s="53"/>
      <c r="C34" s="53"/>
      <c r="D34" s="53"/>
      <c r="E34" s="53"/>
      <c r="F34" s="53"/>
      <c r="G34" s="53"/>
      <c r="H34" s="54"/>
    </row>
    <row r="36" spans="1:8">
      <c r="A36" s="57" t="s">
        <v>54</v>
      </c>
      <c r="B36" s="58"/>
      <c r="C36" s="52" t="s">
        <v>60</v>
      </c>
      <c r="D36" s="53"/>
      <c r="E36" s="53"/>
      <c r="F36" s="53"/>
      <c r="G36" s="54"/>
      <c r="H36" s="55" t="s">
        <v>59</v>
      </c>
    </row>
    <row r="37" spans="1:8" ht="22.5">
      <c r="A37" s="59"/>
      <c r="B37" s="60"/>
      <c r="C37" s="9" t="s">
        <v>55</v>
      </c>
      <c r="D37" s="9" t="s">
        <v>125</v>
      </c>
      <c r="E37" s="9" t="s">
        <v>56</v>
      </c>
      <c r="F37" s="9" t="s">
        <v>57</v>
      </c>
      <c r="G37" s="9" t="s">
        <v>58</v>
      </c>
      <c r="H37" s="56"/>
    </row>
    <row r="38" spans="1:8">
      <c r="A38" s="61"/>
      <c r="B38" s="62"/>
      <c r="C38" s="10">
        <v>1</v>
      </c>
      <c r="D38" s="10">
        <v>2</v>
      </c>
      <c r="E38" s="10" t="s">
        <v>126</v>
      </c>
      <c r="F38" s="10">
        <v>4</v>
      </c>
      <c r="G38" s="10">
        <v>5</v>
      </c>
      <c r="H38" s="10" t="s">
        <v>127</v>
      </c>
    </row>
    <row r="39" spans="1:8">
      <c r="A39" s="28"/>
      <c r="B39" s="29"/>
      <c r="C39" s="33"/>
      <c r="D39" s="33"/>
      <c r="E39" s="33"/>
      <c r="F39" s="33"/>
      <c r="G39" s="33"/>
      <c r="H39" s="33"/>
    </row>
    <row r="40" spans="1:8">
      <c r="A40" s="4" t="s">
        <v>8</v>
      </c>
      <c r="B40" s="2"/>
      <c r="C40" s="34">
        <v>0</v>
      </c>
      <c r="D40" s="34">
        <v>0</v>
      </c>
      <c r="E40" s="34">
        <f>C40+D40</f>
        <v>0</v>
      </c>
      <c r="F40" s="34">
        <v>0</v>
      </c>
      <c r="G40" s="34">
        <v>0</v>
      </c>
      <c r="H40" s="34">
        <f>E40-F40</f>
        <v>0</v>
      </c>
    </row>
    <row r="41" spans="1:8">
      <c r="A41" s="4" t="s">
        <v>9</v>
      </c>
      <c r="B41" s="2"/>
      <c r="C41" s="34">
        <v>0</v>
      </c>
      <c r="D41" s="34">
        <v>0</v>
      </c>
      <c r="E41" s="34">
        <f t="shared" ref="E41:E43" si="33">C41+D41</f>
        <v>0</v>
      </c>
      <c r="F41" s="34">
        <v>0</v>
      </c>
      <c r="G41" s="34">
        <v>0</v>
      </c>
      <c r="H41" s="34">
        <f t="shared" ref="H41:H43" si="34">E41-F41</f>
        <v>0</v>
      </c>
    </row>
    <row r="42" spans="1:8">
      <c r="A42" s="4" t="s">
        <v>10</v>
      </c>
      <c r="B42" s="2"/>
      <c r="C42" s="34">
        <v>0</v>
      </c>
      <c r="D42" s="34">
        <v>0</v>
      </c>
      <c r="E42" s="34">
        <f t="shared" si="33"/>
        <v>0</v>
      </c>
      <c r="F42" s="34">
        <v>0</v>
      </c>
      <c r="G42" s="34">
        <v>0</v>
      </c>
      <c r="H42" s="34">
        <f t="shared" si="34"/>
        <v>0</v>
      </c>
    </row>
    <row r="43" spans="1:8">
      <c r="A43" s="4" t="s">
        <v>11</v>
      </c>
      <c r="B43" s="2"/>
      <c r="C43" s="34">
        <v>0</v>
      </c>
      <c r="D43" s="34">
        <v>0</v>
      </c>
      <c r="E43" s="34">
        <f t="shared" si="33"/>
        <v>0</v>
      </c>
      <c r="F43" s="34">
        <v>0</v>
      </c>
      <c r="G43" s="34">
        <v>0</v>
      </c>
      <c r="H43" s="34">
        <f t="shared" si="34"/>
        <v>0</v>
      </c>
    </row>
    <row r="44" spans="1:8">
      <c r="A44" s="4"/>
      <c r="B44" s="2"/>
      <c r="C44" s="35"/>
      <c r="D44" s="35"/>
      <c r="E44" s="35"/>
      <c r="F44" s="35"/>
      <c r="G44" s="35"/>
      <c r="H44" s="35"/>
    </row>
    <row r="45" spans="1:8">
      <c r="A45" s="26"/>
      <c r="B45" s="47" t="s">
        <v>53</v>
      </c>
      <c r="C45" s="23">
        <f>SUM(C40:C44)</f>
        <v>0</v>
      </c>
      <c r="D45" s="23">
        <f>SUM(D40:D44)</f>
        <v>0</v>
      </c>
      <c r="E45" s="23">
        <f>SUM(E40:E43)</f>
        <v>0</v>
      </c>
      <c r="F45" s="23">
        <f>SUM(F40:F43)</f>
        <v>0</v>
      </c>
      <c r="G45" s="23">
        <f>SUM(G40:G43)</f>
        <v>0</v>
      </c>
      <c r="H45" s="23">
        <f>SUM(H40:H43)</f>
        <v>0</v>
      </c>
    </row>
    <row r="48" spans="1:8" ht="45" customHeight="1">
      <c r="A48" s="52" t="s">
        <v>154</v>
      </c>
      <c r="B48" s="53"/>
      <c r="C48" s="53"/>
      <c r="D48" s="53"/>
      <c r="E48" s="53"/>
      <c r="F48" s="53"/>
      <c r="G48" s="53"/>
      <c r="H48" s="54"/>
    </row>
    <row r="49" spans="1:8">
      <c r="A49" s="57" t="s">
        <v>54</v>
      </c>
      <c r="B49" s="58"/>
      <c r="C49" s="52" t="s">
        <v>60</v>
      </c>
      <c r="D49" s="53"/>
      <c r="E49" s="53"/>
      <c r="F49" s="53"/>
      <c r="G49" s="54"/>
      <c r="H49" s="55" t="s">
        <v>59</v>
      </c>
    </row>
    <row r="50" spans="1:8" ht="22.5">
      <c r="A50" s="59"/>
      <c r="B50" s="60"/>
      <c r="C50" s="9" t="s">
        <v>55</v>
      </c>
      <c r="D50" s="9" t="s">
        <v>125</v>
      </c>
      <c r="E50" s="9" t="s">
        <v>56</v>
      </c>
      <c r="F50" s="9" t="s">
        <v>57</v>
      </c>
      <c r="G50" s="9" t="s">
        <v>58</v>
      </c>
      <c r="H50" s="56"/>
    </row>
    <row r="51" spans="1:8">
      <c r="A51" s="61"/>
      <c r="B51" s="62"/>
      <c r="C51" s="10">
        <v>1</v>
      </c>
      <c r="D51" s="10">
        <v>2</v>
      </c>
      <c r="E51" s="10" t="s">
        <v>126</v>
      </c>
      <c r="F51" s="10">
        <v>4</v>
      </c>
      <c r="G51" s="10">
        <v>5</v>
      </c>
      <c r="H51" s="10" t="s">
        <v>127</v>
      </c>
    </row>
    <row r="52" spans="1:8">
      <c r="A52" s="28"/>
      <c r="B52" s="29"/>
      <c r="C52" s="33"/>
      <c r="D52" s="33"/>
      <c r="E52" s="33"/>
      <c r="F52" s="33"/>
      <c r="G52" s="33"/>
      <c r="H52" s="33"/>
    </row>
    <row r="53" spans="1:8" ht="22.5">
      <c r="A53" s="4"/>
      <c r="B53" s="31" t="s">
        <v>13</v>
      </c>
      <c r="C53" s="34">
        <v>0</v>
      </c>
      <c r="D53" s="34">
        <v>0</v>
      </c>
      <c r="E53" s="34">
        <f>C53+D53</f>
        <v>0</v>
      </c>
      <c r="F53" s="34">
        <v>0</v>
      </c>
      <c r="G53" s="34">
        <v>0</v>
      </c>
      <c r="H53" s="34">
        <f>E53-F53</f>
        <v>0</v>
      </c>
    </row>
    <row r="54" spans="1:8">
      <c r="A54" s="4"/>
      <c r="B54" s="31"/>
      <c r="C54" s="34"/>
      <c r="D54" s="34"/>
      <c r="E54" s="34"/>
      <c r="F54" s="34"/>
      <c r="G54" s="34"/>
      <c r="H54" s="34"/>
    </row>
    <row r="55" spans="1:8">
      <c r="A55" s="4"/>
      <c r="B55" s="31" t="s">
        <v>12</v>
      </c>
      <c r="C55" s="34">
        <v>0</v>
      </c>
      <c r="D55" s="34">
        <v>0</v>
      </c>
      <c r="E55" s="34">
        <f>C55+D55</f>
        <v>0</v>
      </c>
      <c r="F55" s="34">
        <v>0</v>
      </c>
      <c r="G55" s="34">
        <v>0</v>
      </c>
      <c r="H55" s="34">
        <f>E55-F55</f>
        <v>0</v>
      </c>
    </row>
    <row r="56" spans="1:8">
      <c r="A56" s="4"/>
      <c r="B56" s="31"/>
      <c r="C56" s="34"/>
      <c r="D56" s="34"/>
      <c r="E56" s="34"/>
      <c r="F56" s="34"/>
      <c r="G56" s="34"/>
      <c r="H56" s="34"/>
    </row>
    <row r="57" spans="1:8" ht="22.5">
      <c r="A57" s="4"/>
      <c r="B57" s="31" t="s">
        <v>14</v>
      </c>
      <c r="C57" s="34">
        <v>0</v>
      </c>
      <c r="D57" s="34">
        <v>0</v>
      </c>
      <c r="E57" s="34">
        <f>C57+D57</f>
        <v>0</v>
      </c>
      <c r="F57" s="34">
        <v>0</v>
      </c>
      <c r="G57" s="34">
        <v>0</v>
      </c>
      <c r="H57" s="34">
        <f>E57-F57</f>
        <v>0</v>
      </c>
    </row>
    <row r="58" spans="1:8">
      <c r="A58" s="4"/>
      <c r="B58" s="31"/>
      <c r="C58" s="34"/>
      <c r="D58" s="34"/>
      <c r="E58" s="34"/>
      <c r="F58" s="34"/>
      <c r="G58" s="34"/>
      <c r="H58" s="34"/>
    </row>
    <row r="59" spans="1:8" ht="22.5">
      <c r="A59" s="4"/>
      <c r="B59" s="31" t="s">
        <v>26</v>
      </c>
      <c r="C59" s="34">
        <v>0</v>
      </c>
      <c r="D59" s="34">
        <v>0</v>
      </c>
      <c r="E59" s="34">
        <f>C59+D59</f>
        <v>0</v>
      </c>
      <c r="F59" s="34">
        <v>0</v>
      </c>
      <c r="G59" s="34">
        <v>0</v>
      </c>
      <c r="H59" s="34">
        <f>E59-F59</f>
        <v>0</v>
      </c>
    </row>
    <row r="60" spans="1:8">
      <c r="A60" s="4"/>
      <c r="B60" s="31"/>
      <c r="C60" s="34"/>
      <c r="D60" s="34"/>
      <c r="E60" s="34"/>
      <c r="F60" s="34"/>
      <c r="G60" s="34"/>
      <c r="H60" s="34"/>
    </row>
    <row r="61" spans="1:8" ht="22.5">
      <c r="A61" s="4"/>
      <c r="B61" s="31" t="s">
        <v>27</v>
      </c>
      <c r="C61" s="34">
        <v>0</v>
      </c>
      <c r="D61" s="34">
        <v>0</v>
      </c>
      <c r="E61" s="34">
        <f>C61+D61</f>
        <v>0</v>
      </c>
      <c r="F61" s="34">
        <v>0</v>
      </c>
      <c r="G61" s="34">
        <v>0</v>
      </c>
      <c r="H61" s="34">
        <f>E61-F61</f>
        <v>0</v>
      </c>
    </row>
    <row r="62" spans="1:8">
      <c r="A62" s="4"/>
      <c r="B62" s="31"/>
      <c r="C62" s="34"/>
      <c r="D62" s="34"/>
      <c r="E62" s="34"/>
      <c r="F62" s="34"/>
      <c r="G62" s="34"/>
      <c r="H62" s="34"/>
    </row>
    <row r="63" spans="1:8" ht="22.5">
      <c r="A63" s="4"/>
      <c r="B63" s="31" t="s">
        <v>34</v>
      </c>
      <c r="C63" s="34">
        <v>0</v>
      </c>
      <c r="D63" s="34">
        <v>0</v>
      </c>
      <c r="E63" s="34">
        <f>C63+D63</f>
        <v>0</v>
      </c>
      <c r="F63" s="34">
        <v>0</v>
      </c>
      <c r="G63" s="34">
        <v>0</v>
      </c>
      <c r="H63" s="34">
        <f>E63-F63</f>
        <v>0</v>
      </c>
    </row>
    <row r="64" spans="1:8">
      <c r="A64" s="4"/>
      <c r="B64" s="31"/>
      <c r="C64" s="34"/>
      <c r="D64" s="34"/>
      <c r="E64" s="34"/>
      <c r="F64" s="34"/>
      <c r="G64" s="34"/>
      <c r="H64" s="34"/>
    </row>
    <row r="65" spans="1:8">
      <c r="A65" s="4"/>
      <c r="B65" s="31" t="s">
        <v>15</v>
      </c>
      <c r="C65" s="34">
        <v>0</v>
      </c>
      <c r="D65" s="34">
        <v>0</v>
      </c>
      <c r="E65" s="34">
        <f>C65+D65</f>
        <v>0</v>
      </c>
      <c r="F65" s="34">
        <v>0</v>
      </c>
      <c r="G65" s="34">
        <v>0</v>
      </c>
      <c r="H65" s="34">
        <f>E65-F65</f>
        <v>0</v>
      </c>
    </row>
    <row r="66" spans="1:8">
      <c r="A66" s="30"/>
      <c r="B66" s="32"/>
      <c r="C66" s="35"/>
      <c r="D66" s="35"/>
      <c r="E66" s="35"/>
      <c r="F66" s="35"/>
      <c r="G66" s="35"/>
      <c r="H66" s="35"/>
    </row>
    <row r="67" spans="1:8">
      <c r="A67" s="26"/>
      <c r="B67" s="47" t="s">
        <v>53</v>
      </c>
      <c r="C67" s="23">
        <f t="shared" ref="C67:H67" si="35">SUM(C53:C65)</f>
        <v>0</v>
      </c>
      <c r="D67" s="23">
        <f t="shared" si="35"/>
        <v>0</v>
      </c>
      <c r="E67" s="23">
        <f t="shared" si="35"/>
        <v>0</v>
      </c>
      <c r="F67" s="23">
        <f t="shared" si="35"/>
        <v>0</v>
      </c>
      <c r="G67" s="23">
        <f t="shared" si="35"/>
        <v>0</v>
      </c>
      <c r="H67" s="23">
        <f t="shared" si="35"/>
        <v>0</v>
      </c>
    </row>
  </sheetData>
  <sheetProtection formatCells="0" formatColumns="0" formatRows="0" insertRows="0" deleteRows="0" autoFilter="0"/>
  <mergeCells count="12">
    <mergeCell ref="A1:H1"/>
    <mergeCell ref="A3:B5"/>
    <mergeCell ref="A34:H34"/>
    <mergeCell ref="A36:B38"/>
    <mergeCell ref="C3:G3"/>
    <mergeCell ref="H3:H4"/>
    <mergeCell ref="A48:H48"/>
    <mergeCell ref="A49:B51"/>
    <mergeCell ref="C49:G49"/>
    <mergeCell ref="H49:H50"/>
    <mergeCell ref="C36:G36"/>
    <mergeCell ref="H36:H37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5"/>
  <sheetViews>
    <sheetView showGridLines="0" tabSelected="1" topLeftCell="A19" workbookViewId="0">
      <selection activeCell="B55" sqref="B55"/>
    </sheetView>
  </sheetViews>
  <sheetFormatPr baseColWidth="10" defaultRowHeight="11.25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>
      <c r="A1" s="52" t="s">
        <v>155</v>
      </c>
      <c r="B1" s="53"/>
      <c r="C1" s="53"/>
      <c r="D1" s="53"/>
      <c r="E1" s="53"/>
      <c r="F1" s="53"/>
      <c r="G1" s="53"/>
      <c r="H1" s="54"/>
    </row>
    <row r="2" spans="1:8">
      <c r="A2" s="57" t="s">
        <v>54</v>
      </c>
      <c r="B2" s="58"/>
      <c r="C2" s="52" t="s">
        <v>60</v>
      </c>
      <c r="D2" s="53"/>
      <c r="E2" s="53"/>
      <c r="F2" s="53"/>
      <c r="G2" s="54"/>
      <c r="H2" s="55" t="s">
        <v>59</v>
      </c>
    </row>
    <row r="3" spans="1:8" ht="24.95" customHeight="1">
      <c r="A3" s="59"/>
      <c r="B3" s="60"/>
      <c r="C3" s="9" t="s">
        <v>55</v>
      </c>
      <c r="D3" s="9" t="s">
        <v>125</v>
      </c>
      <c r="E3" s="9" t="s">
        <v>56</v>
      </c>
      <c r="F3" s="9" t="s">
        <v>57</v>
      </c>
      <c r="G3" s="9" t="s">
        <v>58</v>
      </c>
      <c r="H3" s="56"/>
    </row>
    <row r="4" spans="1:8">
      <c r="A4" s="61"/>
      <c r="B4" s="62"/>
      <c r="C4" s="10">
        <v>1</v>
      </c>
      <c r="D4" s="10">
        <v>2</v>
      </c>
      <c r="E4" s="10" t="s">
        <v>126</v>
      </c>
      <c r="F4" s="10">
        <v>4</v>
      </c>
      <c r="G4" s="10">
        <v>5</v>
      </c>
      <c r="H4" s="10" t="s">
        <v>127</v>
      </c>
    </row>
    <row r="5" spans="1:8">
      <c r="A5" s="44"/>
      <c r="B5" s="45"/>
      <c r="C5" s="14"/>
      <c r="D5" s="14"/>
      <c r="E5" s="14"/>
      <c r="F5" s="14"/>
      <c r="G5" s="14"/>
      <c r="H5" s="14"/>
    </row>
    <row r="6" spans="1:8">
      <c r="A6" s="41" t="s">
        <v>16</v>
      </c>
      <c r="B6" s="39"/>
      <c r="C6" s="15">
        <f t="shared" ref="C6:H6" si="0">SUM(C7:C14)</f>
        <v>115805703.14</v>
      </c>
      <c r="D6" s="15">
        <f t="shared" si="0"/>
        <v>-9655043.2699999996</v>
      </c>
      <c r="E6" s="15">
        <f t="shared" si="0"/>
        <v>106150659.87</v>
      </c>
      <c r="F6" s="15">
        <f t="shared" si="0"/>
        <v>58911221.219999999</v>
      </c>
      <c r="G6" s="15">
        <f t="shared" si="0"/>
        <v>51287186.989999995</v>
      </c>
      <c r="H6" s="15">
        <f t="shared" si="0"/>
        <v>47239438.649999999</v>
      </c>
    </row>
    <row r="7" spans="1:8">
      <c r="A7" s="38"/>
      <c r="B7" s="42" t="s">
        <v>42</v>
      </c>
      <c r="C7" s="15">
        <v>2270343.2000000002</v>
      </c>
      <c r="D7" s="15">
        <v>114414.39999999999</v>
      </c>
      <c r="E7" s="15">
        <f>C7+D7</f>
        <v>2384757.6</v>
      </c>
      <c r="F7" s="15">
        <v>1433014.48</v>
      </c>
      <c r="G7" s="15">
        <v>1368643.31</v>
      </c>
      <c r="H7" s="15">
        <f>E7-F7</f>
        <v>951743.12000000011</v>
      </c>
    </row>
    <row r="8" spans="1:8">
      <c r="A8" s="38"/>
      <c r="B8" s="42" t="s">
        <v>17</v>
      </c>
      <c r="C8" s="15">
        <v>0</v>
      </c>
      <c r="D8" s="15">
        <v>0</v>
      </c>
      <c r="E8" s="15">
        <f t="shared" ref="E8:E14" si="1">C8+D8</f>
        <v>0</v>
      </c>
      <c r="F8" s="15">
        <v>0</v>
      </c>
      <c r="G8" s="15">
        <v>0</v>
      </c>
      <c r="H8" s="15">
        <f t="shared" ref="H8:H14" si="2">E8-F8</f>
        <v>0</v>
      </c>
    </row>
    <row r="9" spans="1:8">
      <c r="A9" s="38"/>
      <c r="B9" s="42" t="s">
        <v>43</v>
      </c>
      <c r="C9" s="15">
        <v>72547477.519999996</v>
      </c>
      <c r="D9" s="15">
        <v>-12780313.1</v>
      </c>
      <c r="E9" s="15">
        <f t="shared" si="1"/>
        <v>59767164.419999994</v>
      </c>
      <c r="F9" s="15">
        <v>32897751.890000001</v>
      </c>
      <c r="G9" s="15">
        <v>27929673.949999999</v>
      </c>
      <c r="H9" s="15">
        <f t="shared" si="2"/>
        <v>26869412.529999994</v>
      </c>
    </row>
    <row r="10" spans="1:8">
      <c r="A10" s="38"/>
      <c r="B10" s="42" t="s">
        <v>3</v>
      </c>
      <c r="C10" s="15">
        <v>0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5">
        <f t="shared" si="2"/>
        <v>0</v>
      </c>
    </row>
    <row r="11" spans="1:8">
      <c r="A11" s="38"/>
      <c r="B11" s="42" t="s">
        <v>23</v>
      </c>
      <c r="C11" s="15">
        <v>7148661.3300000001</v>
      </c>
      <c r="D11" s="15">
        <v>1265612.94</v>
      </c>
      <c r="E11" s="15">
        <f t="shared" si="1"/>
        <v>8414274.2699999996</v>
      </c>
      <c r="F11" s="15">
        <v>5264324.55</v>
      </c>
      <c r="G11" s="15">
        <v>4343583.8899999997</v>
      </c>
      <c r="H11" s="15">
        <f t="shared" si="2"/>
        <v>3149949.7199999997</v>
      </c>
    </row>
    <row r="12" spans="1:8">
      <c r="A12" s="38"/>
      <c r="B12" s="42" t="s">
        <v>18</v>
      </c>
      <c r="C12" s="15">
        <v>0</v>
      </c>
      <c r="D12" s="15">
        <v>0</v>
      </c>
      <c r="E12" s="15">
        <f t="shared" si="1"/>
        <v>0</v>
      </c>
      <c r="F12" s="15">
        <v>0</v>
      </c>
      <c r="G12" s="15">
        <v>0</v>
      </c>
      <c r="H12" s="15">
        <f t="shared" si="2"/>
        <v>0</v>
      </c>
    </row>
    <row r="13" spans="1:8">
      <c r="A13" s="38"/>
      <c r="B13" s="42" t="s">
        <v>44</v>
      </c>
      <c r="C13" s="15">
        <v>33839221.090000004</v>
      </c>
      <c r="D13" s="15">
        <v>1745242.49</v>
      </c>
      <c r="E13" s="15">
        <f t="shared" si="1"/>
        <v>35584463.580000006</v>
      </c>
      <c r="F13" s="15">
        <v>19316130.300000001</v>
      </c>
      <c r="G13" s="15">
        <v>17645285.84</v>
      </c>
      <c r="H13" s="15">
        <f t="shared" si="2"/>
        <v>16268333.280000005</v>
      </c>
    </row>
    <row r="14" spans="1:8">
      <c r="A14" s="38"/>
      <c r="B14" s="42" t="s">
        <v>19</v>
      </c>
      <c r="C14" s="15">
        <v>0</v>
      </c>
      <c r="D14" s="15">
        <v>0</v>
      </c>
      <c r="E14" s="15">
        <f t="shared" si="1"/>
        <v>0</v>
      </c>
      <c r="F14" s="15">
        <v>0</v>
      </c>
      <c r="G14" s="15">
        <v>0</v>
      </c>
      <c r="H14" s="15">
        <f t="shared" si="2"/>
        <v>0</v>
      </c>
    </row>
    <row r="15" spans="1:8">
      <c r="A15" s="40"/>
      <c r="B15" s="42"/>
      <c r="C15" s="15"/>
      <c r="D15" s="15"/>
      <c r="E15" s="15"/>
      <c r="F15" s="15"/>
      <c r="G15" s="15"/>
      <c r="H15" s="15"/>
    </row>
    <row r="16" spans="1:8">
      <c r="A16" s="41" t="s">
        <v>20</v>
      </c>
      <c r="B16" s="43"/>
      <c r="C16" s="15">
        <f t="shared" ref="C16:H16" si="3">SUM(C17:C23)</f>
        <v>68100375.25</v>
      </c>
      <c r="D16" s="15">
        <f t="shared" si="3"/>
        <v>165476704.68000001</v>
      </c>
      <c r="E16" s="15">
        <f t="shared" si="3"/>
        <v>233577079.93000001</v>
      </c>
      <c r="F16" s="15">
        <f t="shared" si="3"/>
        <v>109993964.23</v>
      </c>
      <c r="G16" s="15">
        <f t="shared" si="3"/>
        <v>94108594.059999973</v>
      </c>
      <c r="H16" s="15">
        <f t="shared" si="3"/>
        <v>123583115.69999999</v>
      </c>
    </row>
    <row r="17" spans="1:8">
      <c r="A17" s="38"/>
      <c r="B17" s="42" t="s">
        <v>45</v>
      </c>
      <c r="C17" s="15">
        <v>5056754.8099999996</v>
      </c>
      <c r="D17" s="15">
        <v>734768.38</v>
      </c>
      <c r="E17" s="15">
        <f>C17+D17</f>
        <v>5791523.1899999995</v>
      </c>
      <c r="F17" s="15">
        <v>2801888.42</v>
      </c>
      <c r="G17" s="15">
        <v>2610514.71</v>
      </c>
      <c r="H17" s="15">
        <f t="shared" ref="H17:H23" si="4">E17-F17</f>
        <v>2989634.7699999996</v>
      </c>
    </row>
    <row r="18" spans="1:8">
      <c r="A18" s="38"/>
      <c r="B18" s="42" t="s">
        <v>28</v>
      </c>
      <c r="C18" s="15">
        <v>42083194.469999999</v>
      </c>
      <c r="D18" s="15">
        <v>133711744.93000001</v>
      </c>
      <c r="E18" s="15">
        <f t="shared" ref="E18:E23" si="5">C18+D18</f>
        <v>175794939.40000001</v>
      </c>
      <c r="F18" s="15">
        <v>85801250.510000005</v>
      </c>
      <c r="G18" s="15">
        <v>72772339</v>
      </c>
      <c r="H18" s="15">
        <f t="shared" si="4"/>
        <v>89993688.890000001</v>
      </c>
    </row>
    <row r="19" spans="1:8">
      <c r="A19" s="38"/>
      <c r="B19" s="42" t="s">
        <v>21</v>
      </c>
      <c r="C19" s="15">
        <v>0</v>
      </c>
      <c r="D19" s="15">
        <v>265804.84999999998</v>
      </c>
      <c r="E19" s="15">
        <f t="shared" si="5"/>
        <v>265804.84999999998</v>
      </c>
      <c r="F19" s="15">
        <v>238314.16</v>
      </c>
      <c r="G19" s="15">
        <v>238314.16</v>
      </c>
      <c r="H19" s="15">
        <f t="shared" si="4"/>
        <v>27490.689999999973</v>
      </c>
    </row>
    <row r="20" spans="1:8">
      <c r="A20" s="38"/>
      <c r="B20" s="42" t="s">
        <v>46</v>
      </c>
      <c r="C20" s="15">
        <v>9800397.4000000004</v>
      </c>
      <c r="D20" s="15">
        <v>29793262.670000002</v>
      </c>
      <c r="E20" s="15">
        <f t="shared" si="5"/>
        <v>39593660.07</v>
      </c>
      <c r="F20" s="15">
        <v>15046193.59</v>
      </c>
      <c r="G20" s="15">
        <v>13894881.75</v>
      </c>
      <c r="H20" s="15">
        <f t="shared" si="4"/>
        <v>24547466.48</v>
      </c>
    </row>
    <row r="21" spans="1:8">
      <c r="A21" s="38"/>
      <c r="B21" s="42" t="s">
        <v>47</v>
      </c>
      <c r="C21" s="15">
        <v>3443305.87</v>
      </c>
      <c r="D21" s="15">
        <v>842447.43</v>
      </c>
      <c r="E21" s="15">
        <f t="shared" si="5"/>
        <v>4285753.3</v>
      </c>
      <c r="F21" s="15">
        <v>2080806.03</v>
      </c>
      <c r="G21" s="15">
        <v>1830961.46</v>
      </c>
      <c r="H21" s="15">
        <f t="shared" si="4"/>
        <v>2204947.2699999996</v>
      </c>
    </row>
    <row r="22" spans="1:8">
      <c r="A22" s="38"/>
      <c r="B22" s="42" t="s">
        <v>48</v>
      </c>
      <c r="C22" s="15">
        <v>3774840</v>
      </c>
      <c r="D22" s="15">
        <v>-154005.48000000001</v>
      </c>
      <c r="E22" s="15">
        <f t="shared" si="5"/>
        <v>3620834.52</v>
      </c>
      <c r="F22" s="15">
        <v>1456303.14</v>
      </c>
      <c r="G22" s="15">
        <v>613483.27</v>
      </c>
      <c r="H22" s="15">
        <f t="shared" si="4"/>
        <v>2164531.38</v>
      </c>
    </row>
    <row r="23" spans="1:8">
      <c r="A23" s="38"/>
      <c r="B23" s="42" t="s">
        <v>4</v>
      </c>
      <c r="C23" s="15">
        <v>3941882.7</v>
      </c>
      <c r="D23" s="15">
        <v>282681.90000000002</v>
      </c>
      <c r="E23" s="15">
        <f t="shared" si="5"/>
        <v>4224564.6000000006</v>
      </c>
      <c r="F23" s="15">
        <v>2569208.38</v>
      </c>
      <c r="G23" s="15">
        <v>2148099.71</v>
      </c>
      <c r="H23" s="15">
        <f t="shared" si="4"/>
        <v>1655356.2200000007</v>
      </c>
    </row>
    <row r="24" spans="1:8">
      <c r="A24" s="40"/>
      <c r="B24" s="42"/>
      <c r="C24" s="15"/>
      <c r="D24" s="15"/>
      <c r="E24" s="15"/>
      <c r="F24" s="15"/>
      <c r="G24" s="15"/>
      <c r="H24" s="15"/>
    </row>
    <row r="25" spans="1:8">
      <c r="A25" s="41" t="s">
        <v>49</v>
      </c>
      <c r="B25" s="43"/>
      <c r="C25" s="15">
        <f t="shared" ref="C25:H25" si="6">SUM(C26:C34)</f>
        <v>3779947</v>
      </c>
      <c r="D25" s="15">
        <f t="shared" si="6"/>
        <v>10785492.699999999</v>
      </c>
      <c r="E25" s="15">
        <f t="shared" si="6"/>
        <v>14565439.699999999</v>
      </c>
      <c r="F25" s="15">
        <f t="shared" si="6"/>
        <v>12414048.979999999</v>
      </c>
      <c r="G25" s="15">
        <f t="shared" si="6"/>
        <v>12289917.02</v>
      </c>
      <c r="H25" s="15">
        <f t="shared" si="6"/>
        <v>2151390.7200000011</v>
      </c>
    </row>
    <row r="26" spans="1:8">
      <c r="A26" s="38"/>
      <c r="B26" s="42" t="s">
        <v>29</v>
      </c>
      <c r="C26" s="15">
        <v>1810449</v>
      </c>
      <c r="D26" s="15">
        <v>745618.7</v>
      </c>
      <c r="E26" s="15">
        <f>C26+D26</f>
        <v>2556067.7000000002</v>
      </c>
      <c r="F26" s="15">
        <v>1592717.69</v>
      </c>
      <c r="G26" s="15">
        <v>1512924.9</v>
      </c>
      <c r="H26" s="15">
        <f t="shared" ref="H26:H34" si="7">E26-F26</f>
        <v>963350.01000000024</v>
      </c>
    </row>
    <row r="27" spans="1:8">
      <c r="A27" s="38"/>
      <c r="B27" s="42" t="s">
        <v>24</v>
      </c>
      <c r="C27" s="15">
        <v>1969498</v>
      </c>
      <c r="D27" s="15">
        <v>9038774</v>
      </c>
      <c r="E27" s="15">
        <f t="shared" ref="E27:E34" si="8">C27+D27</f>
        <v>11008272</v>
      </c>
      <c r="F27" s="15">
        <v>9822831.2899999991</v>
      </c>
      <c r="G27" s="15">
        <v>9778492.1199999992</v>
      </c>
      <c r="H27" s="15">
        <f t="shared" si="7"/>
        <v>1185440.7100000009</v>
      </c>
    </row>
    <row r="28" spans="1:8">
      <c r="A28" s="38"/>
      <c r="B28" s="42" t="s">
        <v>30</v>
      </c>
      <c r="C28" s="15">
        <v>0</v>
      </c>
      <c r="D28" s="15">
        <v>0</v>
      </c>
      <c r="E28" s="15">
        <f t="shared" si="8"/>
        <v>0</v>
      </c>
      <c r="F28" s="15">
        <v>0</v>
      </c>
      <c r="G28" s="15">
        <v>0</v>
      </c>
      <c r="H28" s="15">
        <f t="shared" si="7"/>
        <v>0</v>
      </c>
    </row>
    <row r="29" spans="1:8">
      <c r="A29" s="38"/>
      <c r="B29" s="42" t="s">
        <v>50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>
      <c r="A30" s="38"/>
      <c r="B30" s="42" t="s">
        <v>22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>
      <c r="A31" s="38"/>
      <c r="B31" s="42" t="s">
        <v>5</v>
      </c>
      <c r="C31" s="15">
        <v>0</v>
      </c>
      <c r="D31" s="15">
        <v>100</v>
      </c>
      <c r="E31" s="15">
        <f t="shared" si="8"/>
        <v>100</v>
      </c>
      <c r="F31" s="15">
        <v>0</v>
      </c>
      <c r="G31" s="15">
        <v>0</v>
      </c>
      <c r="H31" s="15">
        <f t="shared" si="7"/>
        <v>100</v>
      </c>
    </row>
    <row r="32" spans="1:8">
      <c r="A32" s="38"/>
      <c r="B32" s="42" t="s">
        <v>6</v>
      </c>
      <c r="C32" s="15">
        <v>0</v>
      </c>
      <c r="D32" s="15">
        <v>1001000</v>
      </c>
      <c r="E32" s="15">
        <f t="shared" si="8"/>
        <v>1001000</v>
      </c>
      <c r="F32" s="15">
        <v>998500</v>
      </c>
      <c r="G32" s="15">
        <v>998500</v>
      </c>
      <c r="H32" s="15">
        <f t="shared" si="7"/>
        <v>2500</v>
      </c>
    </row>
    <row r="33" spans="1:8">
      <c r="A33" s="38"/>
      <c r="B33" s="42" t="s">
        <v>51</v>
      </c>
      <c r="C33" s="15">
        <v>0</v>
      </c>
      <c r="D33" s="15">
        <v>0</v>
      </c>
      <c r="E33" s="15">
        <f t="shared" si="8"/>
        <v>0</v>
      </c>
      <c r="F33" s="15">
        <v>0</v>
      </c>
      <c r="G33" s="15">
        <v>0</v>
      </c>
      <c r="H33" s="15">
        <f t="shared" si="7"/>
        <v>0</v>
      </c>
    </row>
    <row r="34" spans="1:8">
      <c r="A34" s="38"/>
      <c r="B34" s="42" t="s">
        <v>31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>
      <c r="A35" s="40"/>
      <c r="B35" s="42"/>
      <c r="C35" s="15"/>
      <c r="D35" s="15"/>
      <c r="E35" s="15"/>
      <c r="F35" s="15"/>
      <c r="G35" s="15"/>
      <c r="H35" s="15"/>
    </row>
    <row r="36" spans="1:8">
      <c r="A36" s="41" t="s">
        <v>32</v>
      </c>
      <c r="B36" s="43"/>
      <c r="C36" s="15">
        <f t="shared" ref="C36:H36" si="9">SUM(C37:C40)</f>
        <v>6500000</v>
      </c>
      <c r="D36" s="15">
        <f t="shared" si="9"/>
        <v>1423675.5</v>
      </c>
      <c r="E36" s="15">
        <f t="shared" si="9"/>
        <v>7923675.5</v>
      </c>
      <c r="F36" s="15">
        <f t="shared" si="9"/>
        <v>5956971.5599999996</v>
      </c>
      <c r="G36" s="15">
        <f t="shared" si="9"/>
        <v>5707900.5599999996</v>
      </c>
      <c r="H36" s="15">
        <f t="shared" si="9"/>
        <v>1966703.94</v>
      </c>
    </row>
    <row r="37" spans="1:8">
      <c r="A37" s="38"/>
      <c r="B37" s="42" t="s">
        <v>52</v>
      </c>
      <c r="C37" s="15">
        <v>0</v>
      </c>
      <c r="D37" s="15">
        <v>185000</v>
      </c>
      <c r="E37" s="15">
        <f>C37+D37</f>
        <v>185000</v>
      </c>
      <c r="F37" s="15">
        <v>184268.56</v>
      </c>
      <c r="G37" s="15">
        <v>184268.56</v>
      </c>
      <c r="H37" s="15">
        <f t="shared" ref="H37:H40" si="10">E37-F37</f>
        <v>731.44000000000233</v>
      </c>
    </row>
    <row r="38" spans="1:8" ht="22.5">
      <c r="A38" s="38"/>
      <c r="B38" s="42" t="s">
        <v>25</v>
      </c>
      <c r="C38" s="15">
        <v>6500000</v>
      </c>
      <c r="D38" s="15">
        <v>1238675.5</v>
      </c>
      <c r="E38" s="15">
        <f t="shared" ref="E38:E40" si="11">C38+D38</f>
        <v>7738675.5</v>
      </c>
      <c r="F38" s="15">
        <v>5772703</v>
      </c>
      <c r="G38" s="15">
        <v>5523632</v>
      </c>
      <c r="H38" s="15">
        <f t="shared" si="10"/>
        <v>1965972.5</v>
      </c>
    </row>
    <row r="39" spans="1:8">
      <c r="A39" s="38"/>
      <c r="B39" s="42" t="s">
        <v>33</v>
      </c>
      <c r="C39" s="15">
        <v>0</v>
      </c>
      <c r="D39" s="15">
        <v>0</v>
      </c>
      <c r="E39" s="15">
        <f t="shared" si="11"/>
        <v>0</v>
      </c>
      <c r="F39" s="15">
        <v>0</v>
      </c>
      <c r="G39" s="15">
        <v>0</v>
      </c>
      <c r="H39" s="15">
        <f t="shared" si="10"/>
        <v>0</v>
      </c>
    </row>
    <row r="40" spans="1:8">
      <c r="A40" s="38"/>
      <c r="B40" s="42" t="s">
        <v>7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>
      <c r="A41" s="40"/>
      <c r="B41" s="42"/>
      <c r="C41" s="15"/>
      <c r="D41" s="15"/>
      <c r="E41" s="15"/>
      <c r="F41" s="15"/>
      <c r="G41" s="15"/>
      <c r="H41" s="15"/>
    </row>
    <row r="42" spans="1:8">
      <c r="A42" s="46"/>
      <c r="B42" s="47" t="s">
        <v>53</v>
      </c>
      <c r="C42" s="23">
        <f t="shared" ref="C42:H42" si="12">SUM(C36+C25+C16+C6)</f>
        <v>194186025.38999999</v>
      </c>
      <c r="D42" s="23">
        <f t="shared" si="12"/>
        <v>168030829.60999998</v>
      </c>
      <c r="E42" s="23">
        <f t="shared" si="12"/>
        <v>362216855</v>
      </c>
      <c r="F42" s="23">
        <f t="shared" si="12"/>
        <v>187276205.99000001</v>
      </c>
      <c r="G42" s="23">
        <f t="shared" si="12"/>
        <v>163393598.62999997</v>
      </c>
      <c r="H42" s="23">
        <f t="shared" si="12"/>
        <v>174940649.00999999</v>
      </c>
    </row>
    <row r="43" spans="1:8">
      <c r="A43" s="37"/>
      <c r="B43" s="37"/>
      <c r="C43" s="37"/>
      <c r="D43" s="37"/>
      <c r="E43" s="37"/>
      <c r="F43" s="37"/>
      <c r="G43" s="37"/>
      <c r="H43" s="37"/>
    </row>
    <row r="44" spans="1:8">
      <c r="A44" s="37"/>
      <c r="B44" s="37"/>
      <c r="C44" s="37"/>
      <c r="D44" s="37"/>
      <c r="E44" s="37"/>
      <c r="F44" s="37"/>
      <c r="G44" s="37"/>
      <c r="H44" s="37"/>
    </row>
    <row r="45" spans="1:8">
      <c r="A45" s="37"/>
      <c r="B45" s="37"/>
      <c r="C45" s="37"/>
      <c r="D45" s="37"/>
      <c r="E45" s="37"/>
      <c r="F45" s="37"/>
      <c r="G45" s="37"/>
      <c r="H45" s="37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2019-02-15T15:50:00Z</cp:lastPrinted>
  <dcterms:created xsi:type="dcterms:W3CDTF">2014-02-10T03:37:14Z</dcterms:created>
  <dcterms:modified xsi:type="dcterms:W3CDTF">2019-02-15T15:50:09Z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