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35"/>
  </bookViews>
  <sheets>
    <sheet name="0325" sheetId="1" r:id="rId1"/>
  </sheets>
  <calcPr calcId="124519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/>
  <c r="D14"/>
  <c r="E3"/>
  <c r="D3"/>
  <c r="C14"/>
  <c r="C3"/>
  <c r="E24" l="1"/>
  <c r="D24"/>
  <c r="C24"/>
</calcChain>
</file>

<file path=xl/sharedStrings.xml><?xml version="1.0" encoding="utf-8"?>
<sst xmlns="http://schemas.openxmlformats.org/spreadsheetml/2006/main" count="27" uniqueCount="26">
  <si>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</si>
  <si>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</si>
  <si>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</si>
  <si>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</si>
  <si>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</si>
  <si>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</si>
  <si>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</si>
  <si>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</si>
  <si>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</si>
  <si>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</si>
  <si>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</si>
  <si>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</si>
  <si>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</si>
  <si>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</si>
  <si>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</si>
  <si>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</si>
  <si>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</si>
  <si>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</si>
  <si>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</si>
  <si>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</si>
  <si>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Total</t>
  </si>
  <si>
    <t>Concepto</t>
  </si>
  <si>
    <t>Devengado</t>
  </si>
  <si>
    <t>Estimado /
 Aprobado</t>
  </si>
  <si>
    <t>Recaudado / 
Pagado</t>
  </si>
  <si>
    <t>MUNICIPIO DE PURISIMA DEL RINCÓN GUANAJUATO
Flujo de Fondos
DEL 1 DE ENERO AL AL 30 DE SEPTIEMBRE DEL 2018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</si>
</sst>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showGridLines="0" tabSelected="1" workbookViewId="0">
      <selection activeCell="C35" sqref="C35"/>
    </sheetView>
  </sheetViews>
  <sheetFormatPr baseColWidth="10" defaultRowHeight="11.25"/>
  <cols>
    <col min="1" max="1" width="2.7109375" style="1" customWidth="1"/>
    <col min="2" max="2" width="37.140625" style="1" customWidth="1"/>
    <col min="3" max="3" width="17.5703125" style="1" customWidth="1"/>
    <col min="4" max="4" width="15.28515625" style="1" customWidth="1"/>
    <col min="5" max="5" width="18.140625" style="1" customWidth="1"/>
    <col min="6" max="16384" width="11.42578125" style="1"/>
  </cols>
  <sheetData>
    <row r="1" spans="1:5" ht="39.950000000000003" customHeight="1">
      <c r="A1" s="20" t="s">
        <v>25</v>
      </c>
      <c r="B1" s="21"/>
      <c r="C1" s="21"/>
      <c r="D1" s="21"/>
      <c r="E1" s="22"/>
    </row>
    <row r="2" spans="1:5" ht="22.5">
      <c r="A2" s="23" t="s">
        <v>21</v>
      </c>
      <c r="B2" s="24"/>
      <c r="C2" s="19" t="s">
        <v>23</v>
      </c>
      <c r="D2" s="19" t="s">
        <v>22</v>
      </c>
      <c r="E2" s="19" t="s">
        <v>24</v>
      </c>
    </row>
    <row r="3" spans="1:5">
      <c r="A3" s="16" t="s">
        <v>0</v>
      </c>
      <c r="B3" s="17"/>
      <c r="C3" s="3">
        <f>SUM(C4:C13)</f>
        <v>194186025.38999999</v>
      </c>
      <c r="D3" s="3">
        <f t="shared" ref="D3:E3" si="0">SUM(D4:D13)</f>
        <v>237953530.63000003</v>
      </c>
      <c r="E3" s="4">
        <f t="shared" si="0"/>
        <v>179744542.86000001</v>
      </c>
    </row>
    <row r="4" spans="1:5">
      <c r="A4" s="5"/>
      <c r="B4" s="14" t="s">
        <v>1</v>
      </c>
      <c r="C4" s="6">
        <v>14710703.43</v>
      </c>
      <c r="D4" s="6">
        <v>13900256.810000001</v>
      </c>
      <c r="E4" s="7">
        <v>12943474.08</v>
      </c>
    </row>
    <row r="5" spans="1:5">
      <c r="A5" s="5"/>
      <c r="B5" s="14" t="s">
        <v>2</v>
      </c>
      <c r="C5" s="6">
        <v>0</v>
      </c>
      <c r="D5" s="6">
        <v>0</v>
      </c>
      <c r="E5" s="7">
        <v>0</v>
      </c>
    </row>
    <row r="6" spans="1:5">
      <c r="A6" s="5"/>
      <c r="B6" s="14" t="s">
        <v>3</v>
      </c>
      <c r="C6" s="6">
        <v>2000000</v>
      </c>
      <c r="D6" s="6">
        <v>589417.72</v>
      </c>
      <c r="E6" s="7">
        <v>489550.4</v>
      </c>
    </row>
    <row r="7" spans="1:5">
      <c r="A7" s="5"/>
      <c r="B7" s="14" t="s">
        <v>4</v>
      </c>
      <c r="C7" s="6">
        <v>15304247.77</v>
      </c>
      <c r="D7" s="6">
        <v>11874518.43</v>
      </c>
      <c r="E7" s="7">
        <v>10266279.59</v>
      </c>
    </row>
    <row r="8" spans="1:5">
      <c r="A8" s="5"/>
      <c r="B8" s="14" t="s">
        <v>5</v>
      </c>
      <c r="C8" s="6">
        <v>3118346.53</v>
      </c>
      <c r="D8" s="6">
        <v>2946637.46</v>
      </c>
      <c r="E8" s="7">
        <v>2137770.2999999998</v>
      </c>
    </row>
    <row r="9" spans="1:5">
      <c r="A9" s="5"/>
      <c r="B9" s="14" t="s">
        <v>6</v>
      </c>
      <c r="C9" s="6">
        <v>4622567.6900000004</v>
      </c>
      <c r="D9" s="6">
        <v>3194430.2</v>
      </c>
      <c r="E9" s="7">
        <v>2456693.91</v>
      </c>
    </row>
    <row r="10" spans="1:5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>
      <c r="A11" s="5"/>
      <c r="B11" s="14" t="s">
        <v>8</v>
      </c>
      <c r="C11" s="6">
        <v>154430159.97</v>
      </c>
      <c r="D11" s="6">
        <v>205395967.33000001</v>
      </c>
      <c r="E11" s="7">
        <v>151400071.90000001</v>
      </c>
    </row>
    <row r="12" spans="1:5">
      <c r="A12" s="5"/>
      <c r="B12" s="14" t="s">
        <v>9</v>
      </c>
      <c r="C12" s="6">
        <v>0</v>
      </c>
      <c r="D12" s="6">
        <v>0</v>
      </c>
      <c r="E12" s="7">
        <v>0</v>
      </c>
    </row>
    <row r="13" spans="1:5">
      <c r="A13" s="8"/>
      <c r="B13" s="14" t="s">
        <v>10</v>
      </c>
      <c r="C13" s="6">
        <v>0</v>
      </c>
      <c r="D13" s="6">
        <v>52302.68</v>
      </c>
      <c r="E13" s="7">
        <v>50702.68</v>
      </c>
    </row>
    <row r="14" spans="1:5">
      <c r="A14" s="18" t="s">
        <v>11</v>
      </c>
      <c r="B14" s="2"/>
      <c r="C14" s="9">
        <f>SUM(C15:C23)</f>
        <v>194186025.39000002</v>
      </c>
      <c r="D14" s="9">
        <f t="shared" ref="D14:E14" si="1">SUM(D15:D23)</f>
        <v>187276205.99000001</v>
      </c>
      <c r="E14" s="10">
        <f t="shared" si="1"/>
        <v>163393598.63</v>
      </c>
    </row>
    <row r="15" spans="1:5">
      <c r="A15" s="5"/>
      <c r="B15" s="14" t="s">
        <v>12</v>
      </c>
      <c r="C15" s="6">
        <v>99472095.280000001</v>
      </c>
      <c r="D15" s="6">
        <v>58272169.43</v>
      </c>
      <c r="E15" s="7">
        <v>58272169.43</v>
      </c>
    </row>
    <row r="16" spans="1:5">
      <c r="A16" s="5"/>
      <c r="B16" s="14" t="s">
        <v>13</v>
      </c>
      <c r="C16" s="6">
        <v>19799096.809999999</v>
      </c>
      <c r="D16" s="6">
        <v>14910961.720000001</v>
      </c>
      <c r="E16" s="7">
        <v>6912877.5800000001</v>
      </c>
    </row>
    <row r="17" spans="1:5">
      <c r="A17" s="5"/>
      <c r="B17" s="14" t="s">
        <v>14</v>
      </c>
      <c r="C17" s="6">
        <v>35636888.270000003</v>
      </c>
      <c r="D17" s="6">
        <v>24762353</v>
      </c>
      <c r="E17" s="7">
        <v>17340239.600000001</v>
      </c>
    </row>
    <row r="18" spans="1:5">
      <c r="A18" s="5"/>
      <c r="B18" s="14" t="s">
        <v>9</v>
      </c>
      <c r="C18" s="6">
        <v>20623528.219999999</v>
      </c>
      <c r="D18" s="6">
        <v>17150256.27</v>
      </c>
      <c r="E18" s="7">
        <v>15967085.42</v>
      </c>
    </row>
    <row r="19" spans="1:5">
      <c r="A19" s="5"/>
      <c r="B19" s="14" t="s">
        <v>15</v>
      </c>
      <c r="C19" s="6">
        <v>1643299.81</v>
      </c>
      <c r="D19" s="6">
        <v>2033045.83</v>
      </c>
      <c r="E19" s="7">
        <v>986556.84</v>
      </c>
    </row>
    <row r="20" spans="1:5">
      <c r="A20" s="5"/>
      <c r="B20" s="14" t="s">
        <v>16</v>
      </c>
      <c r="C20" s="6">
        <v>17011117</v>
      </c>
      <c r="D20" s="6">
        <v>65634836.299999997</v>
      </c>
      <c r="E20" s="7">
        <v>59402086.32</v>
      </c>
    </row>
    <row r="21" spans="1:5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>
      <c r="A22" s="5"/>
      <c r="B22" s="14" t="s">
        <v>18</v>
      </c>
      <c r="C22" s="6">
        <v>0</v>
      </c>
      <c r="D22" s="6">
        <v>4328314.8799999999</v>
      </c>
      <c r="E22" s="7">
        <v>4328314.8799999999</v>
      </c>
    </row>
    <row r="23" spans="1:5">
      <c r="A23" s="5"/>
      <c r="B23" s="14" t="s">
        <v>19</v>
      </c>
      <c r="C23" s="6">
        <v>0</v>
      </c>
      <c r="D23" s="6">
        <v>184268.56</v>
      </c>
      <c r="E23" s="7">
        <v>184268.56</v>
      </c>
    </row>
    <row r="24" spans="1:5">
      <c r="A24" s="11"/>
      <c r="B24" s="15" t="s">
        <v>20</v>
      </c>
      <c r="C24" s="12">
        <f>C3-C14</f>
        <v>0</v>
      </c>
      <c r="D24" s="12">
        <f>D3-D14</f>
        <v>50677324.640000015</v>
      </c>
      <c r="E24" s="13">
        <f>E3-E14</f>
        <v>16350944.230000019</v>
      </c>
    </row>
  </sheetData>
  <mergeCells count="2">
    <mergeCell ref="A1:E1"/>
    <mergeCell ref="A2:B2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2019-02-15T15:51:38Z</cp:lastPrinted>
  <dcterms:created xsi:type="dcterms:W3CDTF">2017-12-20T04:54:53Z</dcterms:created>
  <dcterms:modified xsi:type="dcterms:W3CDTF">2019-02-15T15:51:56Z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