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GCP" sheetId="1" r:id="rId1"/>
  </sheets>
  <calcPr calcId="124519"/>
</workbook>
</file>

<file path=xl/calcChain.xml><?xml version="1.0" encoding="utf-8"?>
<calcChain xmlns="http://schemas.openxmlformats.org/spreadsheetml/2006/main">
  <c r="I34" i="1"/>
  <c r="I33"/>
  <c r="I30"/>
  <c r="I29"/>
  <c r="I27"/>
  <c r="I25"/>
  <c r="I22"/>
  <c r="I18"/>
  <c r="I16"/>
  <c r="I12"/>
  <c r="F35"/>
  <c r="I35" s="1"/>
  <c r="F34"/>
  <c r="F33"/>
  <c r="F32"/>
  <c r="F30"/>
  <c r="F29"/>
  <c r="F28"/>
  <c r="I28" s="1"/>
  <c r="I26" s="1"/>
  <c r="F27"/>
  <c r="F25"/>
  <c r="F24"/>
  <c r="F23" s="1"/>
  <c r="F22"/>
  <c r="F21"/>
  <c r="I21" s="1"/>
  <c r="F20"/>
  <c r="F18"/>
  <c r="F17"/>
  <c r="I17" s="1"/>
  <c r="F16"/>
  <c r="F15"/>
  <c r="I15" s="1"/>
  <c r="F14"/>
  <c r="I14" s="1"/>
  <c r="F13"/>
  <c r="I13" s="1"/>
  <c r="F12"/>
  <c r="F11"/>
  <c r="F9"/>
  <c r="I9" s="1"/>
  <c r="F8"/>
  <c r="H31"/>
  <c r="G31"/>
  <c r="H26"/>
  <c r="G26"/>
  <c r="H23"/>
  <c r="G23"/>
  <c r="H19"/>
  <c r="G19"/>
  <c r="H10"/>
  <c r="G10"/>
  <c r="H7"/>
  <c r="G7"/>
  <c r="E31"/>
  <c r="E26"/>
  <c r="E23"/>
  <c r="E19"/>
  <c r="E10"/>
  <c r="E7"/>
  <c r="D31"/>
  <c r="D26"/>
  <c r="D23"/>
  <c r="D19"/>
  <c r="D10"/>
  <c r="D7"/>
  <c r="F31" l="1"/>
  <c r="I32"/>
  <c r="I31" s="1"/>
  <c r="F26"/>
  <c r="I24"/>
  <c r="I23" s="1"/>
  <c r="F19"/>
  <c r="I20"/>
  <c r="I19" s="1"/>
  <c r="E37"/>
  <c r="F10"/>
  <c r="H37"/>
  <c r="G37"/>
  <c r="D37"/>
  <c r="I11"/>
  <c r="I10" s="1"/>
  <c r="F7"/>
  <c r="I8"/>
  <c r="I7" s="1"/>
  <c r="F37" l="1"/>
  <c r="I37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<sst xmlns="http://schemas.openxmlformats.org/spreadsheetml/2006/main" count="65" uniqueCount="65">
  <si>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</si>
  <si>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</si>
  <si>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</si>
  <si>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</si>
  <si>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</si>
  <si>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</si>
  <si>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</si>
  <si>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</si>
  <si>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</si>
  <si>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</si>
  <si>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</si>
  <si>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</si>
  <si>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</si>
  <si>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</si>
  <si>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</si>
  <si>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</si>
  <si>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</si>
  <si>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</si>
  <si>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</si>
  <si>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</si>
  <si>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</si>
  <si>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</si>
  <si>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</si>
  <si>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</si>
  <si>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</si>
  <si>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</si>
  <si>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</si>
  <si>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</si>
  <si>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</si>
  <si>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</si>
  <si>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</si>
  <si>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</si>
  <si>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</si>
  <si>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</si>
  <si>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</si>
  <si>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</si>
  <si>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</si>
  <si>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</si>
  <si>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</si>
  <si>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</si>
  <si>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</si>
  <si>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</si>
  <si>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</si>
  <si>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</si>
  <si>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</si>
  <si>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</si>
  <si>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</si>
  <si>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</si>
  <si>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</si>
  <si>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</si>
  <si>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</si>
  <si>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</si>
  <si>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</si>
  <si>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</si>
  <si>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</si>
  <si>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</si>
  <si>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</si>
  <si>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</si>
  <si>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</si>
  <si>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</si>
  <si>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</si>
  <si>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</si>
  <si>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</si>
  <si>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</si>
  <si>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MUNICIPIO DE PURISIMA DEL RINCÓN GUANAJUATO
GASTO POR CATEGORÍA PROGRAMÁTICA
Del 1 de Enero al AL 30 DE SEPTIEMBRE DEL 2018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</si>
</sst>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zoomScaleSheetLayoutView="90" workbookViewId="0">
      <selection activeCell="F34" sqref="F34"/>
    </sheetView>
  </sheetViews>
  <sheetFormatPr baseColWidth="10" defaultRowHeight="11.25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>
      <c r="A5" s="12"/>
      <c r="B5" s="15"/>
      <c r="C5" s="15"/>
      <c r="D5" s="16"/>
      <c r="E5" s="16"/>
      <c r="F5" s="16"/>
      <c r="G5" s="16"/>
      <c r="H5" s="16"/>
      <c r="I5" s="16"/>
    </row>
    <row r="6" spans="1:9">
      <c r="A6" s="21" t="s">
        <v>29</v>
      </c>
      <c r="B6" s="8"/>
      <c r="D6" s="17"/>
      <c r="E6" s="17"/>
      <c r="F6" s="17"/>
      <c r="G6" s="17"/>
      <c r="H6" s="17"/>
      <c r="I6" s="17"/>
    </row>
    <row r="7" spans="1:9">
      <c r="A7" s="27">
        <v>0</v>
      </c>
      <c r="B7" s="23" t="s">
        <v>0</v>
      </c>
      <c r="C7" s="22"/>
      <c r="D7" s="18">
        <f>SUM(D8:D9)</f>
        <v>6500000</v>
      </c>
      <c r="E7" s="18">
        <f>SUM(E8:E9)</f>
        <v>75082385.25</v>
      </c>
      <c r="F7" s="18">
        <f t="shared" ref="F7:I7" si="0">SUM(F8:F9)</f>
        <v>81582385.25</v>
      </c>
      <c r="G7" s="18">
        <f t="shared" si="0"/>
        <v>43364475.289999999</v>
      </c>
      <c r="H7" s="18">
        <f t="shared" si="0"/>
        <v>39287098.420000002</v>
      </c>
      <c r="I7" s="18">
        <f t="shared" si="0"/>
        <v>38217909.960000001</v>
      </c>
    </row>
    <row r="8" spans="1:9">
      <c r="A8" s="27" t="s">
        <v>41</v>
      </c>
      <c r="B8" s="9"/>
      <c r="C8" s="3" t="s">
        <v>1</v>
      </c>
      <c r="D8" s="19">
        <v>0</v>
      </c>
      <c r="E8" s="19">
        <v>73843709.75</v>
      </c>
      <c r="F8" s="19">
        <f>D8+E8</f>
        <v>73843709.75</v>
      </c>
      <c r="G8" s="19">
        <v>37591772.289999999</v>
      </c>
      <c r="H8" s="19">
        <v>33763466.420000002</v>
      </c>
      <c r="I8" s="19">
        <f>F8-G8</f>
        <v>36251937.460000001</v>
      </c>
    </row>
    <row r="9" spans="1:9">
      <c r="A9" s="27" t="s">
        <v>49</v>
      </c>
      <c r="B9" s="9"/>
      <c r="C9" s="3" t="s">
        <v>2</v>
      </c>
      <c r="D9" s="19">
        <v>6500000</v>
      </c>
      <c r="E9" s="19">
        <v>1238675.5</v>
      </c>
      <c r="F9" s="19">
        <f>D9+E9</f>
        <v>7738675.5</v>
      </c>
      <c r="G9" s="19">
        <v>5772703</v>
      </c>
      <c r="H9" s="19">
        <v>5523632</v>
      </c>
      <c r="I9" s="19">
        <f>F9-G9</f>
        <v>1965972.5</v>
      </c>
    </row>
    <row r="10" spans="1:9">
      <c r="A10" s="27">
        <v>0</v>
      </c>
      <c r="B10" s="23" t="s">
        <v>3</v>
      </c>
      <c r="C10" s="22"/>
      <c r="D10" s="18">
        <f>SUM(D11:D18)</f>
        <v>110290309.92999999</v>
      </c>
      <c r="E10" s="18">
        <f>SUM(E11:E18)</f>
        <v>94091448.74000001</v>
      </c>
      <c r="F10" s="18">
        <f t="shared" ref="F10:I10" si="1">SUM(F11:F18)</f>
        <v>204381758.66999999</v>
      </c>
      <c r="G10" s="18">
        <f t="shared" si="1"/>
        <v>101869155.28999999</v>
      </c>
      <c r="H10" s="18">
        <f t="shared" si="1"/>
        <v>86254156.599999994</v>
      </c>
      <c r="I10" s="18">
        <f t="shared" si="1"/>
        <v>102512603.38</v>
      </c>
    </row>
    <row r="11" spans="1:9">
      <c r="A11" s="27" t="s">
        <v>46</v>
      </c>
      <c r="B11" s="9"/>
      <c r="C11" s="3" t="s">
        <v>4</v>
      </c>
      <c r="D11" s="19">
        <v>87695650.769999996</v>
      </c>
      <c r="E11" s="19">
        <v>10152168.57</v>
      </c>
      <c r="F11" s="19">
        <f t="shared" ref="F11:F18" si="2">D11+E11</f>
        <v>97847819.340000004</v>
      </c>
      <c r="G11" s="19">
        <v>55925976.590000004</v>
      </c>
      <c r="H11" s="19">
        <v>44215213.939999998</v>
      </c>
      <c r="I11" s="19">
        <f t="shared" ref="I11:I18" si="3">F11-G11</f>
        <v>41921842.75</v>
      </c>
    </row>
    <row r="12" spans="1:9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>
      <c r="A13" s="27" t="s">
        <v>44</v>
      </c>
      <c r="B13" s="9"/>
      <c r="C13" s="3" t="s">
        <v>6</v>
      </c>
      <c r="D13" s="19">
        <v>1155631</v>
      </c>
      <c r="E13" s="19">
        <v>61929897.829999998</v>
      </c>
      <c r="F13" s="19">
        <f t="shared" si="2"/>
        <v>63085528.829999998</v>
      </c>
      <c r="G13" s="19">
        <v>21747920.579999998</v>
      </c>
      <c r="H13" s="19">
        <v>18605198.219999999</v>
      </c>
      <c r="I13" s="19">
        <f t="shared" si="3"/>
        <v>41337608.25</v>
      </c>
    </row>
    <row r="14" spans="1:9">
      <c r="A14" s="27" t="s">
        <v>42</v>
      </c>
      <c r="B14" s="9"/>
      <c r="C14" s="3" t="s">
        <v>7</v>
      </c>
      <c r="D14" s="19">
        <v>3511421</v>
      </c>
      <c r="E14" s="19">
        <v>518772.7</v>
      </c>
      <c r="F14" s="19">
        <f t="shared" si="2"/>
        <v>4030193.7</v>
      </c>
      <c r="G14" s="19">
        <v>2579468.3199999998</v>
      </c>
      <c r="H14" s="19">
        <v>2397818.13</v>
      </c>
      <c r="I14" s="19">
        <f t="shared" si="3"/>
        <v>1450725.3800000004</v>
      </c>
    </row>
    <row r="15" spans="1:9">
      <c r="A15" s="27" t="s">
        <v>48</v>
      </c>
      <c r="B15" s="9"/>
      <c r="C15" s="3" t="s">
        <v>8</v>
      </c>
      <c r="D15" s="19">
        <v>7748918.9400000004</v>
      </c>
      <c r="E15" s="19">
        <v>1207623.6000000001</v>
      </c>
      <c r="F15" s="19">
        <f t="shared" si="2"/>
        <v>8956542.540000001</v>
      </c>
      <c r="G15" s="19">
        <v>5340507.88</v>
      </c>
      <c r="H15" s="19">
        <v>5026243.09</v>
      </c>
      <c r="I15" s="19">
        <f t="shared" si="3"/>
        <v>3616034.6600000011</v>
      </c>
    </row>
    <row r="16" spans="1:9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>
      <c r="A17" s="27" t="s">
        <v>45</v>
      </c>
      <c r="B17" s="9"/>
      <c r="C17" s="3" t="s">
        <v>10</v>
      </c>
      <c r="D17" s="19">
        <v>10178688.220000001</v>
      </c>
      <c r="E17" s="19">
        <v>20282986.039999999</v>
      </c>
      <c r="F17" s="19">
        <f t="shared" si="2"/>
        <v>30461674.259999998</v>
      </c>
      <c r="G17" s="19">
        <v>16275281.92</v>
      </c>
      <c r="H17" s="19">
        <v>16009683.220000001</v>
      </c>
      <c r="I17" s="19">
        <f t="shared" si="3"/>
        <v>14186392.339999998</v>
      </c>
    </row>
    <row r="18" spans="1:9">
      <c r="A18" s="27" t="s">
        <v>53</v>
      </c>
      <c r="B18" s="9"/>
      <c r="C18" s="3" t="s">
        <v>11</v>
      </c>
      <c r="D18" s="19">
        <v>0</v>
      </c>
      <c r="E18" s="19">
        <v>0</v>
      </c>
      <c r="F18" s="19">
        <f t="shared" si="2"/>
        <v>0</v>
      </c>
      <c r="G18" s="19">
        <v>0</v>
      </c>
      <c r="H18" s="19">
        <v>0</v>
      </c>
      <c r="I18" s="19">
        <f t="shared" si="3"/>
        <v>0</v>
      </c>
    </row>
    <row r="19" spans="1:9">
      <c r="A19" s="27">
        <v>0</v>
      </c>
      <c r="B19" s="23" t="s">
        <v>12</v>
      </c>
      <c r="C19" s="22"/>
      <c r="D19" s="18">
        <f>SUM(D20:D22)</f>
        <v>6204919.5999999996</v>
      </c>
      <c r="E19" s="18">
        <f>SUM(E20:E22)</f>
        <v>1052856.74</v>
      </c>
      <c r="F19" s="18">
        <f t="shared" ref="F19:I19" si="4">SUM(F20:F22)</f>
        <v>7257776.3399999999</v>
      </c>
      <c r="G19" s="18">
        <f t="shared" si="4"/>
        <v>4519944.7</v>
      </c>
      <c r="H19" s="18">
        <f t="shared" si="4"/>
        <v>3666814.4299999997</v>
      </c>
      <c r="I19" s="18">
        <f t="shared" si="4"/>
        <v>2737831.6399999997</v>
      </c>
    </row>
    <row r="20" spans="1:9">
      <c r="A20" s="27" t="s">
        <v>54</v>
      </c>
      <c r="B20" s="9"/>
      <c r="C20" s="3" t="s">
        <v>13</v>
      </c>
      <c r="D20" s="19">
        <v>5074750.8</v>
      </c>
      <c r="E20" s="19">
        <v>1029267.14</v>
      </c>
      <c r="F20" s="19">
        <f t="shared" ref="F20:F22" si="5">D20+E20</f>
        <v>6104017.9399999995</v>
      </c>
      <c r="G20" s="19">
        <v>3803573.82</v>
      </c>
      <c r="H20" s="19">
        <v>2973983.53</v>
      </c>
      <c r="I20" s="19">
        <f t="shared" ref="I20:I22" si="6">F20-G20</f>
        <v>2300444.1199999996</v>
      </c>
    </row>
    <row r="21" spans="1:9">
      <c r="A21" s="27" t="s">
        <v>43</v>
      </c>
      <c r="B21" s="9"/>
      <c r="C21" s="3" t="s">
        <v>14</v>
      </c>
      <c r="D21" s="19">
        <v>1130168.8</v>
      </c>
      <c r="E21" s="19">
        <v>23589.599999999999</v>
      </c>
      <c r="F21" s="19">
        <f t="shared" si="5"/>
        <v>1153758.4000000001</v>
      </c>
      <c r="G21" s="19">
        <v>716370.88</v>
      </c>
      <c r="H21" s="19">
        <v>692830.9</v>
      </c>
      <c r="I21" s="19">
        <f t="shared" si="6"/>
        <v>437387.52000000014</v>
      </c>
    </row>
    <row r="22" spans="1:9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>
      <c r="A23" s="27">
        <v>0</v>
      </c>
      <c r="B23" s="23" t="s">
        <v>16</v>
      </c>
      <c r="C23" s="22"/>
      <c r="D23" s="18">
        <f>SUM(D24:D25)</f>
        <v>1000000</v>
      </c>
      <c r="E23" s="18">
        <f>SUM(E24:E25)</f>
        <v>-800000</v>
      </c>
      <c r="F23" s="18">
        <f t="shared" ref="F23:I23" si="7">SUM(F24:F25)</f>
        <v>200000</v>
      </c>
      <c r="G23" s="18">
        <f t="shared" si="7"/>
        <v>0</v>
      </c>
      <c r="H23" s="18">
        <f t="shared" si="7"/>
        <v>0</v>
      </c>
      <c r="I23" s="18">
        <f t="shared" si="7"/>
        <v>200000</v>
      </c>
    </row>
    <row r="24" spans="1:9">
      <c r="A24" s="27" t="s">
        <v>51</v>
      </c>
      <c r="B24" s="9"/>
      <c r="C24" s="3" t="s">
        <v>17</v>
      </c>
      <c r="D24" s="19">
        <v>1000000</v>
      </c>
      <c r="E24" s="19">
        <v>-800000</v>
      </c>
      <c r="F24" s="19">
        <f t="shared" ref="F24:F25" si="8">D24+E24</f>
        <v>200000</v>
      </c>
      <c r="G24" s="19">
        <v>0</v>
      </c>
      <c r="H24" s="19">
        <v>0</v>
      </c>
      <c r="I24" s="19">
        <f t="shared" ref="I24:I25" si="9">F24-G24</f>
        <v>200000</v>
      </c>
    </row>
    <row r="25" spans="1:9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>
      <c r="A26" s="27">
        <v>0</v>
      </c>
      <c r="B26" s="23" t="s">
        <v>19</v>
      </c>
      <c r="C26" s="22"/>
      <c r="D26" s="18">
        <f>SUM(D27:D30)</f>
        <v>9820241.8599999994</v>
      </c>
      <c r="E26" s="18">
        <f>SUM(E27:E30)</f>
        <v>-5129449.55</v>
      </c>
      <c r="F26" s="18">
        <f t="shared" ref="F26:I26" si="10">SUM(F27:F30)</f>
        <v>4690792.3099999996</v>
      </c>
      <c r="G26" s="18">
        <f t="shared" si="10"/>
        <v>3756633.42</v>
      </c>
      <c r="H26" s="18">
        <f t="shared" si="10"/>
        <v>3756633.42</v>
      </c>
      <c r="I26" s="18">
        <f t="shared" si="10"/>
        <v>934158.88999999966</v>
      </c>
    </row>
    <row r="27" spans="1:9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>
      <c r="A28" s="27" t="s">
        <v>57</v>
      </c>
      <c r="B28" s="9"/>
      <c r="C28" s="3" t="s">
        <v>21</v>
      </c>
      <c r="D28" s="19">
        <v>9820241.8599999994</v>
      </c>
      <c r="E28" s="19">
        <v>-5129449.55</v>
      </c>
      <c r="F28" s="19">
        <f t="shared" si="11"/>
        <v>4690792.3099999996</v>
      </c>
      <c r="G28" s="19">
        <v>3756633.42</v>
      </c>
      <c r="H28" s="19">
        <v>3756633.42</v>
      </c>
      <c r="I28" s="19">
        <f t="shared" si="12"/>
        <v>934158.88999999966</v>
      </c>
    </row>
    <row r="29" spans="1:9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>
      <c r="A31" s="27">
        <v>0</v>
      </c>
      <c r="B31" s="23" t="s">
        <v>24</v>
      </c>
      <c r="C31" s="22"/>
      <c r="D31" s="18">
        <f>SUM(D32:D35)</f>
        <v>60370554</v>
      </c>
      <c r="E31" s="18">
        <f>SUM(E32:E35)</f>
        <v>3733588.43</v>
      </c>
      <c r="F31" s="18">
        <f t="shared" ref="F31:I31" si="13">SUM(F32:F35)</f>
        <v>64104142.43</v>
      </c>
      <c r="G31" s="18">
        <f t="shared" si="13"/>
        <v>33765997.289999999</v>
      </c>
      <c r="H31" s="18">
        <f t="shared" si="13"/>
        <v>30428895.759999998</v>
      </c>
      <c r="I31" s="18">
        <f t="shared" si="13"/>
        <v>30338145.140000004</v>
      </c>
    </row>
    <row r="32" spans="1:9">
      <c r="A32" s="27" t="s">
        <v>60</v>
      </c>
      <c r="B32" s="9"/>
      <c r="C32" s="3" t="s">
        <v>25</v>
      </c>
      <c r="D32" s="19">
        <v>60370554</v>
      </c>
      <c r="E32" s="19">
        <v>3548588.43</v>
      </c>
      <c r="F32" s="19">
        <f t="shared" ref="F32:F35" si="14">D32+E32</f>
        <v>63919142.43</v>
      </c>
      <c r="G32" s="19">
        <v>33581728.729999997</v>
      </c>
      <c r="H32" s="19">
        <v>30244627.199999999</v>
      </c>
      <c r="I32" s="19">
        <f t="shared" ref="I32:I35" si="15">F32-G32</f>
        <v>30337413.700000003</v>
      </c>
    </row>
    <row r="33" spans="1:9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>
      <c r="A35" s="27" t="s">
        <v>61</v>
      </c>
      <c r="B35" s="3" t="s">
        <v>28</v>
      </c>
      <c r="C35" s="3"/>
      <c r="D35" s="19">
        <v>0</v>
      </c>
      <c r="E35" s="19">
        <v>185000</v>
      </c>
      <c r="F35" s="19">
        <f t="shared" si="14"/>
        <v>185000</v>
      </c>
      <c r="G35" s="19">
        <v>184268.56</v>
      </c>
      <c r="H35" s="19">
        <v>184268.56</v>
      </c>
      <c r="I35" s="19">
        <f t="shared" si="15"/>
        <v>731.44000000000233</v>
      </c>
    </row>
    <row r="36" spans="1:9">
      <c r="A36" s="13"/>
      <c r="B36" s="10"/>
      <c r="C36" s="4"/>
      <c r="D36" s="20"/>
      <c r="E36" s="20"/>
      <c r="F36" s="20"/>
      <c r="G36" s="20"/>
      <c r="H36" s="20"/>
      <c r="I36" s="20"/>
    </row>
    <row r="37" spans="1:9">
      <c r="A37" s="14"/>
      <c r="B37" s="11" t="s">
        <v>36</v>
      </c>
      <c r="C37" s="5"/>
      <c r="D37" s="24">
        <f>SUM(D7+D10+D19+D23+D26+D31)</f>
        <v>194186025.38999999</v>
      </c>
      <c r="E37" s="24">
        <f t="shared" ref="E37:I37" si="16">SUM(E7+E10+E19+E23+E26+E31)</f>
        <v>168030829.61000001</v>
      </c>
      <c r="F37" s="24">
        <f t="shared" si="16"/>
        <v>362216854.99999994</v>
      </c>
      <c r="G37" s="24">
        <f t="shared" si="16"/>
        <v>187276205.98999995</v>
      </c>
      <c r="H37" s="24">
        <f t="shared" si="16"/>
        <v>163393598.63</v>
      </c>
      <c r="I37" s="24">
        <f t="shared" si="16"/>
        <v>174940649.00999999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2017-03-30T22:19:49Z</cp:lastPrinted>
  <dcterms:created xsi:type="dcterms:W3CDTF">2012-12-11T21:13:37Z</dcterms:created>
  <dcterms:modified xsi:type="dcterms:W3CDTF">2019-02-15T17:42:37Z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