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45" windowWidth="15600" windowHeight="8250" firstSheet="1" activeTab="2"/>
  </bookViews>
  <sheets>
    <sheet name="Hoja1" sheetId="13" state="hidden" r:id="rId1"/>
    <sheet name="EAEPE" sheetId="1" r:id="rId2"/>
    <sheet name="COG" sheetId="6" r:id="rId3"/>
    <sheet name="CTG" sheetId="8" r:id="rId4"/>
    <sheet name="CFG" sheetId="5" r:id="rId5"/>
    <sheet name="CA_Ayuntamiento" sheetId="12" r:id="rId6"/>
    <sheet name="CA_Ejecutivo_Estatal" sheetId="10" r:id="rId7"/>
    <sheet name="CA_No_Central" sheetId="4" r:id="rId8"/>
  </sheets>
  <definedNames>
    <definedName name="_xlnm._FilterDatabase" localSheetId="4" hidden="1">CFG!$A$2:$H$35</definedName>
    <definedName name="_xlnm._FilterDatabase" localSheetId="2" hidden="1">COG!$A$2:$H$75</definedName>
  </definedNames>
  <calcPr calcId="125725"/>
</workbook>
</file>

<file path=xl/calcChain.xml><?xml version="1.0" encoding="utf-8"?>
<calcChain xmlns="http://schemas.openxmlformats.org/spreadsheetml/2006/main">
  <c r="H68" i="6"/>
  <c r="G68"/>
  <c r="F68"/>
  <c r="E68"/>
  <c r="D68"/>
  <c r="C68"/>
  <c r="H64"/>
  <c r="G64"/>
  <c r="F64"/>
  <c r="E64"/>
  <c r="D64"/>
  <c r="C64"/>
  <c r="H56"/>
  <c r="G56"/>
  <c r="F56"/>
  <c r="E56"/>
  <c r="D56"/>
  <c r="C56"/>
  <c r="H52"/>
  <c r="G52"/>
  <c r="F52"/>
  <c r="E52"/>
  <c r="D52"/>
  <c r="C52"/>
  <c r="H42"/>
  <c r="G42"/>
  <c r="F42"/>
  <c r="E42"/>
  <c r="D42"/>
  <c r="C42"/>
  <c r="H32"/>
  <c r="G32"/>
  <c r="F32"/>
  <c r="E32"/>
  <c r="D32"/>
  <c r="C32"/>
  <c r="H22"/>
  <c r="G22"/>
  <c r="F22"/>
  <c r="E22"/>
  <c r="D22"/>
  <c r="C22"/>
  <c r="H12"/>
  <c r="G12"/>
  <c r="F12"/>
  <c r="E12"/>
  <c r="D12"/>
  <c r="C12"/>
  <c r="H4"/>
  <c r="G4"/>
  <c r="F4"/>
  <c r="E4"/>
  <c r="D4"/>
  <c r="C4"/>
  <c r="E3" l="1"/>
  <c r="D3"/>
  <c r="H3"/>
  <c r="G3"/>
  <c r="F3"/>
  <c r="C3"/>
  <c r="D3" i="10"/>
  <c r="D9"/>
  <c r="C9"/>
  <c r="C4"/>
  <c r="C4" i="12"/>
  <c r="H3" i="8"/>
  <c r="G3"/>
  <c r="F3"/>
  <c r="E3"/>
  <c r="D3"/>
  <c r="C3"/>
  <c r="H4" i="12"/>
  <c r="H3" s="1"/>
  <c r="G4"/>
  <c r="F4"/>
  <c r="F3" s="1"/>
  <c r="E4"/>
  <c r="E3" s="1"/>
  <c r="D4"/>
  <c r="D3"/>
  <c r="H9" i="10"/>
  <c r="G9"/>
  <c r="F9"/>
  <c r="E9"/>
  <c r="E3"/>
  <c r="H4"/>
  <c r="G4"/>
  <c r="G3"/>
  <c r="F4"/>
  <c r="F3"/>
  <c r="E4"/>
  <c r="D4"/>
  <c r="G3" i="12"/>
  <c r="H3" i="10"/>
  <c r="C3" l="1"/>
  <c r="C3" i="12"/>
</calcChain>
</file>

<file path=xl/sharedStrings.xml><?xml version="1.0" encoding="utf-8"?>
<sst xmlns="http://schemas.openxmlformats.org/spreadsheetml/2006/main" count="265" uniqueCount="195">
  <si>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</si>
  <si>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</si>
  <si>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</si>
  <si>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</si>
  <si>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</si>
  <si>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</si>
  <si>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</si>
  <si>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</si>
  <si>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</si>
  <si>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</si>
  <si>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</si>
  <si>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</si>
  <si>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</si>
  <si>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</si>
  <si>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</si>
  <si>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</si>
  <si>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</si>
  <si>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</si>
  <si>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</si>
  <si>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</si>
  <si>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</si>
  <si>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</si>
  <si>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</si>
  <si>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</si>
  <si>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</si>
  <si>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</si>
  <si>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</si>
  <si>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</si>
  <si>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</si>
  <si>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</si>
  <si>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</si>
  <si>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</si>
  <si>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</si>
  <si>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Justicia</t>
  </si>
  <si>
    <t>Seguridad Nacional</t>
  </si>
  <si>
    <t>Otros Servicios Generales</t>
  </si>
  <si>
    <t>Desarrollo Social</t>
  </si>
  <si>
    <t>Salud</t>
  </si>
  <si>
    <t>Transporte</t>
  </si>
  <si>
    <t>Asuntos Financieros y Hacendarios</t>
  </si>
  <si>
    <t>Agropecuaria, Silvicultura, Pesca y Caza</t>
  </si>
  <si>
    <t>Transferencias, Participaciones y Aportaciones Entre Diferentes Niveles y Ordenes de Gobierno</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</si>
  <si>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</si>
  <si>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</si>
  <si>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</si>
  <si>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</si>
  <si>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</si>
  <si>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</si>
  <si>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</si>
  <si>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</si>
  <si>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</si>
  <si>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</si>
  <si>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</si>
  <si>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</si>
  <si>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</si>
  <si>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</si>
  <si>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</si>
  <si>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</si>
  <si>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</si>
  <si>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</si>
  <si>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</si>
  <si>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</si>
  <si>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</si>
  <si>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</si>
  <si>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</si>
  <si>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</si>
  <si>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</si>
  <si>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</si>
  <si>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</si>
  <si>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</si>
  <si>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</si>
  <si>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</si>
  <si>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</si>
  <si>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</si>
  <si>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</si>
  <si>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</si>
  <si>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</si>
  <si>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</si>
  <si>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</si>
  <si>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</si>
  <si>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</si>
  <si>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</si>
  <si>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</si>
  <si>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</si>
  <si>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</si>
  <si>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</si>
  <si>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</si>
  <si>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</si>
  <si>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</si>
  <si>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</si>
  <si>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</si>
  <si>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</si>
  <si>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</si>
  <si>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</si>
  <si>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</si>
  <si>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</si>
  <si>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</si>
  <si>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</si>
  <si>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</si>
  <si>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</si>
  <si>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</si>
  <si>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</si>
  <si>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</si>
  <si>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</si>
  <si>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</si>
  <si>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</si>
  <si>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</si>
  <si>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</si>
  <si>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</si>
  <si>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</si>
  <si>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</si>
  <si>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</si>
  <si>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</si>
  <si>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</si>
  <si>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</si>
  <si>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</si>
  <si>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</si>
  <si>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</si>
  <si>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</si>
  <si>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</si>
  <si>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</si>
  <si>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</si>
  <si>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</si>
  <si>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</si>
  <si>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</si>
  <si>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</si>
  <si>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</si>
  <si>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</si>
  <si>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</si>
  <si>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</si>
  <si>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</si>
  <si>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AMPLIACIONES / REDUCCIONES</t>
  </si>
  <si>
    <t>Pensiones y Jubilaciones</t>
  </si>
  <si>
    <t>Nombre del ente público
ESTADO ANALÍTICO DEL EJERCICIO DEL PRESUPUESTO DE EGRESOS CLASIFICACIÓN ADMINISTRATIVA
DEL 1 DE ENERO AL XXX DE 2016</t>
  </si>
  <si>
    <t>@se6#16</t>
  </si>
  <si>
    <t>Legislación</t>
  </si>
  <si>
    <t>Coordinación de la Politica de Gobierno</t>
  </si>
  <si>
    <t>Asuntos de Orden Público y de Seguridad Interior</t>
  </si>
  <si>
    <t>Protección Ambiental</t>
  </si>
  <si>
    <t>Recreación, Cultura y Otras Manifestaciones Sociales</t>
  </si>
  <si>
    <t>Educación</t>
  </si>
  <si>
    <t>Protección Social</t>
  </si>
  <si>
    <t>Desarrollo Económico</t>
  </si>
  <si>
    <t>Minería, Manufacturas y Construcción</t>
  </si>
  <si>
    <t>Ciencia, Tecnología e Innovación</t>
  </si>
  <si>
    <t>Transacciones de la Deuda Pública / Costo Financiero de la Deuda</t>
  </si>
  <si>
    <t>1.3.1</t>
  </si>
  <si>
    <t>Presidencia / Gubernatura</t>
  </si>
  <si>
    <t>10001</t>
  </si>
  <si>
    <t>Otros Recursos</t>
  </si>
  <si>
    <t>3.1.2.1.0-50101</t>
  </si>
  <si>
    <t>Entidades Paramunicipales Empresariales No Financieras con Participación Estatal Mayoritaria - PRESIDENCIA</t>
  </si>
  <si>
    <t>20002</t>
  </si>
  <si>
    <t>3.1.2.1.0-50102</t>
  </si>
  <si>
    <t>Entidades Paramunicipales Empresariales No Financieras con Participación Estatal Mayoritaria - DIRECCION GENERAL</t>
  </si>
  <si>
    <t>2.3.2</t>
  </si>
  <si>
    <t>Prestación de Servicios de Salud a la Persona</t>
  </si>
  <si>
    <t>30003</t>
  </si>
  <si>
    <t>3.1.2.1.0-50201</t>
  </si>
  <si>
    <t>Entidades Paramunicipales Empresariales No Financieras con Participación Estatal Mayoritaria - CEMAIV</t>
  </si>
  <si>
    <t>40004</t>
  </si>
  <si>
    <t>3.1.2.1.0-50202</t>
  </si>
  <si>
    <t>Entidades Paramunicipales Empresariales No Financieras con Participación Estatal Mayoritaria - AREA DE SALUD</t>
  </si>
  <si>
    <t>50005</t>
  </si>
  <si>
    <t>3.1.2.1.0-50203</t>
  </si>
  <si>
    <t>Entidades Paramunicipales Empresariales No Financieras con Participación Estatal Mayoritaria - PROGRAMA INTEGRAL ADULTO MAYOR</t>
  </si>
  <si>
    <t>60006</t>
  </si>
  <si>
    <t>3.1.2.1.0-50204</t>
  </si>
  <si>
    <t>Entidades Paramunicipales Empresariales No Financieras con Participación Estatal Mayoritaria - PROGRAMAS ALIMENTARIOS DIVERSOS</t>
  </si>
  <si>
    <t>70007</t>
  </si>
  <si>
    <t>3.1.2.1.0-50205</t>
  </si>
  <si>
    <t>Entidades Paramunicipales Empresariales No Financieras con Participación Estatal Mayoritaria - RED MOVIL</t>
  </si>
  <si>
    <t>80008</t>
  </si>
  <si>
    <t>3.1.2.1.0-50206</t>
  </si>
  <si>
    <t>Entidades Paramunicipales Empresariales No Financieras con Participación Estatal Mayoritaria - PREESCOLAR COMUNITARIA</t>
  </si>
  <si>
    <t>90009</t>
  </si>
  <si>
    <t>3.1.2.1.0-50207</t>
  </si>
  <si>
    <t>Entidades Paramunicipales Empresariales No Financieras con Participación Estatal Mayoritaria - CENTROS DE ORIENTACION FAMILIAR</t>
  </si>
  <si>
    <t>100010</t>
  </si>
  <si>
    <t>3.1.2.1.0-50208</t>
  </si>
  <si>
    <t>Entidades Paramunicipales Empresariales No Financieras con Participación Estatal Mayoritaria - MI CASA DIFERENTE</t>
  </si>
  <si>
    <t>110011</t>
  </si>
  <si>
    <t>3.1.2.1.0-50209</t>
  </si>
  <si>
    <t>Entidades Paramunicipales Empresariales No Financieras con Participación Estatal Mayoritaria - PREVERP</t>
  </si>
  <si>
    <t>120012</t>
  </si>
  <si>
    <t>3.1.2.1.0-50210</t>
  </si>
  <si>
    <t>Entidades Paramunicipales Empresariales No Financieras con Participación Estatal Mayoritaria - CASA HOGAR</t>
  </si>
  <si>
    <t>130013</t>
  </si>
  <si>
    <t>3.1.2.1.0-50211</t>
  </si>
  <si>
    <t>Entidades Paramunicipales Empresariales No Financieras con Participación Estatal Mayoritaria - PROYECTO DE INVERSION</t>
  </si>
  <si>
    <t>DESARROLLO INTEGRAL DE LA FAMILIA DEL MUNICIPIO DE PURISIMA DEL RINCON
ESTADO ANALITICO DEL EJERCICIO DEL PRESUPUESTO DE EGRESOS
 AL 31 DE MARZO DEL 2016</t>
  </si>
  <si>
    <t>DESARROLLO INTEGRAL DE LA FAMILIA DEL MUNICIPIO DE PURISIMA DEL RINCON
ESTADO ANALÍTICO DEL EJERCICIO DEL PRESUPUESTO DE EGRESOS POR OBJETO DEL GASTO (CAPÍTULO Y CONCEPTO)
 AL 31 DE MARZO DEL 2016</t>
  </si>
  <si>
    <t>DESARROLLO INTEGRAL DE LA FAMILIA DEL MUNICIPIO DE PURISIMA DEL RINCON
ESTADO ANALÍTICO DEL EJERCICIO DEL PRESUPUESTO DE EGRESOS CLASIFICACIÓN ECONÓMICA (POR TIPO DE GASTO)
 AL 31 DE MARZO DEL 2016</t>
  </si>
  <si>
    <t>DESARROLLO INTEGRAL DE LA FAMILIA DEL MUNICIPIO DE PURISIMA DEL RINCON
ESTADO ANALÍTICO DEL EJERCICIO DEL PRESUPUESTO DE EGRESOS CLASIFICACIÓN FUNCIONAL (FINALIDAD Y FUNCIÓN)
 AL 31 DE MARZO DEL 2016</t>
  </si>
  <si>
    <t>DESARROLLO INTEGRAL DE LA FAMILIA DEL MUNICIPIO DE PURISIMA DEL RINCON
ESTADO ANALÍTICO DEL EJERCICIO DEL PRESUPUESTO DE EGRESOS CLASIFICACIÓN ADMINISTRATIVA
 AL 31 DE MARZO DEL 2016</t>
  </si>
</sst>
</file>

<file path=xl/styles.xml><?xml version="1.0" encoding="utf-8"?>
<styleSheet xmlns="http://schemas.openxmlformats.org/spreadsheetml/2006/main">
  <fonts count="9">
    <font>
      <sz val="8"/>
      <color theme="1"/>
      <name val="Arial"/>
      <family val="2"/>
    </font>
    <font>
      <sz val="10"/>
      <name val="Arial"/>
      <family val="2"/>
    </font>
    <font>
      <b/>
      <sz val="8"/>
      <name val="Arial"/>
      <family val="2"/>
    </font>
    <font>
      <sz val="8"/>
      <name val="Arial"/>
      <family val="2"/>
    </font>
    <font>
      <sz val="8"/>
      <color theme="0"/>
      <name val="Arial"/>
      <family val="2"/>
    </font>
    <font>
      <b/>
      <sz val="8"/>
      <color theme="0"/>
      <name val="Arial"/>
      <family val="2"/>
    </font>
    <font>
      <sz val="10"/>
      <color theme="1"/>
      <name val="Times New Roman"/>
      <family val="2"/>
    </font>
    <font>
      <b/>
      <sz val="8"/>
      <color theme="1"/>
      <name val="Arial"/>
      <family val="2"/>
    </font>
    <font>
      <b/>
      <sz val="8"/>
      <color theme="3"/>
      <name val="Arial"/>
      <family val="2"/>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70">
    <xf numFmtId="0" fontId="0" fillId="0" borderId="0" xfId="0"/>
    <xf numFmtId="0" fontId="0" fillId="0" borderId="0" xfId="0" applyProtection="1">
      <protection locked="0"/>
    </xf>
    <xf numFmtId="0" fontId="5" fillId="0" borderId="0" xfId="1" applyFont="1" applyBorder="1" applyAlignment="1" applyProtection="1">
      <alignment horizontal="center" vertical="top"/>
    </xf>
    <xf numFmtId="0" fontId="2" fillId="0" borderId="0" xfId="2" applyFont="1" applyFill="1" applyBorder="1" applyAlignment="1" applyProtection="1"/>
    <xf numFmtId="0" fontId="8" fillId="0" borderId="0" xfId="2" applyFont="1" applyFill="1" applyBorder="1" applyAlignment="1" applyProtection="1"/>
    <xf numFmtId="4" fontId="7" fillId="0" borderId="0" xfId="0" applyNumberFormat="1" applyFont="1" applyFill="1" applyBorder="1" applyAlignment="1" applyProtection="1">
      <alignment horizontal="right"/>
      <protection locked="0"/>
    </xf>
    <xf numFmtId="0" fontId="8" fillId="0" borderId="0" xfId="2" applyFont="1" applyFill="1" applyBorder="1" applyAlignment="1" applyProtection="1">
      <alignment horizontal="left"/>
    </xf>
    <xf numFmtId="0" fontId="5" fillId="0" borderId="1" xfId="1" applyFont="1" applyBorder="1" applyAlignment="1" applyProtection="1">
      <alignment horizontal="center" vertical="top"/>
      <protection hidden="1"/>
    </xf>
    <xf numFmtId="0" fontId="2" fillId="0" borderId="2" xfId="2" applyFont="1" applyFill="1" applyBorder="1" applyAlignment="1" applyProtection="1"/>
    <xf numFmtId="4" fontId="7" fillId="0" borderId="2" xfId="0" applyNumberFormat="1" applyFont="1" applyFill="1" applyBorder="1" applyAlignment="1" applyProtection="1">
      <alignment horizontal="right"/>
      <protection locked="0"/>
    </xf>
    <xf numFmtId="4" fontId="7" fillId="0" borderId="3" xfId="0" applyNumberFormat="1" applyFont="1" applyFill="1" applyBorder="1" applyAlignment="1" applyProtection="1">
      <alignment horizontal="right"/>
      <protection locked="0"/>
    </xf>
    <xf numFmtId="0" fontId="2" fillId="0" borderId="2" xfId="2" applyFont="1" applyFill="1" applyBorder="1" applyAlignment="1" applyProtection="1">
      <alignment wrapText="1"/>
    </xf>
    <xf numFmtId="4" fontId="7" fillId="0" borderId="0" xfId="0" applyNumberFormat="1" applyFont="1" applyBorder="1" applyProtection="1">
      <protection locked="0"/>
    </xf>
    <xf numFmtId="4" fontId="7" fillId="0" borderId="4" xfId="0" applyNumberFormat="1" applyFont="1" applyBorder="1" applyProtection="1">
      <protection locked="0"/>
    </xf>
    <xf numFmtId="4" fontId="0" fillId="0" borderId="0" xfId="0" applyNumberFormat="1" applyBorder="1" applyProtection="1">
      <protection locked="0"/>
    </xf>
    <xf numFmtId="4" fontId="0" fillId="0" borderId="4" xfId="0" applyNumberFormat="1" applyBorder="1" applyProtection="1">
      <protection locked="0"/>
    </xf>
    <xf numFmtId="4" fontId="0" fillId="0" borderId="5" xfId="0" applyNumberFormat="1" applyBorder="1" applyProtection="1">
      <protection locked="0"/>
    </xf>
    <xf numFmtId="4" fontId="0" fillId="0" borderId="6" xfId="0" applyNumberFormat="1" applyBorder="1" applyProtection="1">
      <protection locked="0"/>
    </xf>
    <xf numFmtId="0" fontId="5" fillId="0" borderId="1" xfId="1" applyFont="1" applyFill="1" applyBorder="1" applyAlignment="1" applyProtection="1">
      <alignment horizontal="center" vertical="top"/>
      <protection hidden="1"/>
    </xf>
    <xf numFmtId="0" fontId="5" fillId="0" borderId="2" xfId="1" applyFont="1" applyBorder="1" applyAlignment="1" applyProtection="1">
      <alignment horizontal="center" vertical="top"/>
      <protection hidden="1"/>
    </xf>
    <xf numFmtId="0" fontId="0" fillId="0" borderId="0" xfId="0" applyFont="1" applyProtection="1">
      <protection locked="0"/>
    </xf>
    <xf numFmtId="0" fontId="0" fillId="0" borderId="0" xfId="0" applyFont="1" applyProtection="1"/>
    <xf numFmtId="0" fontId="0" fillId="0" borderId="7" xfId="0" applyFont="1" applyFill="1" applyBorder="1" applyAlignment="1" applyProtection="1">
      <alignment horizontal="center"/>
    </xf>
    <xf numFmtId="0" fontId="0" fillId="0" borderId="0" xfId="0" applyFont="1" applyFill="1" applyBorder="1" applyProtection="1"/>
    <xf numFmtId="0" fontId="0" fillId="0" borderId="8" xfId="0" applyFont="1" applyFill="1" applyBorder="1" applyAlignment="1" applyProtection="1">
      <alignment horizontal="center"/>
    </xf>
    <xf numFmtId="0" fontId="0" fillId="0" borderId="5" xfId="0" applyFont="1" applyFill="1" applyBorder="1" applyProtection="1"/>
    <xf numFmtId="0" fontId="0" fillId="0" borderId="7" xfId="0" applyFont="1" applyBorder="1" applyAlignment="1" applyProtection="1">
      <alignment horizontal="center"/>
    </xf>
    <xf numFmtId="0" fontId="0" fillId="0" borderId="0" xfId="0" applyFont="1" applyBorder="1" applyProtection="1"/>
    <xf numFmtId="0" fontId="0" fillId="0" borderId="8" xfId="0" applyFont="1" applyBorder="1" applyAlignment="1" applyProtection="1">
      <alignment horizontal="center"/>
    </xf>
    <xf numFmtId="0" fontId="0" fillId="0" borderId="5" xfId="0" applyFont="1" applyBorder="1" applyProtection="1"/>
    <xf numFmtId="0" fontId="7" fillId="0" borderId="7" xfId="0" applyFont="1" applyFill="1" applyBorder="1" applyAlignment="1">
      <alignment horizontal="center" vertical="center"/>
    </xf>
    <xf numFmtId="0" fontId="7" fillId="0" borderId="0" xfId="0" applyFont="1" applyFill="1" applyBorder="1" applyAlignment="1">
      <alignment wrapText="1"/>
    </xf>
    <xf numFmtId="0" fontId="0" fillId="0" borderId="7" xfId="0" applyFont="1" applyFill="1" applyBorder="1" applyAlignment="1">
      <alignment horizontal="center" vertical="center"/>
    </xf>
    <xf numFmtId="0" fontId="0" fillId="0" borderId="0" xfId="0" applyFont="1" applyFill="1" applyBorder="1" applyAlignment="1">
      <alignment wrapText="1"/>
    </xf>
    <xf numFmtId="0" fontId="0" fillId="0" borderId="8" xfId="0" applyFont="1" applyFill="1" applyBorder="1" applyAlignment="1">
      <alignment horizontal="center" vertical="center"/>
    </xf>
    <xf numFmtId="0" fontId="0" fillId="0" borderId="5" xfId="0" applyFont="1" applyFill="1" applyBorder="1" applyAlignment="1">
      <alignment wrapText="1"/>
    </xf>
    <xf numFmtId="0" fontId="5" fillId="2" borderId="9" xfId="2" applyFont="1" applyFill="1" applyBorder="1" applyAlignment="1">
      <alignment horizontal="center" vertical="center"/>
    </xf>
    <xf numFmtId="4" fontId="5"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wrapText="1"/>
    </xf>
    <xf numFmtId="4" fontId="0" fillId="0" borderId="0" xfId="0" applyNumberFormat="1" applyProtection="1">
      <protection locked="0"/>
    </xf>
    <xf numFmtId="4" fontId="0" fillId="0" borderId="0" xfId="0" applyNumberFormat="1" applyFont="1" applyProtection="1">
      <protection locked="0"/>
    </xf>
    <xf numFmtId="0" fontId="4" fillId="0" borderId="0" xfId="0" applyFont="1"/>
    <xf numFmtId="0" fontId="0" fillId="0" borderId="0" xfId="0" applyBorder="1" applyProtection="1"/>
    <xf numFmtId="0" fontId="0" fillId="0" borderId="7" xfId="0" applyBorder="1" applyAlignment="1" applyProtection="1">
      <alignment horizontal="center"/>
    </xf>
    <xf numFmtId="0" fontId="4" fillId="0" borderId="7" xfId="0" applyFont="1" applyBorder="1" applyAlignment="1" applyProtection="1">
      <alignment horizontal="center"/>
    </xf>
    <xf numFmtId="0" fontId="7" fillId="0" borderId="0" xfId="0" applyFont="1" applyFill="1" applyBorder="1" applyProtection="1"/>
    <xf numFmtId="0" fontId="0" fillId="0" borderId="8" xfId="0" applyBorder="1" applyAlignment="1" applyProtection="1">
      <alignment horizontal="center"/>
    </xf>
    <xf numFmtId="0" fontId="0" fillId="0" borderId="5" xfId="0" applyBorder="1" applyProtection="1"/>
    <xf numFmtId="4" fontId="0" fillId="0" borderId="0" xfId="0" applyNumberFormat="1" applyFont="1" applyBorder="1" applyProtection="1">
      <protection locked="0"/>
    </xf>
    <xf numFmtId="4" fontId="0" fillId="0" borderId="4" xfId="0" applyNumberFormat="1" applyFont="1" applyBorder="1" applyProtection="1">
      <protection locked="0"/>
    </xf>
    <xf numFmtId="4" fontId="0" fillId="0" borderId="5" xfId="0" applyNumberFormat="1" applyFont="1" applyBorder="1" applyProtection="1">
      <protection locked="0"/>
    </xf>
    <xf numFmtId="4" fontId="0" fillId="0" borderId="6" xfId="0" applyNumberFormat="1" applyFont="1" applyBorder="1" applyProtection="1">
      <protection locked="0"/>
    </xf>
    <xf numFmtId="0" fontId="0" fillId="0" borderId="0" xfId="0" applyFill="1" applyBorder="1" applyProtection="1"/>
    <xf numFmtId="0" fontId="5" fillId="0" borderId="1" xfId="1" applyFont="1" applyBorder="1" applyAlignment="1" applyProtection="1">
      <alignment horizontal="center" vertical="top"/>
    </xf>
    <xf numFmtId="0" fontId="0" fillId="0" borderId="7" xfId="0" applyFill="1" applyBorder="1" applyAlignment="1" applyProtection="1">
      <alignment horizontal="center"/>
    </xf>
    <xf numFmtId="0" fontId="4" fillId="0" borderId="7" xfId="0" applyFont="1" applyFill="1" applyBorder="1" applyAlignment="1" applyProtection="1">
      <alignment horizontal="center"/>
    </xf>
    <xf numFmtId="0" fontId="3" fillId="0" borderId="7" xfId="0" applyFont="1" applyFill="1" applyBorder="1" applyAlignment="1" applyProtection="1">
      <alignment horizontal="center"/>
    </xf>
    <xf numFmtId="0" fontId="3" fillId="0" borderId="0" xfId="0" applyFont="1" applyFill="1" applyBorder="1" applyProtection="1"/>
    <xf numFmtId="0" fontId="0" fillId="0" borderId="8" xfId="0" applyFill="1" applyBorder="1" applyAlignment="1" applyProtection="1">
      <alignment horizontal="center"/>
    </xf>
    <xf numFmtId="0" fontId="0" fillId="0" borderId="5" xfId="0" applyFill="1" applyBorder="1" applyProtection="1"/>
    <xf numFmtId="0" fontId="0" fillId="0" borderId="0" xfId="0" applyFont="1" applyBorder="1" applyProtection="1">
      <protection locked="0"/>
    </xf>
    <xf numFmtId="0" fontId="0" fillId="0" borderId="4" xfId="0" applyFont="1" applyBorder="1" applyProtection="1">
      <protection locked="0"/>
    </xf>
    <xf numFmtId="0" fontId="0" fillId="0" borderId="5" xfId="0" applyFont="1" applyBorder="1" applyProtection="1">
      <protection locked="0"/>
    </xf>
    <xf numFmtId="0" fontId="0" fillId="0" borderId="6" xfId="0" applyFont="1" applyBorder="1" applyProtection="1">
      <protection locked="0"/>
    </xf>
    <xf numFmtId="4" fontId="7" fillId="0" borderId="5" xfId="0" applyNumberFormat="1" applyFont="1" applyBorder="1" applyProtection="1">
      <protection locked="0"/>
    </xf>
    <xf numFmtId="4" fontId="7" fillId="0" borderId="6" xfId="0" applyNumberFormat="1" applyFont="1" applyBorder="1" applyProtection="1">
      <protection locked="0"/>
    </xf>
    <xf numFmtId="0" fontId="0" fillId="0" borderId="0" xfId="0" quotePrefix="1" applyFont="1" applyProtection="1">
      <protection locked="0"/>
    </xf>
    <xf numFmtId="0" fontId="5" fillId="2" borderId="10" xfId="2" applyFont="1" applyFill="1" applyBorder="1" applyAlignment="1" applyProtection="1">
      <alignment horizontal="center" vertical="center" wrapText="1"/>
      <protection locked="0"/>
    </xf>
    <xf numFmtId="0" fontId="5" fillId="2" borderId="11" xfId="2" applyFont="1" applyFill="1" applyBorder="1" applyAlignment="1" applyProtection="1">
      <alignment horizontal="center" vertical="center" wrapText="1"/>
      <protection locked="0"/>
    </xf>
    <xf numFmtId="0" fontId="5" fillId="2" borderId="12" xfId="2" applyFont="1" applyFill="1" applyBorder="1" applyAlignment="1" applyProtection="1">
      <alignment horizontal="center" vertical="center" wrapText="1"/>
      <protection locked="0"/>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020"/>
  <sheetViews>
    <sheetView workbookViewId="0"/>
  </sheetViews>
  <sheetFormatPr baseColWidth="10" defaultRowHeight="11.25"/>
  <sheetData>
    <row r="2020" spans="1:1">
      <c r="A2020" s="41" t="s">
        <v>134</v>
      </c>
    </row>
  </sheetData>
  <sheetProtection algorithmName="SHA-512" hashValue="5GEJDdTxbu6Wu8uQ3bpVQe2hRhvHAbz5udfkIYI1/0bCm4mfSr4EKgYiLTJbdHqSpUNGKUYaxSJE85zOVndI8A==" saltValue="ZVE7Se/OnG9uH9g4+rVfS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44"/>
  <sheetViews>
    <sheetView topLeftCell="H1" workbookViewId="0">
      <selection activeCell="Q3" sqref="Q3"/>
    </sheetView>
  </sheetViews>
  <sheetFormatPr baseColWidth="10" defaultRowHeight="11.25"/>
  <cols>
    <col min="1" max="3" width="4.83203125" style="20" customWidth="1"/>
    <col min="4" max="5" width="9.1640625" style="20" customWidth="1"/>
    <col min="6" max="6" width="8.1640625" style="20" bestFit="1" customWidth="1"/>
    <col min="7" max="7" width="72.83203125" style="20" customWidth="1"/>
    <col min="8" max="8" width="18.33203125" style="40" customWidth="1"/>
    <col min="9" max="9" width="16.6640625" style="40" customWidth="1"/>
    <col min="10" max="15" width="18.33203125" style="40" customWidth="1"/>
    <col min="16" max="16384" width="12" style="20"/>
  </cols>
  <sheetData>
    <row r="1" spans="1:15" ht="35.1" customHeight="1">
      <c r="A1" s="67" t="s">
        <v>190</v>
      </c>
      <c r="B1" s="68"/>
      <c r="C1" s="68"/>
      <c r="D1" s="68"/>
      <c r="E1" s="68"/>
      <c r="F1" s="68"/>
      <c r="G1" s="68"/>
      <c r="H1" s="68"/>
      <c r="I1" s="68"/>
      <c r="J1" s="68"/>
      <c r="K1" s="68"/>
      <c r="L1" s="68"/>
      <c r="M1" s="68"/>
      <c r="N1" s="68"/>
      <c r="O1" s="69"/>
    </row>
    <row r="2" spans="1:15" ht="24.95" customHeight="1">
      <c r="A2" s="36" t="s">
        <v>0</v>
      </c>
      <c r="B2" s="38" t="s">
        <v>1</v>
      </c>
      <c r="C2" s="36" t="s">
        <v>13</v>
      </c>
      <c r="D2" s="38" t="s">
        <v>2</v>
      </c>
      <c r="E2" s="36" t="s">
        <v>16</v>
      </c>
      <c r="F2" s="36" t="s">
        <v>3</v>
      </c>
      <c r="G2" s="36" t="s">
        <v>4</v>
      </c>
      <c r="H2" s="37" t="s">
        <v>5</v>
      </c>
      <c r="I2" s="37" t="s">
        <v>131</v>
      </c>
      <c r="J2" s="37" t="s">
        <v>6</v>
      </c>
      <c r="K2" s="37" t="s">
        <v>7</v>
      </c>
      <c r="L2" s="37" t="s">
        <v>8</v>
      </c>
      <c r="M2" s="37" t="s">
        <v>9</v>
      </c>
      <c r="N2" s="37" t="s">
        <v>10</v>
      </c>
      <c r="O2" s="37" t="s">
        <v>11</v>
      </c>
    </row>
    <row r="3" spans="1:15">
      <c r="A3" s="19">
        <v>900001</v>
      </c>
      <c r="B3" s="2"/>
      <c r="C3" s="4"/>
      <c r="D3" s="4"/>
      <c r="E3" s="4"/>
      <c r="F3" s="6"/>
      <c r="G3" s="3" t="s">
        <v>12</v>
      </c>
      <c r="H3" s="5">
        <v>0</v>
      </c>
      <c r="I3" s="5">
        <v>0</v>
      </c>
      <c r="J3" s="5">
        <v>0</v>
      </c>
      <c r="K3" s="5">
        <v>0</v>
      </c>
      <c r="L3" s="5">
        <v>0</v>
      </c>
      <c r="M3" s="5">
        <v>0</v>
      </c>
      <c r="N3" s="5">
        <v>0</v>
      </c>
      <c r="O3" s="5">
        <v>0</v>
      </c>
    </row>
    <row r="4" spans="1:15">
      <c r="A4" s="20" t="s">
        <v>146</v>
      </c>
      <c r="G4" s="20" t="s">
        <v>147</v>
      </c>
      <c r="H4" s="40">
        <v>0</v>
      </c>
      <c r="I4" s="40">
        <v>0</v>
      </c>
      <c r="J4" s="40">
        <v>0</v>
      </c>
      <c r="K4" s="40">
        <v>0</v>
      </c>
      <c r="L4" s="40">
        <v>0</v>
      </c>
      <c r="M4" s="40">
        <v>0</v>
      </c>
      <c r="N4" s="40">
        <v>0</v>
      </c>
      <c r="O4" s="40">
        <v>0</v>
      </c>
    </row>
    <row r="5" spans="1:15">
      <c r="B5" s="66" t="s">
        <v>148</v>
      </c>
      <c r="H5" s="40">
        <v>0</v>
      </c>
      <c r="I5" s="40">
        <v>0</v>
      </c>
      <c r="J5" s="40">
        <v>0</v>
      </c>
      <c r="K5" s="40">
        <v>0</v>
      </c>
      <c r="L5" s="40">
        <v>0</v>
      </c>
      <c r="M5" s="40">
        <v>0</v>
      </c>
      <c r="N5" s="40">
        <v>0</v>
      </c>
      <c r="O5" s="40">
        <v>0</v>
      </c>
    </row>
    <row r="6" spans="1:15">
      <c r="C6" s="20">
        <v>7</v>
      </c>
      <c r="G6" s="20" t="s">
        <v>149</v>
      </c>
      <c r="H6" s="40">
        <v>0</v>
      </c>
      <c r="I6" s="40">
        <v>0</v>
      </c>
      <c r="J6" s="40">
        <v>0</v>
      </c>
      <c r="K6" s="40">
        <v>0</v>
      </c>
      <c r="L6" s="40">
        <v>0</v>
      </c>
      <c r="M6" s="40">
        <v>0</v>
      </c>
      <c r="N6" s="40">
        <v>0</v>
      </c>
      <c r="O6" s="40">
        <v>0</v>
      </c>
    </row>
    <row r="7" spans="1:15">
      <c r="D7" s="20" t="s">
        <v>150</v>
      </c>
      <c r="G7" s="20" t="s">
        <v>151</v>
      </c>
      <c r="H7" s="40">
        <v>0</v>
      </c>
      <c r="I7" s="40">
        <v>0</v>
      </c>
      <c r="J7" s="40">
        <v>0</v>
      </c>
      <c r="K7" s="40">
        <v>0</v>
      </c>
      <c r="L7" s="40">
        <v>0</v>
      </c>
      <c r="M7" s="40">
        <v>0</v>
      </c>
      <c r="N7" s="40">
        <v>0</v>
      </c>
      <c r="O7" s="40">
        <v>0</v>
      </c>
    </row>
    <row r="8" spans="1:15">
      <c r="B8" s="66" t="s">
        <v>152</v>
      </c>
      <c r="H8" s="40">
        <v>0</v>
      </c>
      <c r="I8" s="40">
        <v>0</v>
      </c>
      <c r="J8" s="40">
        <v>0</v>
      </c>
      <c r="K8" s="40">
        <v>0</v>
      </c>
      <c r="L8" s="40">
        <v>0</v>
      </c>
      <c r="M8" s="40">
        <v>0</v>
      </c>
      <c r="N8" s="40">
        <v>0</v>
      </c>
      <c r="O8" s="40">
        <v>0</v>
      </c>
    </row>
    <row r="9" spans="1:15">
      <c r="C9" s="20">
        <v>7</v>
      </c>
      <c r="G9" s="20" t="s">
        <v>149</v>
      </c>
      <c r="H9" s="40">
        <v>0</v>
      </c>
      <c r="I9" s="40">
        <v>0</v>
      </c>
      <c r="J9" s="40">
        <v>0</v>
      </c>
      <c r="K9" s="40">
        <v>0</v>
      </c>
      <c r="L9" s="40">
        <v>0</v>
      </c>
      <c r="M9" s="40">
        <v>0</v>
      </c>
      <c r="N9" s="40">
        <v>0</v>
      </c>
      <c r="O9" s="40">
        <v>0</v>
      </c>
    </row>
    <row r="10" spans="1:15">
      <c r="D10" s="20" t="s">
        <v>153</v>
      </c>
      <c r="G10" s="20" t="s">
        <v>154</v>
      </c>
      <c r="H10" s="40">
        <v>0</v>
      </c>
      <c r="I10" s="40">
        <v>0</v>
      </c>
      <c r="J10" s="40">
        <v>0</v>
      </c>
      <c r="K10" s="40">
        <v>0</v>
      </c>
      <c r="L10" s="40">
        <v>0</v>
      </c>
      <c r="M10" s="40">
        <v>0</v>
      </c>
      <c r="N10" s="40">
        <v>0</v>
      </c>
      <c r="O10" s="40">
        <v>0</v>
      </c>
    </row>
    <row r="11" spans="1:15">
      <c r="A11" s="20" t="s">
        <v>155</v>
      </c>
      <c r="G11" s="20" t="s">
        <v>156</v>
      </c>
      <c r="H11" s="40">
        <v>0</v>
      </c>
      <c r="I11" s="40">
        <v>0</v>
      </c>
      <c r="J11" s="40">
        <v>0</v>
      </c>
      <c r="K11" s="40">
        <v>0</v>
      </c>
      <c r="L11" s="40">
        <v>0</v>
      </c>
      <c r="M11" s="40">
        <v>0</v>
      </c>
      <c r="N11" s="40">
        <v>0</v>
      </c>
      <c r="O11" s="40">
        <v>0</v>
      </c>
    </row>
    <row r="12" spans="1:15">
      <c r="B12" s="66" t="s">
        <v>157</v>
      </c>
      <c r="H12" s="40">
        <v>0</v>
      </c>
      <c r="I12" s="40">
        <v>0</v>
      </c>
      <c r="J12" s="40">
        <v>0</v>
      </c>
      <c r="K12" s="40">
        <v>0</v>
      </c>
      <c r="L12" s="40">
        <v>0</v>
      </c>
      <c r="M12" s="40">
        <v>0</v>
      </c>
      <c r="N12" s="40">
        <v>0</v>
      </c>
      <c r="O12" s="40">
        <v>0</v>
      </c>
    </row>
    <row r="13" spans="1:15">
      <c r="C13" s="20">
        <v>7</v>
      </c>
      <c r="G13" s="20" t="s">
        <v>149</v>
      </c>
      <c r="H13" s="40">
        <v>0</v>
      </c>
      <c r="I13" s="40">
        <v>0</v>
      </c>
      <c r="J13" s="40">
        <v>0</v>
      </c>
      <c r="K13" s="40">
        <v>0</v>
      </c>
      <c r="L13" s="40">
        <v>0</v>
      </c>
      <c r="M13" s="40">
        <v>0</v>
      </c>
      <c r="N13" s="40">
        <v>0</v>
      </c>
      <c r="O13" s="40">
        <v>0</v>
      </c>
    </row>
    <row r="14" spans="1:15">
      <c r="D14" s="20" t="s">
        <v>158</v>
      </c>
      <c r="G14" s="20" t="s">
        <v>159</v>
      </c>
      <c r="H14" s="40">
        <v>0</v>
      </c>
      <c r="I14" s="40">
        <v>0</v>
      </c>
      <c r="J14" s="40">
        <v>0</v>
      </c>
      <c r="K14" s="40">
        <v>0</v>
      </c>
      <c r="L14" s="40">
        <v>0</v>
      </c>
      <c r="M14" s="40">
        <v>0</v>
      </c>
      <c r="N14" s="40">
        <v>0</v>
      </c>
      <c r="O14" s="40">
        <v>0</v>
      </c>
    </row>
    <row r="15" spans="1:15">
      <c r="B15" s="66" t="s">
        <v>160</v>
      </c>
      <c r="H15" s="40">
        <v>0</v>
      </c>
      <c r="I15" s="40">
        <v>0</v>
      </c>
      <c r="J15" s="40">
        <v>0</v>
      </c>
      <c r="K15" s="40">
        <v>0</v>
      </c>
      <c r="L15" s="40">
        <v>0</v>
      </c>
      <c r="M15" s="40">
        <v>0</v>
      </c>
      <c r="N15" s="40">
        <v>0</v>
      </c>
      <c r="O15" s="40">
        <v>0</v>
      </c>
    </row>
    <row r="16" spans="1:15">
      <c r="C16" s="20">
        <v>7</v>
      </c>
      <c r="G16" s="20" t="s">
        <v>149</v>
      </c>
      <c r="H16" s="40">
        <v>0</v>
      </c>
      <c r="I16" s="40">
        <v>0</v>
      </c>
      <c r="J16" s="40">
        <v>0</v>
      </c>
      <c r="K16" s="40">
        <v>0</v>
      </c>
      <c r="L16" s="40">
        <v>0</v>
      </c>
      <c r="M16" s="40">
        <v>0</v>
      </c>
      <c r="N16" s="40">
        <v>0</v>
      </c>
      <c r="O16" s="40">
        <v>0</v>
      </c>
    </row>
    <row r="17" spans="2:15">
      <c r="D17" s="20" t="s">
        <v>161</v>
      </c>
      <c r="G17" s="20" t="s">
        <v>162</v>
      </c>
      <c r="H17" s="40">
        <v>0</v>
      </c>
      <c r="I17" s="40">
        <v>0</v>
      </c>
      <c r="J17" s="40">
        <v>0</v>
      </c>
      <c r="K17" s="40">
        <v>0</v>
      </c>
      <c r="L17" s="40">
        <v>0</v>
      </c>
      <c r="M17" s="40">
        <v>0</v>
      </c>
      <c r="N17" s="40">
        <v>0</v>
      </c>
      <c r="O17" s="40">
        <v>0</v>
      </c>
    </row>
    <row r="18" spans="2:15">
      <c r="B18" s="66" t="s">
        <v>163</v>
      </c>
      <c r="H18" s="40">
        <v>0</v>
      </c>
      <c r="I18" s="40">
        <v>0</v>
      </c>
      <c r="J18" s="40">
        <v>0</v>
      </c>
      <c r="K18" s="40">
        <v>0</v>
      </c>
      <c r="L18" s="40">
        <v>0</v>
      </c>
      <c r="M18" s="40">
        <v>0</v>
      </c>
      <c r="N18" s="40">
        <v>0</v>
      </c>
      <c r="O18" s="40">
        <v>0</v>
      </c>
    </row>
    <row r="19" spans="2:15">
      <c r="C19" s="20">
        <v>7</v>
      </c>
      <c r="G19" s="20" t="s">
        <v>149</v>
      </c>
      <c r="H19" s="40">
        <v>0</v>
      </c>
      <c r="I19" s="40">
        <v>0</v>
      </c>
      <c r="J19" s="40">
        <v>0</v>
      </c>
      <c r="K19" s="40">
        <v>0</v>
      </c>
      <c r="L19" s="40">
        <v>0</v>
      </c>
      <c r="M19" s="40">
        <v>0</v>
      </c>
      <c r="N19" s="40">
        <v>0</v>
      </c>
      <c r="O19" s="40">
        <v>0</v>
      </c>
    </row>
    <row r="20" spans="2:15">
      <c r="D20" s="20" t="s">
        <v>164</v>
      </c>
      <c r="G20" s="20" t="s">
        <v>165</v>
      </c>
      <c r="H20" s="40">
        <v>0</v>
      </c>
      <c r="I20" s="40">
        <v>0</v>
      </c>
      <c r="J20" s="40">
        <v>0</v>
      </c>
      <c r="K20" s="40">
        <v>0</v>
      </c>
      <c r="L20" s="40">
        <v>0</v>
      </c>
      <c r="M20" s="40">
        <v>0</v>
      </c>
      <c r="N20" s="40">
        <v>0</v>
      </c>
      <c r="O20" s="40">
        <v>0</v>
      </c>
    </row>
    <row r="21" spans="2:15">
      <c r="B21" s="66" t="s">
        <v>166</v>
      </c>
      <c r="H21" s="40">
        <v>0</v>
      </c>
      <c r="I21" s="40">
        <v>0</v>
      </c>
      <c r="J21" s="40">
        <v>0</v>
      </c>
      <c r="K21" s="40">
        <v>0</v>
      </c>
      <c r="L21" s="40">
        <v>0</v>
      </c>
      <c r="M21" s="40">
        <v>0</v>
      </c>
      <c r="N21" s="40">
        <v>0</v>
      </c>
      <c r="O21" s="40">
        <v>0</v>
      </c>
    </row>
    <row r="22" spans="2:15">
      <c r="C22" s="20">
        <v>7</v>
      </c>
      <c r="G22" s="20" t="s">
        <v>149</v>
      </c>
      <c r="H22" s="40">
        <v>0</v>
      </c>
      <c r="I22" s="40">
        <v>0</v>
      </c>
      <c r="J22" s="40">
        <v>0</v>
      </c>
      <c r="K22" s="40">
        <v>0</v>
      </c>
      <c r="L22" s="40">
        <v>0</v>
      </c>
      <c r="M22" s="40">
        <v>0</v>
      </c>
      <c r="N22" s="40">
        <v>0</v>
      </c>
      <c r="O22" s="40">
        <v>0</v>
      </c>
    </row>
    <row r="23" spans="2:15">
      <c r="D23" s="20" t="s">
        <v>167</v>
      </c>
      <c r="G23" s="20" t="s">
        <v>168</v>
      </c>
      <c r="H23" s="40">
        <v>0</v>
      </c>
      <c r="I23" s="40">
        <v>0</v>
      </c>
      <c r="J23" s="40">
        <v>0</v>
      </c>
      <c r="K23" s="40">
        <v>0</v>
      </c>
      <c r="L23" s="40">
        <v>0</v>
      </c>
      <c r="M23" s="40">
        <v>0</v>
      </c>
      <c r="N23" s="40">
        <v>0</v>
      </c>
      <c r="O23" s="40">
        <v>0</v>
      </c>
    </row>
    <row r="24" spans="2:15">
      <c r="B24" s="66" t="s">
        <v>169</v>
      </c>
      <c r="H24" s="40">
        <v>0</v>
      </c>
      <c r="I24" s="40">
        <v>0</v>
      </c>
      <c r="J24" s="40">
        <v>0</v>
      </c>
      <c r="K24" s="40">
        <v>0</v>
      </c>
      <c r="L24" s="40">
        <v>0</v>
      </c>
      <c r="M24" s="40">
        <v>0</v>
      </c>
      <c r="N24" s="40">
        <v>0</v>
      </c>
      <c r="O24" s="40">
        <v>0</v>
      </c>
    </row>
    <row r="25" spans="2:15">
      <c r="C25" s="20">
        <v>7</v>
      </c>
      <c r="G25" s="20" t="s">
        <v>149</v>
      </c>
      <c r="H25" s="40">
        <v>0</v>
      </c>
      <c r="I25" s="40">
        <v>0</v>
      </c>
      <c r="J25" s="40">
        <v>0</v>
      </c>
      <c r="K25" s="40">
        <v>0</v>
      </c>
      <c r="L25" s="40">
        <v>0</v>
      </c>
      <c r="M25" s="40">
        <v>0</v>
      </c>
      <c r="N25" s="40">
        <v>0</v>
      </c>
      <c r="O25" s="40">
        <v>0</v>
      </c>
    </row>
    <row r="26" spans="2:15">
      <c r="D26" s="20" t="s">
        <v>170</v>
      </c>
      <c r="G26" s="20" t="s">
        <v>171</v>
      </c>
      <c r="H26" s="40">
        <v>0</v>
      </c>
      <c r="I26" s="40">
        <v>0</v>
      </c>
      <c r="J26" s="40">
        <v>0</v>
      </c>
      <c r="K26" s="40">
        <v>0</v>
      </c>
      <c r="L26" s="40">
        <v>0</v>
      </c>
      <c r="M26" s="40">
        <v>0</v>
      </c>
      <c r="N26" s="40">
        <v>0</v>
      </c>
      <c r="O26" s="40">
        <v>0</v>
      </c>
    </row>
    <row r="27" spans="2:15">
      <c r="B27" s="66" t="s">
        <v>172</v>
      </c>
      <c r="H27" s="40">
        <v>0</v>
      </c>
      <c r="I27" s="40">
        <v>0</v>
      </c>
      <c r="J27" s="40">
        <v>0</v>
      </c>
      <c r="K27" s="40">
        <v>0</v>
      </c>
      <c r="L27" s="40">
        <v>0</v>
      </c>
      <c r="M27" s="40">
        <v>0</v>
      </c>
      <c r="N27" s="40">
        <v>0</v>
      </c>
      <c r="O27" s="40">
        <v>0</v>
      </c>
    </row>
    <row r="28" spans="2:15">
      <c r="C28" s="20">
        <v>7</v>
      </c>
      <c r="G28" s="20" t="s">
        <v>149</v>
      </c>
      <c r="H28" s="40">
        <v>0</v>
      </c>
      <c r="I28" s="40">
        <v>0</v>
      </c>
      <c r="J28" s="40">
        <v>0</v>
      </c>
      <c r="K28" s="40">
        <v>0</v>
      </c>
      <c r="L28" s="40">
        <v>0</v>
      </c>
      <c r="M28" s="40">
        <v>0</v>
      </c>
      <c r="N28" s="40">
        <v>0</v>
      </c>
      <c r="O28" s="40">
        <v>0</v>
      </c>
    </row>
    <row r="29" spans="2:15">
      <c r="D29" s="20" t="s">
        <v>173</v>
      </c>
      <c r="G29" s="20" t="s">
        <v>174</v>
      </c>
      <c r="H29" s="40">
        <v>0</v>
      </c>
      <c r="I29" s="40">
        <v>0</v>
      </c>
      <c r="J29" s="40">
        <v>0</v>
      </c>
      <c r="K29" s="40">
        <v>0</v>
      </c>
      <c r="L29" s="40">
        <v>0</v>
      </c>
      <c r="M29" s="40">
        <v>0</v>
      </c>
      <c r="N29" s="40">
        <v>0</v>
      </c>
      <c r="O29" s="40">
        <v>0</v>
      </c>
    </row>
    <row r="30" spans="2:15">
      <c r="B30" s="66" t="s">
        <v>175</v>
      </c>
      <c r="H30" s="40">
        <v>0</v>
      </c>
      <c r="I30" s="40">
        <v>0</v>
      </c>
      <c r="J30" s="40">
        <v>0</v>
      </c>
      <c r="K30" s="40">
        <v>0</v>
      </c>
      <c r="L30" s="40">
        <v>0</v>
      </c>
      <c r="M30" s="40">
        <v>0</v>
      </c>
      <c r="N30" s="40">
        <v>0</v>
      </c>
      <c r="O30" s="40">
        <v>0</v>
      </c>
    </row>
    <row r="31" spans="2:15">
      <c r="C31" s="20">
        <v>7</v>
      </c>
      <c r="G31" s="20" t="s">
        <v>149</v>
      </c>
      <c r="H31" s="40">
        <v>0</v>
      </c>
      <c r="I31" s="40">
        <v>0</v>
      </c>
      <c r="J31" s="40">
        <v>0</v>
      </c>
      <c r="K31" s="40">
        <v>0</v>
      </c>
      <c r="L31" s="40">
        <v>0</v>
      </c>
      <c r="M31" s="40">
        <v>0</v>
      </c>
      <c r="N31" s="40">
        <v>0</v>
      </c>
      <c r="O31" s="40">
        <v>0</v>
      </c>
    </row>
    <row r="32" spans="2:15">
      <c r="D32" s="20" t="s">
        <v>176</v>
      </c>
      <c r="G32" s="20" t="s">
        <v>177</v>
      </c>
      <c r="H32" s="40">
        <v>0</v>
      </c>
      <c r="I32" s="40">
        <v>0</v>
      </c>
      <c r="J32" s="40">
        <v>0</v>
      </c>
      <c r="K32" s="40">
        <v>0</v>
      </c>
      <c r="L32" s="40">
        <v>0</v>
      </c>
      <c r="M32" s="40">
        <v>0</v>
      </c>
      <c r="N32" s="40">
        <v>0</v>
      </c>
      <c r="O32" s="40">
        <v>0</v>
      </c>
    </row>
    <row r="33" spans="2:15">
      <c r="B33" s="66" t="s">
        <v>178</v>
      </c>
      <c r="H33" s="40">
        <v>0</v>
      </c>
      <c r="I33" s="40">
        <v>0</v>
      </c>
      <c r="J33" s="40">
        <v>0</v>
      </c>
      <c r="K33" s="40">
        <v>0</v>
      </c>
      <c r="L33" s="40">
        <v>0</v>
      </c>
      <c r="M33" s="40">
        <v>0</v>
      </c>
      <c r="N33" s="40">
        <v>0</v>
      </c>
      <c r="O33" s="40">
        <v>0</v>
      </c>
    </row>
    <row r="34" spans="2:15">
      <c r="C34" s="20">
        <v>7</v>
      </c>
      <c r="G34" s="20" t="s">
        <v>149</v>
      </c>
      <c r="H34" s="40">
        <v>0</v>
      </c>
      <c r="I34" s="40">
        <v>0</v>
      </c>
      <c r="J34" s="40">
        <v>0</v>
      </c>
      <c r="K34" s="40">
        <v>0</v>
      </c>
      <c r="L34" s="40">
        <v>0</v>
      </c>
      <c r="M34" s="40">
        <v>0</v>
      </c>
      <c r="N34" s="40">
        <v>0</v>
      </c>
      <c r="O34" s="40">
        <v>0</v>
      </c>
    </row>
    <row r="35" spans="2:15">
      <c r="D35" s="20" t="s">
        <v>179</v>
      </c>
      <c r="G35" s="20" t="s">
        <v>180</v>
      </c>
      <c r="H35" s="40">
        <v>0</v>
      </c>
      <c r="I35" s="40">
        <v>0</v>
      </c>
      <c r="J35" s="40">
        <v>0</v>
      </c>
      <c r="K35" s="40">
        <v>0</v>
      </c>
      <c r="L35" s="40">
        <v>0</v>
      </c>
      <c r="M35" s="40">
        <v>0</v>
      </c>
      <c r="N35" s="40">
        <v>0</v>
      </c>
      <c r="O35" s="40">
        <v>0</v>
      </c>
    </row>
    <row r="36" spans="2:15">
      <c r="B36" s="66" t="s">
        <v>181</v>
      </c>
      <c r="H36" s="40">
        <v>0</v>
      </c>
      <c r="I36" s="40">
        <v>0</v>
      </c>
      <c r="J36" s="40">
        <v>0</v>
      </c>
      <c r="K36" s="40">
        <v>0</v>
      </c>
      <c r="L36" s="40">
        <v>0</v>
      </c>
      <c r="M36" s="40">
        <v>0</v>
      </c>
      <c r="N36" s="40">
        <v>0</v>
      </c>
      <c r="O36" s="40">
        <v>0</v>
      </c>
    </row>
    <row r="37" spans="2:15">
      <c r="C37" s="20">
        <v>7</v>
      </c>
      <c r="G37" s="20" t="s">
        <v>149</v>
      </c>
      <c r="H37" s="40">
        <v>0</v>
      </c>
      <c r="I37" s="40">
        <v>0</v>
      </c>
      <c r="J37" s="40">
        <v>0</v>
      </c>
      <c r="K37" s="40">
        <v>0</v>
      </c>
      <c r="L37" s="40">
        <v>0</v>
      </c>
      <c r="M37" s="40">
        <v>0</v>
      </c>
      <c r="N37" s="40">
        <v>0</v>
      </c>
      <c r="O37" s="40">
        <v>0</v>
      </c>
    </row>
    <row r="38" spans="2:15">
      <c r="D38" s="20" t="s">
        <v>182</v>
      </c>
      <c r="G38" s="20" t="s">
        <v>183</v>
      </c>
      <c r="H38" s="40">
        <v>0</v>
      </c>
      <c r="I38" s="40">
        <v>0</v>
      </c>
      <c r="J38" s="40">
        <v>0</v>
      </c>
      <c r="K38" s="40">
        <v>0</v>
      </c>
      <c r="L38" s="40">
        <v>0</v>
      </c>
      <c r="M38" s="40">
        <v>0</v>
      </c>
      <c r="N38" s="40">
        <v>0</v>
      </c>
      <c r="O38" s="40">
        <v>0</v>
      </c>
    </row>
    <row r="39" spans="2:15">
      <c r="B39" s="66" t="s">
        <v>184</v>
      </c>
      <c r="H39" s="40">
        <v>0</v>
      </c>
      <c r="I39" s="40">
        <v>0</v>
      </c>
      <c r="J39" s="40">
        <v>0</v>
      </c>
      <c r="K39" s="40">
        <v>0</v>
      </c>
      <c r="L39" s="40">
        <v>0</v>
      </c>
      <c r="M39" s="40">
        <v>0</v>
      </c>
      <c r="N39" s="40">
        <v>0</v>
      </c>
      <c r="O39" s="40">
        <v>0</v>
      </c>
    </row>
    <row r="40" spans="2:15">
      <c r="C40" s="20">
        <v>7</v>
      </c>
      <c r="G40" s="20" t="s">
        <v>149</v>
      </c>
      <c r="H40" s="40">
        <v>0</v>
      </c>
      <c r="I40" s="40">
        <v>0</v>
      </c>
      <c r="J40" s="40">
        <v>0</v>
      </c>
      <c r="K40" s="40">
        <v>0</v>
      </c>
      <c r="L40" s="40">
        <v>0</v>
      </c>
      <c r="M40" s="40">
        <v>0</v>
      </c>
      <c r="N40" s="40">
        <v>0</v>
      </c>
      <c r="O40" s="40">
        <v>0</v>
      </c>
    </row>
    <row r="41" spans="2:15">
      <c r="D41" s="20" t="s">
        <v>185</v>
      </c>
      <c r="G41" s="20" t="s">
        <v>186</v>
      </c>
      <c r="H41" s="40">
        <v>0</v>
      </c>
      <c r="I41" s="40">
        <v>0</v>
      </c>
      <c r="J41" s="40">
        <v>0</v>
      </c>
      <c r="K41" s="40">
        <v>0</v>
      </c>
      <c r="L41" s="40">
        <v>0</v>
      </c>
      <c r="M41" s="40">
        <v>0</v>
      </c>
      <c r="N41" s="40">
        <v>0</v>
      </c>
      <c r="O41" s="40">
        <v>0</v>
      </c>
    </row>
    <row r="42" spans="2:15">
      <c r="B42" s="66" t="s">
        <v>187</v>
      </c>
      <c r="H42" s="40">
        <v>0</v>
      </c>
      <c r="I42" s="40">
        <v>0</v>
      </c>
      <c r="J42" s="40">
        <v>0</v>
      </c>
      <c r="K42" s="40">
        <v>0</v>
      </c>
      <c r="L42" s="40">
        <v>0</v>
      </c>
      <c r="M42" s="40">
        <v>0</v>
      </c>
      <c r="N42" s="40">
        <v>0</v>
      </c>
      <c r="O42" s="40">
        <v>0</v>
      </c>
    </row>
    <row r="43" spans="2:15">
      <c r="C43" s="20">
        <v>7</v>
      </c>
      <c r="G43" s="20" t="s">
        <v>149</v>
      </c>
      <c r="H43" s="40">
        <v>0</v>
      </c>
      <c r="I43" s="40">
        <v>0</v>
      </c>
      <c r="J43" s="40">
        <v>0</v>
      </c>
      <c r="K43" s="40">
        <v>0</v>
      </c>
      <c r="L43" s="40">
        <v>0</v>
      </c>
      <c r="M43" s="40">
        <v>0</v>
      </c>
      <c r="N43" s="40">
        <v>0</v>
      </c>
      <c r="O43" s="40">
        <v>0</v>
      </c>
    </row>
    <row r="44" spans="2:15">
      <c r="D44" s="20" t="s">
        <v>188</v>
      </c>
      <c r="G44" s="20" t="s">
        <v>189</v>
      </c>
      <c r="H44" s="40">
        <v>0</v>
      </c>
      <c r="I44" s="40">
        <v>0</v>
      </c>
      <c r="J44" s="40">
        <v>0</v>
      </c>
      <c r="K44" s="40">
        <v>0</v>
      </c>
      <c r="L44" s="40">
        <v>0</v>
      </c>
      <c r="M44" s="40">
        <v>0</v>
      </c>
      <c r="N44" s="40">
        <v>0</v>
      </c>
      <c r="O44" s="40">
        <v>0</v>
      </c>
    </row>
  </sheetData>
  <sheetProtection algorithmName="SHA-512" hashValue="oROA/NsgOKWfWhODNtOYjtFXq06bHjcI/r2ItfLHr7l+B+Qg7UN5ekASKBUfzWARLSMc8SpEz4qeeNohQFgFPw==" saltValue="ELsrKSPopoY1E45n+KiY0Q==" spinCount="100000" sheet="1" objects="1" scenarios="1" insertRows="0" deleteRows="0" autoFilter="0"/>
  <protectedRanges>
    <protectedRange sqref="H3:O3" name="Rango1_2"/>
  </protectedRanges>
  <mergeCells count="1">
    <mergeCell ref="A1:O1"/>
  </mergeCells>
  <dataValidations count="15">
    <dataValidation allowBlank="1" showInputMessage="1" showErrorMessage="1" prompt="De acuerdo al Clasificador Funcional del Gasto (finalidad, función y subfunción); publicado en el DOF del 27 de diciembre de 2010. A tres dígitos" sqref="A2"/>
    <dataValidation allowBlank="1" showInputMessage="1" showErrorMessage="1" prompt="Refleja las modificaciones realizadas al Presupuesto Aprobado" sqref="I2"/>
    <dataValidation allowBlank="1" showInputMessage="1" showErrorMessage="1" prompt="De acuerdo a la Clasificación Administrativa, publicada en el DOF del 7 de julio de 2011. A cuatro dígitos. Además incluir la UR, separado por guion (CA - UR)." sqref="D2"/>
    <dataValidation allowBlank="1" showInputMessage="1" showErrorMessage="1" prompt="Clasificador por Fuentes de Financiamiento de acuerdo al emitido por el CONAC (DOF 2-ene-13). A un dígito." sqref="C2"/>
    <dataValidation allowBlank="1" showInputMessage="1" showErrorMessage="1" prompt="De acuerdo al Clasificador por objeto del gasto (capítulo, concepto; partida genérica y especifica), publicadas en el DOF el 22 de diciembre de 2014. A cuatro digitos." sqref="F2"/>
    <dataValidation allowBlank="1" showInputMessage="1" showErrorMessage="1" prompt="Se refiere al nombre que se asigna a cada uno de los desagregados que se señalan." sqref="G2"/>
    <dataValidation allowBlank="1" showInputMessage="1" showErrorMessage="1" prompt="Refleja las asignaciones presupuestarias anuales comprometidas en el Presupuesto de Egresos." sqref="H2"/>
    <dataValidation allowBlank="1" showInputMessage="1" showErrorMessage="1" prompt="Es el momento que refleja la asignación presupuestaria que resulta de incorporar; en su caso, las adecuaciones presupuestarias al presupuesto aprobado." sqref="J2"/>
    <dataValidation allowBlank="1" showInputMessage="1" showErrorMessage="1" prompt="En esta columna deben registrarse los &quot;cargos&quot; del comprometido. Éste momento contable del gasto refleja la aprobación por autoridad competente de un acto administrativo, u otro instrumento jurídico que formaliza una relación jurídica..." sqref="K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L2"/>
    <dataValidation allowBlank="1" showInputMessage="1" showErrorMessage="1" prompt="En esta columna deben registrarse los &quot;cargos&quot; del ejercido. Este momento refleja la emisión de una cuenta por liquidar certificada o documento equivalente (solicitud de pago) debidamente aprobado por la autoridad competente." sqref="M2"/>
    <dataValidation allowBlank="1" showInputMessage="1" showErrorMessage="1" prompt="Es el momento que refleja la cancelación total o parcial de las obligaciones de pago, que se concreta mediante el desembolso de efectivo o cualquier otro medio de pago." sqref="N2"/>
    <dataValidation allowBlank="1" showInputMessage="1" showErrorMessage="1" prompt="Clasificación Programática de acuerdo al emitido por el CONAC (DOF 8-ago-13). Letra y número." sqref="B2"/>
    <dataValidation allowBlank="1" showInputMessage="1" showErrorMessage="1" prompt="Modificado menos devengado" sqref="O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E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75"/>
  <sheetViews>
    <sheetView tabSelected="1" workbookViewId="0">
      <selection activeCell="J13" sqref="J13"/>
    </sheetView>
  </sheetViews>
  <sheetFormatPr baseColWidth="10" defaultRowHeight="11.25"/>
  <cols>
    <col min="1" max="1" width="9.1640625" style="21" customWidth="1"/>
    <col min="2" max="2" width="61.1640625" style="21" bestFit="1" customWidth="1"/>
    <col min="3" max="8" width="18.33203125" style="21" customWidth="1"/>
    <col min="9" max="16384" width="12" style="21"/>
  </cols>
  <sheetData>
    <row r="1" spans="1:8" ht="35.1" customHeight="1">
      <c r="A1" s="67" t="s">
        <v>191</v>
      </c>
      <c r="B1" s="68"/>
      <c r="C1" s="68"/>
      <c r="D1" s="68"/>
      <c r="E1" s="68"/>
      <c r="F1" s="68"/>
      <c r="G1" s="68"/>
      <c r="H1" s="69"/>
    </row>
    <row r="2" spans="1:8" ht="24.95" customHeight="1">
      <c r="A2" s="36" t="s">
        <v>3</v>
      </c>
      <c r="B2" s="36" t="s">
        <v>4</v>
      </c>
      <c r="C2" s="37" t="s">
        <v>5</v>
      </c>
      <c r="D2" s="37" t="s">
        <v>131</v>
      </c>
      <c r="E2" s="37" t="s">
        <v>6</v>
      </c>
      <c r="F2" s="37" t="s">
        <v>8</v>
      </c>
      <c r="G2" s="37" t="s">
        <v>10</v>
      </c>
      <c r="H2" s="37" t="s">
        <v>11</v>
      </c>
    </row>
    <row r="3" spans="1:8">
      <c r="A3" s="18">
        <v>900001</v>
      </c>
      <c r="B3" s="8" t="s">
        <v>12</v>
      </c>
      <c r="C3" s="9">
        <f t="shared" ref="C3:H3" si="0">C4+C12+C22+C32+C42+C52+C56+C64+C68</f>
        <v>6231063</v>
      </c>
      <c r="D3" s="9">
        <f t="shared" si="0"/>
        <v>506905.57</v>
      </c>
      <c r="E3" s="9">
        <f t="shared" si="0"/>
        <v>6737968.5699999994</v>
      </c>
      <c r="F3" s="9">
        <f t="shared" si="0"/>
        <v>1173143</v>
      </c>
      <c r="G3" s="9">
        <f t="shared" si="0"/>
        <v>1173143</v>
      </c>
      <c r="H3" s="10">
        <f t="shared" si="0"/>
        <v>5564825.5699999994</v>
      </c>
    </row>
    <row r="4" spans="1:8">
      <c r="A4" s="22">
        <v>1000</v>
      </c>
      <c r="B4" s="23" t="s">
        <v>59</v>
      </c>
      <c r="C4" s="60">
        <f t="shared" ref="C4:H4" si="1">SUM(C5:C11)</f>
        <v>5008063</v>
      </c>
      <c r="D4" s="60">
        <f t="shared" si="1"/>
        <v>165073.60000000001</v>
      </c>
      <c r="E4" s="60">
        <f t="shared" si="1"/>
        <v>5173136.5999999996</v>
      </c>
      <c r="F4" s="60">
        <f t="shared" si="1"/>
        <v>908969.38</v>
      </c>
      <c r="G4" s="60">
        <f t="shared" si="1"/>
        <v>908969.38</v>
      </c>
      <c r="H4" s="61">
        <f t="shared" si="1"/>
        <v>4264167.22</v>
      </c>
    </row>
    <row r="5" spans="1:8">
      <c r="A5" s="22">
        <v>1100</v>
      </c>
      <c r="B5" s="23" t="s">
        <v>60</v>
      </c>
      <c r="C5" s="48">
        <v>4019004</v>
      </c>
      <c r="D5" s="48">
        <v>177084</v>
      </c>
      <c r="E5" s="48">
        <v>4196088</v>
      </c>
      <c r="F5" s="48">
        <v>802410.71</v>
      </c>
      <c r="G5" s="48">
        <v>802410.71</v>
      </c>
      <c r="H5" s="49">
        <v>3393677.29</v>
      </c>
    </row>
    <row r="6" spans="1:8">
      <c r="A6" s="22">
        <v>1200</v>
      </c>
      <c r="B6" s="23" t="s">
        <v>61</v>
      </c>
      <c r="C6" s="48">
        <v>182400</v>
      </c>
      <c r="D6" s="48">
        <v>-38000</v>
      </c>
      <c r="E6" s="48">
        <v>144400</v>
      </c>
      <c r="F6" s="48">
        <v>29789</v>
      </c>
      <c r="G6" s="48">
        <v>29789</v>
      </c>
      <c r="H6" s="49">
        <v>114611</v>
      </c>
    </row>
    <row r="7" spans="1:8">
      <c r="A7" s="22">
        <v>1300</v>
      </c>
      <c r="B7" s="23" t="s">
        <v>62</v>
      </c>
      <c r="C7" s="48">
        <v>626659</v>
      </c>
      <c r="D7" s="48">
        <v>25989.599999999999</v>
      </c>
      <c r="E7" s="48">
        <v>652648.6</v>
      </c>
      <c r="F7" s="48">
        <v>11912.54</v>
      </c>
      <c r="G7" s="48">
        <v>11912.54</v>
      </c>
      <c r="H7" s="49">
        <v>640736.06000000006</v>
      </c>
    </row>
    <row r="8" spans="1:8">
      <c r="A8" s="22">
        <v>1400</v>
      </c>
      <c r="B8" s="23" t="s">
        <v>63</v>
      </c>
      <c r="C8" s="48">
        <v>150000</v>
      </c>
      <c r="D8" s="60">
        <v>0</v>
      </c>
      <c r="E8" s="48">
        <v>150000</v>
      </c>
      <c r="F8" s="48">
        <v>57811.48</v>
      </c>
      <c r="G8" s="48">
        <v>57811.48</v>
      </c>
      <c r="H8" s="49">
        <v>92188.52</v>
      </c>
    </row>
    <row r="9" spans="1:8">
      <c r="A9" s="22">
        <v>1500</v>
      </c>
      <c r="B9" s="23" t="s">
        <v>64</v>
      </c>
      <c r="C9" s="48">
        <v>30000</v>
      </c>
      <c r="D9" s="60">
        <v>0</v>
      </c>
      <c r="E9" s="48">
        <v>30000</v>
      </c>
      <c r="F9" s="48">
        <v>7045.65</v>
      </c>
      <c r="G9" s="48">
        <v>7045.65</v>
      </c>
      <c r="H9" s="49">
        <v>22954.35</v>
      </c>
    </row>
    <row r="10" spans="1:8">
      <c r="A10" s="22">
        <v>1600</v>
      </c>
      <c r="B10" s="23" t="s">
        <v>65</v>
      </c>
      <c r="C10" s="60">
        <v>0</v>
      </c>
      <c r="D10" s="60">
        <v>0</v>
      </c>
      <c r="E10" s="60">
        <v>0</v>
      </c>
      <c r="F10" s="60">
        <v>0</v>
      </c>
      <c r="G10" s="60">
        <v>0</v>
      </c>
      <c r="H10" s="61">
        <v>0</v>
      </c>
    </row>
    <row r="11" spans="1:8">
      <c r="A11" s="22">
        <v>1700</v>
      </c>
      <c r="B11" s="23" t="s">
        <v>66</v>
      </c>
      <c r="C11" s="60">
        <v>0</v>
      </c>
      <c r="D11" s="60">
        <v>0</v>
      </c>
      <c r="E11" s="60">
        <v>0</v>
      </c>
      <c r="F11" s="60">
        <v>0</v>
      </c>
      <c r="G11" s="60">
        <v>0</v>
      </c>
      <c r="H11" s="61">
        <v>0</v>
      </c>
    </row>
    <row r="12" spans="1:8">
      <c r="A12" s="22">
        <v>2000</v>
      </c>
      <c r="B12" s="23" t="s">
        <v>67</v>
      </c>
      <c r="C12" s="60">
        <f t="shared" ref="C12:H12" si="2">SUM(C13:C21)</f>
        <v>324000</v>
      </c>
      <c r="D12" s="60">
        <f t="shared" si="2"/>
        <v>137561.79999999999</v>
      </c>
      <c r="E12" s="60">
        <f t="shared" si="2"/>
        <v>461561.8</v>
      </c>
      <c r="F12" s="60">
        <f t="shared" si="2"/>
        <v>115899.62</v>
      </c>
      <c r="G12" s="60">
        <f t="shared" si="2"/>
        <v>115899.62</v>
      </c>
      <c r="H12" s="61">
        <f t="shared" si="2"/>
        <v>345662.18</v>
      </c>
    </row>
    <row r="13" spans="1:8">
      <c r="A13" s="22">
        <v>2100</v>
      </c>
      <c r="B13" s="23" t="s">
        <v>68</v>
      </c>
      <c r="C13" s="48">
        <v>40000</v>
      </c>
      <c r="D13" s="48">
        <v>25000</v>
      </c>
      <c r="E13" s="48">
        <v>65000</v>
      </c>
      <c r="F13" s="48">
        <v>26554.12</v>
      </c>
      <c r="G13" s="48">
        <v>26554.12</v>
      </c>
      <c r="H13" s="49">
        <v>38445.879999999997</v>
      </c>
    </row>
    <row r="14" spans="1:8">
      <c r="A14" s="22">
        <v>2200</v>
      </c>
      <c r="B14" s="23" t="s">
        <v>69</v>
      </c>
      <c r="C14" s="48">
        <v>70000</v>
      </c>
      <c r="D14" s="48">
        <v>30000</v>
      </c>
      <c r="E14" s="48">
        <v>100000</v>
      </c>
      <c r="F14" s="48">
        <v>13877.29</v>
      </c>
      <c r="G14" s="48">
        <v>13877.29</v>
      </c>
      <c r="H14" s="49">
        <v>86122.71</v>
      </c>
    </row>
    <row r="15" spans="1:8">
      <c r="A15" s="22">
        <v>2300</v>
      </c>
      <c r="B15" s="23" t="s">
        <v>70</v>
      </c>
      <c r="C15" s="60">
        <v>0</v>
      </c>
      <c r="D15" s="60">
        <v>0</v>
      </c>
      <c r="E15" s="60">
        <v>0</v>
      </c>
      <c r="F15" s="60">
        <v>0</v>
      </c>
      <c r="G15" s="60">
        <v>0</v>
      </c>
      <c r="H15" s="61">
        <v>0</v>
      </c>
    </row>
    <row r="16" spans="1:8">
      <c r="A16" s="22">
        <v>2400</v>
      </c>
      <c r="B16" s="23" t="s">
        <v>71</v>
      </c>
      <c r="C16" s="48">
        <v>8000</v>
      </c>
      <c r="D16" s="48">
        <v>10246</v>
      </c>
      <c r="E16" s="48">
        <v>18246</v>
      </c>
      <c r="F16" s="48">
        <v>7213.6</v>
      </c>
      <c r="G16" s="48">
        <v>7213.6</v>
      </c>
      <c r="H16" s="49">
        <v>11032.4</v>
      </c>
    </row>
    <row r="17" spans="1:8">
      <c r="A17" s="22">
        <v>2500</v>
      </c>
      <c r="B17" s="23" t="s">
        <v>72</v>
      </c>
      <c r="C17" s="48">
        <v>8000</v>
      </c>
      <c r="D17" s="60">
        <v>0</v>
      </c>
      <c r="E17" s="48">
        <v>8000</v>
      </c>
      <c r="F17" s="60">
        <v>0</v>
      </c>
      <c r="G17" s="60">
        <v>0</v>
      </c>
      <c r="H17" s="49">
        <v>8000</v>
      </c>
    </row>
    <row r="18" spans="1:8">
      <c r="A18" s="22">
        <v>2600</v>
      </c>
      <c r="B18" s="23" t="s">
        <v>73</v>
      </c>
      <c r="C18" s="48">
        <v>170000</v>
      </c>
      <c r="D18" s="48">
        <v>30000</v>
      </c>
      <c r="E18" s="48">
        <v>200000</v>
      </c>
      <c r="F18" s="48">
        <v>55563.61</v>
      </c>
      <c r="G18" s="48">
        <v>55563.61</v>
      </c>
      <c r="H18" s="49">
        <v>144436.39000000001</v>
      </c>
    </row>
    <row r="19" spans="1:8">
      <c r="A19" s="22">
        <v>2700</v>
      </c>
      <c r="B19" s="23" t="s">
        <v>74</v>
      </c>
      <c r="C19" s="48">
        <v>10000</v>
      </c>
      <c r="D19" s="48">
        <v>15000</v>
      </c>
      <c r="E19" s="48">
        <v>25000</v>
      </c>
      <c r="F19" s="60">
        <v>0</v>
      </c>
      <c r="G19" s="60">
        <v>0</v>
      </c>
      <c r="H19" s="49">
        <v>25000</v>
      </c>
    </row>
    <row r="20" spans="1:8">
      <c r="A20" s="22">
        <v>2800</v>
      </c>
      <c r="B20" s="23" t="s">
        <v>75</v>
      </c>
      <c r="C20" s="60">
        <v>0</v>
      </c>
      <c r="D20" s="60">
        <v>0</v>
      </c>
      <c r="E20" s="60">
        <v>0</v>
      </c>
      <c r="F20" s="60">
        <v>0</v>
      </c>
      <c r="G20" s="60">
        <v>0</v>
      </c>
      <c r="H20" s="61">
        <v>0</v>
      </c>
    </row>
    <row r="21" spans="1:8">
      <c r="A21" s="22">
        <v>2900</v>
      </c>
      <c r="B21" s="23" t="s">
        <v>76</v>
      </c>
      <c r="C21" s="48">
        <v>18000</v>
      </c>
      <c r="D21" s="48">
        <v>27315.8</v>
      </c>
      <c r="E21" s="48">
        <v>45315.8</v>
      </c>
      <c r="F21" s="48">
        <v>12691</v>
      </c>
      <c r="G21" s="48">
        <v>12691</v>
      </c>
      <c r="H21" s="49">
        <v>32624.799999999999</v>
      </c>
    </row>
    <row r="22" spans="1:8">
      <c r="A22" s="22">
        <v>3000</v>
      </c>
      <c r="B22" s="23" t="s">
        <v>77</v>
      </c>
      <c r="C22" s="60">
        <f t="shared" ref="C22:H22" si="3">SUM(C23:C31)</f>
        <v>294000</v>
      </c>
      <c r="D22" s="60">
        <f t="shared" si="3"/>
        <v>75978.740000000005</v>
      </c>
      <c r="E22" s="60">
        <f t="shared" si="3"/>
        <v>369978.74</v>
      </c>
      <c r="F22" s="60">
        <f t="shared" si="3"/>
        <v>136636.98000000001</v>
      </c>
      <c r="G22" s="60">
        <f t="shared" si="3"/>
        <v>136636.98000000001</v>
      </c>
      <c r="H22" s="61">
        <f t="shared" si="3"/>
        <v>233341.76</v>
      </c>
    </row>
    <row r="23" spans="1:8">
      <c r="A23" s="22">
        <v>3100</v>
      </c>
      <c r="B23" s="23" t="s">
        <v>78</v>
      </c>
      <c r="C23" s="48">
        <v>75000</v>
      </c>
      <c r="D23" s="48">
        <v>-12000</v>
      </c>
      <c r="E23" s="48">
        <v>63000</v>
      </c>
      <c r="F23" s="48">
        <v>19534.560000000001</v>
      </c>
      <c r="G23" s="48">
        <v>19534.560000000001</v>
      </c>
      <c r="H23" s="49">
        <v>43465.440000000002</v>
      </c>
    </row>
    <row r="24" spans="1:8">
      <c r="A24" s="22">
        <v>3200</v>
      </c>
      <c r="B24" s="23" t="s">
        <v>79</v>
      </c>
      <c r="C24" s="48">
        <v>30000</v>
      </c>
      <c r="D24" s="60">
        <v>0</v>
      </c>
      <c r="E24" s="48">
        <v>30000</v>
      </c>
      <c r="F24" s="60">
        <v>0</v>
      </c>
      <c r="G24" s="60">
        <v>0</v>
      </c>
      <c r="H24" s="49">
        <v>30000</v>
      </c>
    </row>
    <row r="25" spans="1:8">
      <c r="A25" s="22">
        <v>3300</v>
      </c>
      <c r="B25" s="23" t="s">
        <v>80</v>
      </c>
      <c r="C25" s="48">
        <v>13000</v>
      </c>
      <c r="D25" s="48">
        <v>10000</v>
      </c>
      <c r="E25" s="48">
        <v>23000</v>
      </c>
      <c r="F25" s="48">
        <v>9918</v>
      </c>
      <c r="G25" s="48">
        <v>9918</v>
      </c>
      <c r="H25" s="49">
        <v>13082</v>
      </c>
    </row>
    <row r="26" spans="1:8">
      <c r="A26" s="22">
        <v>3400</v>
      </c>
      <c r="B26" s="23" t="s">
        <v>81</v>
      </c>
      <c r="C26" s="48">
        <v>38000</v>
      </c>
      <c r="D26" s="48">
        <v>49000</v>
      </c>
      <c r="E26" s="48">
        <v>87000</v>
      </c>
      <c r="F26" s="48">
        <v>56802.32</v>
      </c>
      <c r="G26" s="48">
        <v>56802.32</v>
      </c>
      <c r="H26" s="49">
        <v>30197.68</v>
      </c>
    </row>
    <row r="27" spans="1:8">
      <c r="A27" s="22">
        <v>3500</v>
      </c>
      <c r="B27" s="23" t="s">
        <v>82</v>
      </c>
      <c r="C27" s="48">
        <v>45000</v>
      </c>
      <c r="D27" s="48">
        <v>28251.64</v>
      </c>
      <c r="E27" s="48">
        <v>73251.64</v>
      </c>
      <c r="F27" s="48">
        <v>18557</v>
      </c>
      <c r="G27" s="48">
        <v>18557</v>
      </c>
      <c r="H27" s="49">
        <v>54694.64</v>
      </c>
    </row>
    <row r="28" spans="1:8">
      <c r="A28" s="22">
        <v>3600</v>
      </c>
      <c r="B28" s="23" t="s">
        <v>83</v>
      </c>
      <c r="C28" s="48">
        <v>15000</v>
      </c>
      <c r="D28" s="60">
        <v>0</v>
      </c>
      <c r="E28" s="48">
        <v>15000</v>
      </c>
      <c r="F28" s="48">
        <v>6960</v>
      </c>
      <c r="G28" s="48">
        <v>6960</v>
      </c>
      <c r="H28" s="49">
        <v>8040</v>
      </c>
    </row>
    <row r="29" spans="1:8">
      <c r="A29" s="22">
        <v>3700</v>
      </c>
      <c r="B29" s="23" t="s">
        <v>84</v>
      </c>
      <c r="C29" s="48">
        <v>5000</v>
      </c>
      <c r="D29" s="48">
        <v>-3000</v>
      </c>
      <c r="E29" s="48">
        <v>2000</v>
      </c>
      <c r="F29" s="60">
        <v>0</v>
      </c>
      <c r="G29" s="60">
        <v>0</v>
      </c>
      <c r="H29" s="49">
        <v>2000</v>
      </c>
    </row>
    <row r="30" spans="1:8">
      <c r="A30" s="22">
        <v>3800</v>
      </c>
      <c r="B30" s="23" t="s">
        <v>85</v>
      </c>
      <c r="C30" s="48">
        <v>3000</v>
      </c>
      <c r="D30" s="48">
        <v>3727.1</v>
      </c>
      <c r="E30" s="48">
        <v>6727.1</v>
      </c>
      <c r="F30" s="60">
        <v>0</v>
      </c>
      <c r="G30" s="60">
        <v>0</v>
      </c>
      <c r="H30" s="49">
        <v>6727.1</v>
      </c>
    </row>
    <row r="31" spans="1:8">
      <c r="A31" s="22">
        <v>3900</v>
      </c>
      <c r="B31" s="23" t="s">
        <v>86</v>
      </c>
      <c r="C31" s="48">
        <v>70000</v>
      </c>
      <c r="D31" s="60">
        <v>0</v>
      </c>
      <c r="E31" s="48">
        <v>70000</v>
      </c>
      <c r="F31" s="48">
        <v>24865.1</v>
      </c>
      <c r="G31" s="48">
        <v>24865.1</v>
      </c>
      <c r="H31" s="49">
        <v>45134.9</v>
      </c>
    </row>
    <row r="32" spans="1:8">
      <c r="A32" s="22">
        <v>4000</v>
      </c>
      <c r="B32" s="23" t="s">
        <v>87</v>
      </c>
      <c r="C32" s="60">
        <f t="shared" ref="C32:H32" si="4">SUM(C33:C41)</f>
        <v>605000</v>
      </c>
      <c r="D32" s="60">
        <f t="shared" si="4"/>
        <v>68891.429999999993</v>
      </c>
      <c r="E32" s="60">
        <f t="shared" si="4"/>
        <v>673891.43</v>
      </c>
      <c r="F32" s="60">
        <f t="shared" si="4"/>
        <v>0</v>
      </c>
      <c r="G32" s="60">
        <f t="shared" si="4"/>
        <v>0</v>
      </c>
      <c r="H32" s="61">
        <f t="shared" si="4"/>
        <v>673891.43</v>
      </c>
    </row>
    <row r="33" spans="1:8">
      <c r="A33" s="22">
        <v>4100</v>
      </c>
      <c r="B33" s="23" t="s">
        <v>88</v>
      </c>
      <c r="C33" s="60">
        <v>0</v>
      </c>
      <c r="D33" s="60">
        <v>0</v>
      </c>
      <c r="E33" s="60">
        <v>0</v>
      </c>
      <c r="F33" s="60">
        <v>0</v>
      </c>
      <c r="G33" s="60">
        <v>0</v>
      </c>
      <c r="H33" s="61">
        <v>0</v>
      </c>
    </row>
    <row r="34" spans="1:8">
      <c r="A34" s="22">
        <v>4200</v>
      </c>
      <c r="B34" s="23" t="s">
        <v>89</v>
      </c>
      <c r="C34" s="60">
        <v>0</v>
      </c>
      <c r="D34" s="60">
        <v>0</v>
      </c>
      <c r="E34" s="60">
        <v>0</v>
      </c>
      <c r="F34" s="60">
        <v>0</v>
      </c>
      <c r="G34" s="60">
        <v>0</v>
      </c>
      <c r="H34" s="61">
        <v>0</v>
      </c>
    </row>
    <row r="35" spans="1:8">
      <c r="A35" s="22">
        <v>4300</v>
      </c>
      <c r="B35" s="23" t="s">
        <v>90</v>
      </c>
      <c r="C35" s="60">
        <v>0</v>
      </c>
      <c r="D35" s="60">
        <v>0</v>
      </c>
      <c r="E35" s="60">
        <v>0</v>
      </c>
      <c r="F35" s="60">
        <v>0</v>
      </c>
      <c r="G35" s="60">
        <v>0</v>
      </c>
      <c r="H35" s="61">
        <v>0</v>
      </c>
    </row>
    <row r="36" spans="1:8">
      <c r="A36" s="22">
        <v>4400</v>
      </c>
      <c r="B36" s="23" t="s">
        <v>91</v>
      </c>
      <c r="C36" s="48">
        <v>605000</v>
      </c>
      <c r="D36" s="48">
        <v>68891.429999999993</v>
      </c>
      <c r="E36" s="48">
        <v>673891.43</v>
      </c>
      <c r="F36" s="60">
        <v>0</v>
      </c>
      <c r="G36" s="60">
        <v>0</v>
      </c>
      <c r="H36" s="49">
        <v>673891.43</v>
      </c>
    </row>
    <row r="37" spans="1:8">
      <c r="A37" s="22">
        <v>4500</v>
      </c>
      <c r="B37" s="23" t="s">
        <v>92</v>
      </c>
      <c r="C37" s="60">
        <v>0</v>
      </c>
      <c r="D37" s="60">
        <v>0</v>
      </c>
      <c r="E37" s="60">
        <v>0</v>
      </c>
      <c r="F37" s="60">
        <v>0</v>
      </c>
      <c r="G37" s="60">
        <v>0</v>
      </c>
      <c r="H37" s="61">
        <v>0</v>
      </c>
    </row>
    <row r="38" spans="1:8">
      <c r="A38" s="22">
        <v>4600</v>
      </c>
      <c r="B38" s="23" t="s">
        <v>93</v>
      </c>
      <c r="C38" s="60">
        <v>0</v>
      </c>
      <c r="D38" s="60">
        <v>0</v>
      </c>
      <c r="E38" s="60">
        <v>0</v>
      </c>
      <c r="F38" s="60">
        <v>0</v>
      </c>
      <c r="G38" s="60">
        <v>0</v>
      </c>
      <c r="H38" s="61">
        <v>0</v>
      </c>
    </row>
    <row r="39" spans="1:8">
      <c r="A39" s="22">
        <v>4700</v>
      </c>
      <c r="B39" s="23" t="s">
        <v>94</v>
      </c>
      <c r="C39" s="60">
        <v>0</v>
      </c>
      <c r="D39" s="60">
        <v>0</v>
      </c>
      <c r="E39" s="60">
        <v>0</v>
      </c>
      <c r="F39" s="60">
        <v>0</v>
      </c>
      <c r="G39" s="60">
        <v>0</v>
      </c>
      <c r="H39" s="61">
        <v>0</v>
      </c>
    </row>
    <row r="40" spans="1:8">
      <c r="A40" s="22">
        <v>4800</v>
      </c>
      <c r="B40" s="23" t="s">
        <v>95</v>
      </c>
      <c r="C40" s="60">
        <v>0</v>
      </c>
      <c r="D40" s="60">
        <v>0</v>
      </c>
      <c r="E40" s="60">
        <v>0</v>
      </c>
      <c r="F40" s="60">
        <v>0</v>
      </c>
      <c r="G40" s="60">
        <v>0</v>
      </c>
      <c r="H40" s="61">
        <v>0</v>
      </c>
    </row>
    <row r="41" spans="1:8">
      <c r="A41" s="22">
        <v>4900</v>
      </c>
      <c r="B41" s="23" t="s">
        <v>96</v>
      </c>
      <c r="C41" s="60">
        <v>0</v>
      </c>
      <c r="D41" s="60">
        <v>0</v>
      </c>
      <c r="E41" s="60">
        <v>0</v>
      </c>
      <c r="F41" s="60">
        <v>0</v>
      </c>
      <c r="G41" s="60">
        <v>0</v>
      </c>
      <c r="H41" s="61">
        <v>0</v>
      </c>
    </row>
    <row r="42" spans="1:8">
      <c r="A42" s="22">
        <v>5000</v>
      </c>
      <c r="B42" s="23" t="s">
        <v>97</v>
      </c>
      <c r="C42" s="60">
        <f t="shared" ref="C42:H42" si="5">SUM(C43:C51)</f>
        <v>0</v>
      </c>
      <c r="D42" s="60">
        <f t="shared" si="5"/>
        <v>39400</v>
      </c>
      <c r="E42" s="60">
        <f t="shared" si="5"/>
        <v>39400</v>
      </c>
      <c r="F42" s="60">
        <f t="shared" si="5"/>
        <v>11637.02</v>
      </c>
      <c r="G42" s="60">
        <f t="shared" si="5"/>
        <v>11637.02</v>
      </c>
      <c r="H42" s="61">
        <f t="shared" si="5"/>
        <v>27762.98</v>
      </c>
    </row>
    <row r="43" spans="1:8">
      <c r="A43" s="22">
        <v>5100</v>
      </c>
      <c r="B43" s="23" t="s">
        <v>98</v>
      </c>
      <c r="C43" s="60">
        <v>0</v>
      </c>
      <c r="D43" s="48">
        <v>27000</v>
      </c>
      <c r="E43" s="48">
        <v>27000</v>
      </c>
      <c r="F43" s="48">
        <v>11637.02</v>
      </c>
      <c r="G43" s="48">
        <v>11637.02</v>
      </c>
      <c r="H43" s="49">
        <v>15362.98</v>
      </c>
    </row>
    <row r="44" spans="1:8">
      <c r="A44" s="22">
        <v>5200</v>
      </c>
      <c r="B44" s="23" t="s">
        <v>99</v>
      </c>
      <c r="C44" s="60">
        <v>0</v>
      </c>
      <c r="D44" s="60">
        <v>0</v>
      </c>
      <c r="E44" s="60">
        <v>0</v>
      </c>
      <c r="F44" s="60">
        <v>0</v>
      </c>
      <c r="G44" s="60">
        <v>0</v>
      </c>
      <c r="H44" s="61">
        <v>0</v>
      </c>
    </row>
    <row r="45" spans="1:8">
      <c r="A45" s="22">
        <v>5300</v>
      </c>
      <c r="B45" s="23" t="s">
        <v>100</v>
      </c>
      <c r="C45" s="60">
        <v>0</v>
      </c>
      <c r="D45" s="60">
        <v>0</v>
      </c>
      <c r="E45" s="60">
        <v>0</v>
      </c>
      <c r="F45" s="60">
        <v>0</v>
      </c>
      <c r="G45" s="60">
        <v>0</v>
      </c>
      <c r="H45" s="61">
        <v>0</v>
      </c>
    </row>
    <row r="46" spans="1:8">
      <c r="A46" s="22">
        <v>5400</v>
      </c>
      <c r="B46" s="23" t="s">
        <v>101</v>
      </c>
      <c r="C46" s="60">
        <v>0</v>
      </c>
      <c r="D46" s="48">
        <v>12400</v>
      </c>
      <c r="E46" s="48">
        <v>12400</v>
      </c>
      <c r="F46" s="60">
        <v>0</v>
      </c>
      <c r="G46" s="60">
        <v>0</v>
      </c>
      <c r="H46" s="49">
        <v>12400</v>
      </c>
    </row>
    <row r="47" spans="1:8">
      <c r="A47" s="22">
        <v>5500</v>
      </c>
      <c r="B47" s="23" t="s">
        <v>102</v>
      </c>
      <c r="C47" s="60">
        <v>0</v>
      </c>
      <c r="D47" s="60">
        <v>0</v>
      </c>
      <c r="E47" s="60">
        <v>0</v>
      </c>
      <c r="F47" s="60">
        <v>0</v>
      </c>
      <c r="G47" s="60">
        <v>0</v>
      </c>
      <c r="H47" s="61">
        <v>0</v>
      </c>
    </row>
    <row r="48" spans="1:8">
      <c r="A48" s="22">
        <v>5600</v>
      </c>
      <c r="B48" s="23" t="s">
        <v>103</v>
      </c>
      <c r="C48" s="60">
        <v>0</v>
      </c>
      <c r="D48" s="60">
        <v>0</v>
      </c>
      <c r="E48" s="60">
        <v>0</v>
      </c>
      <c r="F48" s="60">
        <v>0</v>
      </c>
      <c r="G48" s="60">
        <v>0</v>
      </c>
      <c r="H48" s="61">
        <v>0</v>
      </c>
    </row>
    <row r="49" spans="1:8">
      <c r="A49" s="22">
        <v>5700</v>
      </c>
      <c r="B49" s="23" t="s">
        <v>104</v>
      </c>
      <c r="C49" s="60">
        <v>0</v>
      </c>
      <c r="D49" s="60">
        <v>0</v>
      </c>
      <c r="E49" s="60">
        <v>0</v>
      </c>
      <c r="F49" s="60">
        <v>0</v>
      </c>
      <c r="G49" s="60">
        <v>0</v>
      </c>
      <c r="H49" s="61">
        <v>0</v>
      </c>
    </row>
    <row r="50" spans="1:8">
      <c r="A50" s="22">
        <v>5800</v>
      </c>
      <c r="B50" s="23" t="s">
        <v>105</v>
      </c>
      <c r="C50" s="60">
        <v>0</v>
      </c>
      <c r="D50" s="60">
        <v>0</v>
      </c>
      <c r="E50" s="60">
        <v>0</v>
      </c>
      <c r="F50" s="60">
        <v>0</v>
      </c>
      <c r="G50" s="60">
        <v>0</v>
      </c>
      <c r="H50" s="61">
        <v>0</v>
      </c>
    </row>
    <row r="51" spans="1:8">
      <c r="A51" s="22">
        <v>5900</v>
      </c>
      <c r="B51" s="23" t="s">
        <v>106</v>
      </c>
      <c r="C51" s="60">
        <v>0</v>
      </c>
      <c r="D51" s="60">
        <v>0</v>
      </c>
      <c r="E51" s="60">
        <v>0</v>
      </c>
      <c r="F51" s="60">
        <v>0</v>
      </c>
      <c r="G51" s="60">
        <v>0</v>
      </c>
      <c r="H51" s="61">
        <v>0</v>
      </c>
    </row>
    <row r="52" spans="1:8">
      <c r="A52" s="22">
        <v>6000</v>
      </c>
      <c r="B52" s="23" t="s">
        <v>129</v>
      </c>
      <c r="C52" s="60">
        <f t="shared" ref="C52:H52" si="6">SUM(C53:C55)</f>
        <v>0</v>
      </c>
      <c r="D52" s="60">
        <f t="shared" si="6"/>
        <v>20000</v>
      </c>
      <c r="E52" s="60">
        <f t="shared" si="6"/>
        <v>20000</v>
      </c>
      <c r="F52" s="60">
        <f t="shared" si="6"/>
        <v>0</v>
      </c>
      <c r="G52" s="60">
        <f t="shared" si="6"/>
        <v>0</v>
      </c>
      <c r="H52" s="61">
        <f t="shared" si="6"/>
        <v>20000</v>
      </c>
    </row>
    <row r="53" spans="1:8">
      <c r="A53" s="22">
        <v>6100</v>
      </c>
      <c r="B53" s="23" t="s">
        <v>107</v>
      </c>
      <c r="C53" s="60">
        <v>0</v>
      </c>
      <c r="D53" s="60">
        <v>0</v>
      </c>
      <c r="E53" s="60">
        <v>0</v>
      </c>
      <c r="F53" s="60">
        <v>0</v>
      </c>
      <c r="G53" s="60">
        <v>0</v>
      </c>
      <c r="H53" s="61">
        <v>0</v>
      </c>
    </row>
    <row r="54" spans="1:8">
      <c r="A54" s="22">
        <v>6200</v>
      </c>
      <c r="B54" s="23" t="s">
        <v>108</v>
      </c>
      <c r="C54" s="60">
        <v>0</v>
      </c>
      <c r="D54" s="48">
        <v>20000</v>
      </c>
      <c r="E54" s="48">
        <v>20000</v>
      </c>
      <c r="F54" s="60">
        <v>0</v>
      </c>
      <c r="G54" s="60">
        <v>0</v>
      </c>
      <c r="H54" s="49">
        <v>20000</v>
      </c>
    </row>
    <row r="55" spans="1:8">
      <c r="A55" s="22">
        <v>6300</v>
      </c>
      <c r="B55" s="23" t="s">
        <v>109</v>
      </c>
      <c r="C55" s="60">
        <v>0</v>
      </c>
      <c r="D55" s="60">
        <v>0</v>
      </c>
      <c r="E55" s="60">
        <v>0</v>
      </c>
      <c r="F55" s="60">
        <v>0</v>
      </c>
      <c r="G55" s="60">
        <v>0</v>
      </c>
      <c r="H55" s="61">
        <v>0</v>
      </c>
    </row>
    <row r="56" spans="1:8">
      <c r="A56" s="22">
        <v>7000</v>
      </c>
      <c r="B56" s="23" t="s">
        <v>110</v>
      </c>
      <c r="C56" s="60">
        <f t="shared" ref="C56:H56" si="7">SUM(C57:C63)</f>
        <v>0</v>
      </c>
      <c r="D56" s="60">
        <f t="shared" si="7"/>
        <v>0</v>
      </c>
      <c r="E56" s="60">
        <f t="shared" si="7"/>
        <v>0</v>
      </c>
      <c r="F56" s="60">
        <f t="shared" si="7"/>
        <v>0</v>
      </c>
      <c r="G56" s="60">
        <f t="shared" si="7"/>
        <v>0</v>
      </c>
      <c r="H56" s="61">
        <f t="shared" si="7"/>
        <v>0</v>
      </c>
    </row>
    <row r="57" spans="1:8">
      <c r="A57" s="22">
        <v>7100</v>
      </c>
      <c r="B57" s="23" t="s">
        <v>111</v>
      </c>
      <c r="C57" s="60">
        <v>0</v>
      </c>
      <c r="D57" s="60">
        <v>0</v>
      </c>
      <c r="E57" s="60">
        <v>0</v>
      </c>
      <c r="F57" s="60">
        <v>0</v>
      </c>
      <c r="G57" s="60">
        <v>0</v>
      </c>
      <c r="H57" s="61">
        <v>0</v>
      </c>
    </row>
    <row r="58" spans="1:8">
      <c r="A58" s="22">
        <v>7200</v>
      </c>
      <c r="B58" s="23" t="s">
        <v>112</v>
      </c>
      <c r="C58" s="60">
        <v>0</v>
      </c>
      <c r="D58" s="60">
        <v>0</v>
      </c>
      <c r="E58" s="60">
        <v>0</v>
      </c>
      <c r="F58" s="60">
        <v>0</v>
      </c>
      <c r="G58" s="60">
        <v>0</v>
      </c>
      <c r="H58" s="61">
        <v>0</v>
      </c>
    </row>
    <row r="59" spans="1:8">
      <c r="A59" s="22">
        <v>7300</v>
      </c>
      <c r="B59" s="23" t="s">
        <v>113</v>
      </c>
      <c r="C59" s="60">
        <v>0</v>
      </c>
      <c r="D59" s="60">
        <v>0</v>
      </c>
      <c r="E59" s="60">
        <v>0</v>
      </c>
      <c r="F59" s="60">
        <v>0</v>
      </c>
      <c r="G59" s="60">
        <v>0</v>
      </c>
      <c r="H59" s="61">
        <v>0</v>
      </c>
    </row>
    <row r="60" spans="1:8">
      <c r="A60" s="22">
        <v>7400</v>
      </c>
      <c r="B60" s="23" t="s">
        <v>114</v>
      </c>
      <c r="C60" s="60">
        <v>0</v>
      </c>
      <c r="D60" s="60">
        <v>0</v>
      </c>
      <c r="E60" s="60">
        <v>0</v>
      </c>
      <c r="F60" s="60">
        <v>0</v>
      </c>
      <c r="G60" s="60">
        <v>0</v>
      </c>
      <c r="H60" s="61">
        <v>0</v>
      </c>
    </row>
    <row r="61" spans="1:8">
      <c r="A61" s="22">
        <v>7500</v>
      </c>
      <c r="B61" s="23" t="s">
        <v>115</v>
      </c>
      <c r="C61" s="60">
        <v>0</v>
      </c>
      <c r="D61" s="60">
        <v>0</v>
      </c>
      <c r="E61" s="60">
        <v>0</v>
      </c>
      <c r="F61" s="60">
        <v>0</v>
      </c>
      <c r="G61" s="60">
        <v>0</v>
      </c>
      <c r="H61" s="61">
        <v>0</v>
      </c>
    </row>
    <row r="62" spans="1:8">
      <c r="A62" s="22">
        <v>7600</v>
      </c>
      <c r="B62" s="23" t="s">
        <v>116</v>
      </c>
      <c r="C62" s="60">
        <v>0</v>
      </c>
      <c r="D62" s="60">
        <v>0</v>
      </c>
      <c r="E62" s="60">
        <v>0</v>
      </c>
      <c r="F62" s="60">
        <v>0</v>
      </c>
      <c r="G62" s="60">
        <v>0</v>
      </c>
      <c r="H62" s="61">
        <v>0</v>
      </c>
    </row>
    <row r="63" spans="1:8">
      <c r="A63" s="22">
        <v>7900</v>
      </c>
      <c r="B63" s="23" t="s">
        <v>117</v>
      </c>
      <c r="C63" s="60">
        <v>0</v>
      </c>
      <c r="D63" s="60">
        <v>0</v>
      </c>
      <c r="E63" s="60">
        <v>0</v>
      </c>
      <c r="F63" s="60">
        <v>0</v>
      </c>
      <c r="G63" s="60">
        <v>0</v>
      </c>
      <c r="H63" s="61">
        <v>0</v>
      </c>
    </row>
    <row r="64" spans="1:8">
      <c r="A64" s="22">
        <v>8000</v>
      </c>
      <c r="B64" s="23" t="s">
        <v>118</v>
      </c>
      <c r="C64" s="60">
        <f t="shared" ref="C64:H64" si="8">SUM(C65:C67)</f>
        <v>0</v>
      </c>
      <c r="D64" s="60">
        <f t="shared" si="8"/>
        <v>0</v>
      </c>
      <c r="E64" s="60">
        <f t="shared" si="8"/>
        <v>0</v>
      </c>
      <c r="F64" s="60">
        <f t="shared" si="8"/>
        <v>0</v>
      </c>
      <c r="G64" s="60">
        <f t="shared" si="8"/>
        <v>0</v>
      </c>
      <c r="H64" s="61">
        <f t="shared" si="8"/>
        <v>0</v>
      </c>
    </row>
    <row r="65" spans="1:8">
      <c r="A65" s="22">
        <v>8100</v>
      </c>
      <c r="B65" s="23" t="s">
        <v>119</v>
      </c>
      <c r="C65" s="60">
        <v>0</v>
      </c>
      <c r="D65" s="60">
        <v>0</v>
      </c>
      <c r="E65" s="60">
        <v>0</v>
      </c>
      <c r="F65" s="60">
        <v>0</v>
      </c>
      <c r="G65" s="60">
        <v>0</v>
      </c>
      <c r="H65" s="61">
        <v>0</v>
      </c>
    </row>
    <row r="66" spans="1:8">
      <c r="A66" s="22">
        <v>8300</v>
      </c>
      <c r="B66" s="23" t="s">
        <v>120</v>
      </c>
      <c r="C66" s="60">
        <v>0</v>
      </c>
      <c r="D66" s="60">
        <v>0</v>
      </c>
      <c r="E66" s="60">
        <v>0</v>
      </c>
      <c r="F66" s="60">
        <v>0</v>
      </c>
      <c r="G66" s="60">
        <v>0</v>
      </c>
      <c r="H66" s="61">
        <v>0</v>
      </c>
    </row>
    <row r="67" spans="1:8">
      <c r="A67" s="22">
        <v>8500</v>
      </c>
      <c r="B67" s="23" t="s">
        <v>121</v>
      </c>
      <c r="C67" s="60">
        <v>0</v>
      </c>
      <c r="D67" s="60">
        <v>0</v>
      </c>
      <c r="E67" s="60">
        <v>0</v>
      </c>
      <c r="F67" s="60">
        <v>0</v>
      </c>
      <c r="G67" s="60">
        <v>0</v>
      </c>
      <c r="H67" s="61">
        <v>0</v>
      </c>
    </row>
    <row r="68" spans="1:8">
      <c r="A68" s="22">
        <v>9000</v>
      </c>
      <c r="B68" s="23" t="s">
        <v>130</v>
      </c>
      <c r="C68" s="60">
        <f t="shared" ref="C68:H68" si="9">SUM(C69:C75)</f>
        <v>0</v>
      </c>
      <c r="D68" s="60">
        <f t="shared" si="9"/>
        <v>0</v>
      </c>
      <c r="E68" s="60">
        <f t="shared" si="9"/>
        <v>0</v>
      </c>
      <c r="F68" s="60">
        <f t="shared" si="9"/>
        <v>0</v>
      </c>
      <c r="G68" s="60">
        <f t="shared" si="9"/>
        <v>0</v>
      </c>
      <c r="H68" s="61">
        <f t="shared" si="9"/>
        <v>0</v>
      </c>
    </row>
    <row r="69" spans="1:8">
      <c r="A69" s="22">
        <v>9100</v>
      </c>
      <c r="B69" s="23" t="s">
        <v>122</v>
      </c>
      <c r="C69" s="60">
        <v>0</v>
      </c>
      <c r="D69" s="60">
        <v>0</v>
      </c>
      <c r="E69" s="60">
        <v>0</v>
      </c>
      <c r="F69" s="60">
        <v>0</v>
      </c>
      <c r="G69" s="60">
        <v>0</v>
      </c>
      <c r="H69" s="61">
        <v>0</v>
      </c>
    </row>
    <row r="70" spans="1:8">
      <c r="A70" s="22">
        <v>9200</v>
      </c>
      <c r="B70" s="23" t="s">
        <v>123</v>
      </c>
      <c r="C70" s="60">
        <v>0</v>
      </c>
      <c r="D70" s="60">
        <v>0</v>
      </c>
      <c r="E70" s="60">
        <v>0</v>
      </c>
      <c r="F70" s="60">
        <v>0</v>
      </c>
      <c r="G70" s="60">
        <v>0</v>
      </c>
      <c r="H70" s="61">
        <v>0</v>
      </c>
    </row>
    <row r="71" spans="1:8">
      <c r="A71" s="22">
        <v>9300</v>
      </c>
      <c r="B71" s="23" t="s">
        <v>124</v>
      </c>
      <c r="C71" s="60">
        <v>0</v>
      </c>
      <c r="D71" s="60">
        <v>0</v>
      </c>
      <c r="E71" s="60">
        <v>0</v>
      </c>
      <c r="F71" s="60">
        <v>0</v>
      </c>
      <c r="G71" s="60">
        <v>0</v>
      </c>
      <c r="H71" s="61">
        <v>0</v>
      </c>
    </row>
    <row r="72" spans="1:8">
      <c r="A72" s="22">
        <v>9400</v>
      </c>
      <c r="B72" s="23" t="s">
        <v>125</v>
      </c>
      <c r="C72" s="60">
        <v>0</v>
      </c>
      <c r="D72" s="60">
        <v>0</v>
      </c>
      <c r="E72" s="60">
        <v>0</v>
      </c>
      <c r="F72" s="60">
        <v>0</v>
      </c>
      <c r="G72" s="60">
        <v>0</v>
      </c>
      <c r="H72" s="61">
        <v>0</v>
      </c>
    </row>
    <row r="73" spans="1:8">
      <c r="A73" s="22">
        <v>9500</v>
      </c>
      <c r="B73" s="23" t="s">
        <v>126</v>
      </c>
      <c r="C73" s="60">
        <v>0</v>
      </c>
      <c r="D73" s="60">
        <v>0</v>
      </c>
      <c r="E73" s="60">
        <v>0</v>
      </c>
      <c r="F73" s="60">
        <v>0</v>
      </c>
      <c r="G73" s="60">
        <v>0</v>
      </c>
      <c r="H73" s="61">
        <v>0</v>
      </c>
    </row>
    <row r="74" spans="1:8">
      <c r="A74" s="22">
        <v>9600</v>
      </c>
      <c r="B74" s="23" t="s">
        <v>127</v>
      </c>
      <c r="C74" s="60">
        <v>0</v>
      </c>
      <c r="D74" s="60">
        <v>0</v>
      </c>
      <c r="E74" s="60">
        <v>0</v>
      </c>
      <c r="F74" s="60">
        <v>0</v>
      </c>
      <c r="G74" s="60">
        <v>0</v>
      </c>
      <c r="H74" s="61">
        <v>0</v>
      </c>
    </row>
    <row r="75" spans="1:8">
      <c r="A75" s="24">
        <v>9900</v>
      </c>
      <c r="B75" s="25" t="s">
        <v>128</v>
      </c>
      <c r="C75" s="62">
        <v>0</v>
      </c>
      <c r="D75" s="62">
        <v>0</v>
      </c>
      <c r="E75" s="62">
        <v>0</v>
      </c>
      <c r="F75" s="62">
        <v>0</v>
      </c>
      <c r="G75" s="62">
        <v>0</v>
      </c>
      <c r="H75" s="63">
        <v>0</v>
      </c>
    </row>
  </sheetData>
  <sheetProtection algorithmName="SHA-512" hashValue="q/o8yDK97WN7BVlXKNTdsk2yQETtD8WA5v502gAgNvtleGNoYmC8qFFPKlyvxLxIf6K08soBr2IgAuBbRYWLNA==" saltValue="PrmcggQB5rx4t52y7t6KUQ==" spinCount="100000" sheet="1" objects="1" scenarios="1" autoFilter="0"/>
  <protectedRanges>
    <protectedRange sqref="C3:H3" name="Rango1_2"/>
  </protectedRanges>
  <mergeCells count="1">
    <mergeCell ref="A1:H1"/>
  </mergeCells>
  <dataValidations count="8">
    <dataValidation allowBlank="1" showInputMessage="1" showErrorMessage="1" prompt="Refleja las modificaciones realizadas al Presupuesto Aprobado" sqref="D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Modificado menos Devengado" sqref="H2"/>
    <dataValidation allowBlank="1" showInputMessage="1" showErrorMessage="1" prompt="Para el llenado de este formato se debe utilizar a nivel de Capítulo y Concepto el Clasificador por Objeto del Gasto aprobado por el CONAC." sqref="A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8"/>
  <sheetViews>
    <sheetView workbookViewId="0">
      <selection activeCell="H3" sqref="H3"/>
    </sheetView>
  </sheetViews>
  <sheetFormatPr baseColWidth="10" defaultRowHeight="11.25"/>
  <cols>
    <col min="1" max="1" width="9.1640625" style="21" customWidth="1"/>
    <col min="2" max="2" width="72.83203125" style="21" customWidth="1"/>
    <col min="3" max="8" width="18.33203125" style="21" customWidth="1"/>
    <col min="9" max="16384" width="12" style="21"/>
  </cols>
  <sheetData>
    <row r="1" spans="1:8" ht="35.1" customHeight="1">
      <c r="A1" s="67" t="s">
        <v>192</v>
      </c>
      <c r="B1" s="68"/>
      <c r="C1" s="68"/>
      <c r="D1" s="68"/>
      <c r="E1" s="68"/>
      <c r="F1" s="68"/>
      <c r="G1" s="68"/>
      <c r="H1" s="69"/>
    </row>
    <row r="2" spans="1:8" ht="24.95" customHeight="1">
      <c r="A2" s="36" t="s">
        <v>16</v>
      </c>
      <c r="B2" s="36" t="s">
        <v>4</v>
      </c>
      <c r="C2" s="37" t="s">
        <v>5</v>
      </c>
      <c r="D2" s="37" t="s">
        <v>131</v>
      </c>
      <c r="E2" s="37" t="s">
        <v>6</v>
      </c>
      <c r="F2" s="37" t="s">
        <v>8</v>
      </c>
      <c r="G2" s="37" t="s">
        <v>10</v>
      </c>
      <c r="H2" s="37" t="s">
        <v>11</v>
      </c>
    </row>
    <row r="3" spans="1:8">
      <c r="A3" s="7">
        <v>900001</v>
      </c>
      <c r="B3" s="8" t="s">
        <v>12</v>
      </c>
      <c r="C3" s="9">
        <f t="shared" ref="C3:H3" si="0">SUM(C4:C8)</f>
        <v>6231063</v>
      </c>
      <c r="D3" s="9">
        <f t="shared" si="0"/>
        <v>506905.57</v>
      </c>
      <c r="E3" s="9">
        <f t="shared" si="0"/>
        <v>6737968.5700000003</v>
      </c>
      <c r="F3" s="9">
        <f t="shared" si="0"/>
        <v>1173143</v>
      </c>
      <c r="G3" s="9">
        <f t="shared" si="0"/>
        <v>1173143</v>
      </c>
      <c r="H3" s="10">
        <f t="shared" si="0"/>
        <v>5564825.5700000003</v>
      </c>
    </row>
    <row r="4" spans="1:8">
      <c r="A4" s="26">
        <v>1</v>
      </c>
      <c r="B4" s="27" t="s">
        <v>14</v>
      </c>
      <c r="C4" s="48">
        <v>6231063</v>
      </c>
      <c r="D4" s="48">
        <v>447505.57</v>
      </c>
      <c r="E4" s="48">
        <v>6678568.5700000003</v>
      </c>
      <c r="F4" s="48">
        <v>1161505.98</v>
      </c>
      <c r="G4" s="48">
        <v>1161505.98</v>
      </c>
      <c r="H4" s="49">
        <v>5517062.5899999999</v>
      </c>
    </row>
    <row r="5" spans="1:8">
      <c r="A5" s="26">
        <v>2</v>
      </c>
      <c r="B5" s="27" t="s">
        <v>15</v>
      </c>
      <c r="C5" s="48">
        <v>0</v>
      </c>
      <c r="D5" s="48">
        <v>59400</v>
      </c>
      <c r="E5" s="48">
        <v>59400</v>
      </c>
      <c r="F5" s="48">
        <v>11637.02</v>
      </c>
      <c r="G5" s="48">
        <v>11637.02</v>
      </c>
      <c r="H5" s="49">
        <v>47762.98</v>
      </c>
    </row>
    <row r="6" spans="1:8">
      <c r="A6" s="26">
        <v>3</v>
      </c>
      <c r="B6" s="27" t="s">
        <v>17</v>
      </c>
      <c r="C6" s="48">
        <v>0</v>
      </c>
      <c r="D6" s="48">
        <v>0</v>
      </c>
      <c r="E6" s="48">
        <v>0</v>
      </c>
      <c r="F6" s="48">
        <v>0</v>
      </c>
      <c r="G6" s="48">
        <v>0</v>
      </c>
      <c r="H6" s="49">
        <v>0</v>
      </c>
    </row>
    <row r="7" spans="1:8">
      <c r="A7" s="26">
        <v>4</v>
      </c>
      <c r="B7" s="27" t="s">
        <v>132</v>
      </c>
      <c r="C7" s="48"/>
      <c r="D7" s="48"/>
      <c r="E7" s="48"/>
      <c r="F7" s="48"/>
      <c r="G7" s="48"/>
      <c r="H7" s="49"/>
    </row>
    <row r="8" spans="1:8">
      <c r="A8" s="28">
        <v>5</v>
      </c>
      <c r="B8" s="29" t="s">
        <v>119</v>
      </c>
      <c r="C8" s="50">
        <v>0</v>
      </c>
      <c r="D8" s="50">
        <v>0</v>
      </c>
      <c r="E8" s="50">
        <v>0</v>
      </c>
      <c r="F8" s="50">
        <v>0</v>
      </c>
      <c r="G8" s="50">
        <v>0</v>
      </c>
      <c r="H8" s="51">
        <v>0</v>
      </c>
    </row>
  </sheetData>
  <sheetProtection algorithmName="SHA-512" hashValue="3COEsN0hlQDF1KysGIFpnC56L9/KUQ1uM6GIEu5kfBhGdR///qPhrN82hWw5a881QE32L0hmZ+UMohSQBtR1PQ==" saltValue="uoJGF7mz1wWrd+C0bcI8Ig=="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A2"/>
  </dataValidations>
  <pageMargins left="0.7" right="0.7" top="0.75" bottom="0.75" header="0.3" footer="0.3"/>
  <pageSetup paperSize="9" orientation="portrait" r:id="rId1"/>
  <ignoredErrors>
    <ignoredError sqref="C3:E3 F3 G3:H3" unlockedFormula="1"/>
  </ignoredErrors>
</worksheet>
</file>

<file path=xl/worksheets/sheet5.xml><?xml version="1.0" encoding="utf-8"?>
<worksheet xmlns="http://schemas.openxmlformats.org/spreadsheetml/2006/main" xmlns:r="http://schemas.openxmlformats.org/officeDocument/2006/relationships">
  <dimension ref="A1:H35"/>
  <sheetViews>
    <sheetView workbookViewId="0">
      <selection sqref="A1:H1"/>
    </sheetView>
  </sheetViews>
  <sheetFormatPr baseColWidth="10" defaultRowHeight="11.25"/>
  <cols>
    <col min="1" max="1" width="5.83203125" style="21" customWidth="1"/>
    <col min="2" max="2" width="72.83203125" style="21" customWidth="1"/>
    <col min="3" max="8" width="18.33203125" style="21" customWidth="1"/>
    <col min="9" max="16384" width="12" style="21"/>
  </cols>
  <sheetData>
    <row r="1" spans="1:8" ht="35.1" customHeight="1">
      <c r="A1" s="67" t="s">
        <v>193</v>
      </c>
      <c r="B1" s="68"/>
      <c r="C1" s="68"/>
      <c r="D1" s="68"/>
      <c r="E1" s="68"/>
      <c r="F1" s="68"/>
      <c r="G1" s="68"/>
      <c r="H1" s="69"/>
    </row>
    <row r="2" spans="1:8" ht="24.95" customHeight="1">
      <c r="A2" s="36" t="s">
        <v>0</v>
      </c>
      <c r="B2" s="36" t="s">
        <v>4</v>
      </c>
      <c r="C2" s="37" t="s">
        <v>5</v>
      </c>
      <c r="D2" s="37" t="s">
        <v>131</v>
      </c>
      <c r="E2" s="37" t="s">
        <v>6</v>
      </c>
      <c r="F2" s="37" t="s">
        <v>8</v>
      </c>
      <c r="G2" s="37" t="s">
        <v>10</v>
      </c>
      <c r="H2" s="37" t="s">
        <v>11</v>
      </c>
    </row>
    <row r="3" spans="1:8">
      <c r="A3" s="7">
        <v>900001</v>
      </c>
      <c r="B3" s="11" t="s">
        <v>12</v>
      </c>
      <c r="C3" s="9">
        <v>0</v>
      </c>
      <c r="D3" s="9">
        <v>0</v>
      </c>
      <c r="E3" s="9">
        <v>0</v>
      </c>
      <c r="F3" s="9">
        <v>0</v>
      </c>
      <c r="G3" s="9">
        <v>0</v>
      </c>
      <c r="H3" s="10">
        <v>0</v>
      </c>
    </row>
    <row r="4" spans="1:8">
      <c r="A4" s="30">
        <v>1</v>
      </c>
      <c r="B4" s="31" t="s">
        <v>32</v>
      </c>
      <c r="C4" s="12">
        <v>0</v>
      </c>
      <c r="D4" s="12">
        <v>0</v>
      </c>
      <c r="E4" s="12">
        <v>0</v>
      </c>
      <c r="F4" s="12">
        <v>0</v>
      </c>
      <c r="G4" s="12">
        <v>0</v>
      </c>
      <c r="H4" s="13">
        <v>0</v>
      </c>
    </row>
    <row r="5" spans="1:8">
      <c r="A5" s="32">
        <v>11</v>
      </c>
      <c r="B5" s="33" t="s">
        <v>135</v>
      </c>
      <c r="C5" s="12">
        <v>0</v>
      </c>
      <c r="D5" s="12">
        <v>0</v>
      </c>
      <c r="E5" s="12">
        <v>0</v>
      </c>
      <c r="F5" s="12">
        <v>0</v>
      </c>
      <c r="G5" s="12">
        <v>0</v>
      </c>
      <c r="H5" s="13">
        <v>0</v>
      </c>
    </row>
    <row r="6" spans="1:8">
      <c r="A6" s="32">
        <v>12</v>
      </c>
      <c r="B6" s="33" t="s">
        <v>33</v>
      </c>
      <c r="C6" s="12">
        <v>0</v>
      </c>
      <c r="D6" s="12">
        <v>0</v>
      </c>
      <c r="E6" s="12">
        <v>0</v>
      </c>
      <c r="F6" s="12">
        <v>0</v>
      </c>
      <c r="G6" s="12">
        <v>0</v>
      </c>
      <c r="H6" s="13">
        <v>0</v>
      </c>
    </row>
    <row r="7" spans="1:8">
      <c r="A7" s="32">
        <v>13</v>
      </c>
      <c r="B7" s="33" t="s">
        <v>136</v>
      </c>
      <c r="C7" s="12">
        <v>0</v>
      </c>
      <c r="D7" s="12">
        <v>0</v>
      </c>
      <c r="E7" s="12">
        <v>0</v>
      </c>
      <c r="F7" s="12">
        <v>0</v>
      </c>
      <c r="G7" s="12">
        <v>0</v>
      </c>
      <c r="H7" s="13">
        <v>0</v>
      </c>
    </row>
    <row r="8" spans="1:8">
      <c r="A8" s="32">
        <v>14</v>
      </c>
      <c r="B8" s="33" t="s">
        <v>18</v>
      </c>
      <c r="C8" s="12">
        <v>0</v>
      </c>
      <c r="D8" s="12">
        <v>0</v>
      </c>
      <c r="E8" s="12">
        <v>0</v>
      </c>
      <c r="F8" s="12">
        <v>0</v>
      </c>
      <c r="G8" s="12">
        <v>0</v>
      </c>
      <c r="H8" s="13">
        <v>0</v>
      </c>
    </row>
    <row r="9" spans="1:8">
      <c r="A9" s="32">
        <v>15</v>
      </c>
      <c r="B9" s="33" t="s">
        <v>39</v>
      </c>
      <c r="C9" s="12">
        <v>0</v>
      </c>
      <c r="D9" s="12">
        <v>0</v>
      </c>
      <c r="E9" s="12">
        <v>0</v>
      </c>
      <c r="F9" s="12">
        <v>0</v>
      </c>
      <c r="G9" s="12">
        <v>0</v>
      </c>
      <c r="H9" s="13">
        <v>0</v>
      </c>
    </row>
    <row r="10" spans="1:8">
      <c r="A10" s="32">
        <v>16</v>
      </c>
      <c r="B10" s="33" t="s">
        <v>34</v>
      </c>
      <c r="C10" s="12">
        <v>0</v>
      </c>
      <c r="D10" s="12">
        <v>0</v>
      </c>
      <c r="E10" s="12">
        <v>0</v>
      </c>
      <c r="F10" s="12">
        <v>0</v>
      </c>
      <c r="G10" s="12">
        <v>0</v>
      </c>
      <c r="H10" s="13">
        <v>0</v>
      </c>
    </row>
    <row r="11" spans="1:8">
      <c r="A11" s="32">
        <v>17</v>
      </c>
      <c r="B11" s="33" t="s">
        <v>137</v>
      </c>
      <c r="C11" s="12">
        <v>0</v>
      </c>
      <c r="D11" s="12">
        <v>0</v>
      </c>
      <c r="E11" s="12">
        <v>0</v>
      </c>
      <c r="F11" s="12">
        <v>0</v>
      </c>
      <c r="G11" s="12">
        <v>0</v>
      </c>
      <c r="H11" s="13">
        <v>0</v>
      </c>
    </row>
    <row r="12" spans="1:8">
      <c r="A12" s="32">
        <v>18</v>
      </c>
      <c r="B12" s="33" t="s">
        <v>35</v>
      </c>
      <c r="C12" s="12">
        <v>0</v>
      </c>
      <c r="D12" s="12">
        <v>0</v>
      </c>
      <c r="E12" s="12">
        <v>0</v>
      </c>
      <c r="F12" s="12">
        <v>0</v>
      </c>
      <c r="G12" s="12">
        <v>0</v>
      </c>
      <c r="H12" s="13">
        <v>0</v>
      </c>
    </row>
    <row r="13" spans="1:8">
      <c r="A13" s="30">
        <v>2</v>
      </c>
      <c r="B13" s="31" t="s">
        <v>36</v>
      </c>
      <c r="C13" s="12">
        <v>0</v>
      </c>
      <c r="D13" s="12">
        <v>0</v>
      </c>
      <c r="E13" s="12">
        <v>0</v>
      </c>
      <c r="F13" s="12">
        <v>0</v>
      </c>
      <c r="G13" s="12">
        <v>0</v>
      </c>
      <c r="H13" s="13">
        <v>0</v>
      </c>
    </row>
    <row r="14" spans="1:8">
      <c r="A14" s="32">
        <v>21</v>
      </c>
      <c r="B14" s="33" t="s">
        <v>138</v>
      </c>
      <c r="C14" s="12">
        <v>0</v>
      </c>
      <c r="D14" s="12">
        <v>0</v>
      </c>
      <c r="E14" s="12">
        <v>0</v>
      </c>
      <c r="F14" s="12">
        <v>0</v>
      </c>
      <c r="G14" s="12">
        <v>0</v>
      </c>
      <c r="H14" s="13">
        <v>0</v>
      </c>
    </row>
    <row r="15" spans="1:8">
      <c r="A15" s="32">
        <v>22</v>
      </c>
      <c r="B15" s="33" t="s">
        <v>47</v>
      </c>
      <c r="C15" s="12">
        <v>0</v>
      </c>
      <c r="D15" s="12">
        <v>0</v>
      </c>
      <c r="E15" s="12">
        <v>0</v>
      </c>
      <c r="F15" s="12">
        <v>0</v>
      </c>
      <c r="G15" s="12">
        <v>0</v>
      </c>
      <c r="H15" s="13">
        <v>0</v>
      </c>
    </row>
    <row r="16" spans="1:8">
      <c r="A16" s="32">
        <v>23</v>
      </c>
      <c r="B16" s="33" t="s">
        <v>37</v>
      </c>
      <c r="C16" s="12">
        <v>0</v>
      </c>
      <c r="D16" s="12">
        <v>0</v>
      </c>
      <c r="E16" s="12">
        <v>0</v>
      </c>
      <c r="F16" s="12">
        <v>0</v>
      </c>
      <c r="G16" s="12">
        <v>0</v>
      </c>
      <c r="H16" s="13">
        <v>0</v>
      </c>
    </row>
    <row r="17" spans="1:8">
      <c r="A17" s="32">
        <v>24</v>
      </c>
      <c r="B17" s="33" t="s">
        <v>139</v>
      </c>
      <c r="C17" s="12">
        <v>0</v>
      </c>
      <c r="D17" s="12">
        <v>0</v>
      </c>
      <c r="E17" s="12">
        <v>0</v>
      </c>
      <c r="F17" s="12">
        <v>0</v>
      </c>
      <c r="G17" s="12">
        <v>0</v>
      </c>
      <c r="H17" s="13">
        <v>0</v>
      </c>
    </row>
    <row r="18" spans="1:8">
      <c r="A18" s="32">
        <v>25</v>
      </c>
      <c r="B18" s="33" t="s">
        <v>140</v>
      </c>
      <c r="C18" s="12">
        <v>0</v>
      </c>
      <c r="D18" s="12">
        <v>0</v>
      </c>
      <c r="E18" s="12">
        <v>0</v>
      </c>
      <c r="F18" s="12">
        <v>0</v>
      </c>
      <c r="G18" s="12">
        <v>0</v>
      </c>
      <c r="H18" s="13">
        <v>0</v>
      </c>
    </row>
    <row r="19" spans="1:8">
      <c r="A19" s="32">
        <v>26</v>
      </c>
      <c r="B19" s="33" t="s">
        <v>141</v>
      </c>
      <c r="C19" s="12">
        <v>0</v>
      </c>
      <c r="D19" s="12">
        <v>0</v>
      </c>
      <c r="E19" s="12">
        <v>0</v>
      </c>
      <c r="F19" s="12">
        <v>0</v>
      </c>
      <c r="G19" s="12">
        <v>0</v>
      </c>
      <c r="H19" s="13">
        <v>0</v>
      </c>
    </row>
    <row r="20" spans="1:8">
      <c r="A20" s="32">
        <v>27</v>
      </c>
      <c r="B20" s="33" t="s">
        <v>19</v>
      </c>
      <c r="C20" s="12">
        <v>0</v>
      </c>
      <c r="D20" s="12">
        <v>0</v>
      </c>
      <c r="E20" s="12">
        <v>0</v>
      </c>
      <c r="F20" s="12">
        <v>0</v>
      </c>
      <c r="G20" s="12">
        <v>0</v>
      </c>
      <c r="H20" s="13">
        <v>0</v>
      </c>
    </row>
    <row r="21" spans="1:8">
      <c r="A21" s="30">
        <v>3</v>
      </c>
      <c r="B21" s="31" t="s">
        <v>142</v>
      </c>
      <c r="C21" s="12">
        <v>0</v>
      </c>
      <c r="D21" s="12">
        <v>0</v>
      </c>
      <c r="E21" s="12">
        <v>0</v>
      </c>
      <c r="F21" s="12">
        <v>0</v>
      </c>
      <c r="G21" s="12">
        <v>0</v>
      </c>
      <c r="H21" s="13">
        <v>0</v>
      </c>
    </row>
    <row r="22" spans="1:8">
      <c r="A22" s="32">
        <v>31</v>
      </c>
      <c r="B22" s="33" t="s">
        <v>48</v>
      </c>
      <c r="C22" s="12">
        <v>0</v>
      </c>
      <c r="D22" s="12">
        <v>0</v>
      </c>
      <c r="E22" s="12">
        <v>0</v>
      </c>
      <c r="F22" s="12">
        <v>0</v>
      </c>
      <c r="G22" s="12">
        <v>0</v>
      </c>
      <c r="H22" s="13">
        <v>0</v>
      </c>
    </row>
    <row r="23" spans="1:8">
      <c r="A23" s="32">
        <v>32</v>
      </c>
      <c r="B23" s="33" t="s">
        <v>40</v>
      </c>
      <c r="C23" s="12">
        <v>0</v>
      </c>
      <c r="D23" s="12">
        <v>0</v>
      </c>
      <c r="E23" s="12">
        <v>0</v>
      </c>
      <c r="F23" s="12">
        <v>0</v>
      </c>
      <c r="G23" s="12">
        <v>0</v>
      </c>
      <c r="H23" s="13">
        <v>0</v>
      </c>
    </row>
    <row r="24" spans="1:8">
      <c r="A24" s="32">
        <v>33</v>
      </c>
      <c r="B24" s="33" t="s">
        <v>49</v>
      </c>
      <c r="C24" s="12">
        <v>0</v>
      </c>
      <c r="D24" s="12">
        <v>0</v>
      </c>
      <c r="E24" s="12">
        <v>0</v>
      </c>
      <c r="F24" s="12">
        <v>0</v>
      </c>
      <c r="G24" s="12">
        <v>0</v>
      </c>
      <c r="H24" s="13">
        <v>0</v>
      </c>
    </row>
    <row r="25" spans="1:8">
      <c r="A25" s="32">
        <v>34</v>
      </c>
      <c r="B25" s="33" t="s">
        <v>143</v>
      </c>
      <c r="C25" s="12">
        <v>0</v>
      </c>
      <c r="D25" s="12">
        <v>0</v>
      </c>
      <c r="E25" s="12">
        <v>0</v>
      </c>
      <c r="F25" s="12">
        <v>0</v>
      </c>
      <c r="G25" s="12">
        <v>0</v>
      </c>
      <c r="H25" s="13">
        <v>0</v>
      </c>
    </row>
    <row r="26" spans="1:8">
      <c r="A26" s="32">
        <v>35</v>
      </c>
      <c r="B26" s="33" t="s">
        <v>38</v>
      </c>
      <c r="C26" s="12">
        <v>0</v>
      </c>
      <c r="D26" s="12">
        <v>0</v>
      </c>
      <c r="E26" s="12">
        <v>0</v>
      </c>
      <c r="F26" s="12">
        <v>0</v>
      </c>
      <c r="G26" s="12">
        <v>0</v>
      </c>
      <c r="H26" s="13">
        <v>0</v>
      </c>
    </row>
    <row r="27" spans="1:8">
      <c r="A27" s="32">
        <v>36</v>
      </c>
      <c r="B27" s="33" t="s">
        <v>20</v>
      </c>
      <c r="C27" s="12">
        <v>0</v>
      </c>
      <c r="D27" s="12">
        <v>0</v>
      </c>
      <c r="E27" s="12">
        <v>0</v>
      </c>
      <c r="F27" s="12">
        <v>0</v>
      </c>
      <c r="G27" s="12">
        <v>0</v>
      </c>
      <c r="H27" s="13">
        <v>0</v>
      </c>
    </row>
    <row r="28" spans="1:8">
      <c r="A28" s="32">
        <v>37</v>
      </c>
      <c r="B28" s="33" t="s">
        <v>21</v>
      </c>
      <c r="C28" s="12">
        <v>0</v>
      </c>
      <c r="D28" s="12">
        <v>0</v>
      </c>
      <c r="E28" s="12">
        <v>0</v>
      </c>
      <c r="F28" s="12">
        <v>0</v>
      </c>
      <c r="G28" s="12">
        <v>0</v>
      </c>
      <c r="H28" s="13">
        <v>0</v>
      </c>
    </row>
    <row r="29" spans="1:8">
      <c r="A29" s="32">
        <v>38</v>
      </c>
      <c r="B29" s="33" t="s">
        <v>144</v>
      </c>
      <c r="C29" s="12">
        <v>0</v>
      </c>
      <c r="D29" s="12">
        <v>0</v>
      </c>
      <c r="E29" s="12">
        <v>0</v>
      </c>
      <c r="F29" s="12">
        <v>0</v>
      </c>
      <c r="G29" s="12">
        <v>0</v>
      </c>
      <c r="H29" s="13">
        <v>0</v>
      </c>
    </row>
    <row r="30" spans="1:8">
      <c r="A30" s="32">
        <v>39</v>
      </c>
      <c r="B30" s="33" t="s">
        <v>50</v>
      </c>
      <c r="C30" s="12">
        <v>0</v>
      </c>
      <c r="D30" s="12">
        <v>0</v>
      </c>
      <c r="E30" s="12">
        <v>0</v>
      </c>
      <c r="F30" s="12">
        <v>0</v>
      </c>
      <c r="G30" s="12">
        <v>0</v>
      </c>
      <c r="H30" s="13">
        <v>0</v>
      </c>
    </row>
    <row r="31" spans="1:8">
      <c r="A31" s="30">
        <v>4</v>
      </c>
      <c r="B31" s="31" t="s">
        <v>51</v>
      </c>
      <c r="C31" s="12">
        <v>0</v>
      </c>
      <c r="D31" s="12">
        <v>0</v>
      </c>
      <c r="E31" s="12">
        <v>0</v>
      </c>
      <c r="F31" s="12">
        <v>0</v>
      </c>
      <c r="G31" s="12">
        <v>0</v>
      </c>
      <c r="H31" s="13">
        <v>0</v>
      </c>
    </row>
    <row r="32" spans="1:8">
      <c r="A32" s="32">
        <v>41</v>
      </c>
      <c r="B32" s="33" t="s">
        <v>145</v>
      </c>
      <c r="C32" s="12">
        <v>0</v>
      </c>
      <c r="D32" s="12">
        <v>0</v>
      </c>
      <c r="E32" s="12">
        <v>0</v>
      </c>
      <c r="F32" s="12">
        <v>0</v>
      </c>
      <c r="G32" s="12">
        <v>0</v>
      </c>
      <c r="H32" s="13">
        <v>0</v>
      </c>
    </row>
    <row r="33" spans="1:8" ht="22.5">
      <c r="A33" s="32">
        <v>42</v>
      </c>
      <c r="B33" s="33" t="s">
        <v>41</v>
      </c>
      <c r="C33" s="12">
        <v>0</v>
      </c>
      <c r="D33" s="12">
        <v>0</v>
      </c>
      <c r="E33" s="12">
        <v>0</v>
      </c>
      <c r="F33" s="12">
        <v>0</v>
      </c>
      <c r="G33" s="12">
        <v>0</v>
      </c>
      <c r="H33" s="13">
        <v>0</v>
      </c>
    </row>
    <row r="34" spans="1:8">
      <c r="A34" s="32">
        <v>43</v>
      </c>
      <c r="B34" s="33" t="s">
        <v>52</v>
      </c>
      <c r="C34" s="12">
        <v>0</v>
      </c>
      <c r="D34" s="12">
        <v>0</v>
      </c>
      <c r="E34" s="12">
        <v>0</v>
      </c>
      <c r="F34" s="12">
        <v>0</v>
      </c>
      <c r="G34" s="12">
        <v>0</v>
      </c>
      <c r="H34" s="13">
        <v>0</v>
      </c>
    </row>
    <row r="35" spans="1:8">
      <c r="A35" s="34">
        <v>44</v>
      </c>
      <c r="B35" s="35" t="s">
        <v>22</v>
      </c>
      <c r="C35" s="64">
        <v>0</v>
      </c>
      <c r="D35" s="64">
        <v>0</v>
      </c>
      <c r="E35" s="64">
        <v>0</v>
      </c>
      <c r="F35" s="64">
        <v>0</v>
      </c>
      <c r="G35" s="64">
        <v>0</v>
      </c>
      <c r="H35" s="65">
        <v>0</v>
      </c>
    </row>
  </sheetData>
  <sheetProtection algorithmName="SHA-512" hashValue="NVEakdEWlUSpJA+qlc6da7V/FjlrpETQ3O+s7kPe0vs8b6wGF2nn9QC8FBRIVGTxx3UGT4gz08M2UxFylWPjCQ==" saltValue="S9TKmA7jvMthWbFRsoq2FQ==" spinCount="100000" sheet="1" objects="1" scenarios="1"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Para el llenado de este formato se debe utilizar el Clasificador Funcional aprobado por el CONAC a nivel de Finalidad y Función." sqref="A2"/>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2"/>
  <sheetViews>
    <sheetView workbookViewId="0">
      <selection activeCell="H6" sqref="H6"/>
    </sheetView>
  </sheetViews>
  <sheetFormatPr baseColWidth="10" defaultRowHeight="11.25"/>
  <cols>
    <col min="1" max="1" width="9.1640625" style="1" customWidth="1"/>
    <col min="2" max="2" width="85.83203125" style="1" bestFit="1" customWidth="1"/>
    <col min="3" max="8" width="18.33203125" style="1" customWidth="1"/>
    <col min="9" max="16384" width="12" style="1"/>
  </cols>
  <sheetData>
    <row r="1" spans="1:8" ht="35.1" customHeight="1">
      <c r="A1" s="67" t="s">
        <v>194</v>
      </c>
      <c r="B1" s="68"/>
      <c r="C1" s="68"/>
      <c r="D1" s="68"/>
      <c r="E1" s="68"/>
      <c r="F1" s="68"/>
      <c r="G1" s="68"/>
      <c r="H1" s="69"/>
    </row>
    <row r="2" spans="1:8" ht="24.95" customHeight="1">
      <c r="A2" s="38" t="s">
        <v>31</v>
      </c>
      <c r="B2" s="36" t="s">
        <v>4</v>
      </c>
      <c r="C2" s="37" t="s">
        <v>5</v>
      </c>
      <c r="D2" s="37" t="s">
        <v>131</v>
      </c>
      <c r="E2" s="37" t="s">
        <v>6</v>
      </c>
      <c r="F2" s="37" t="s">
        <v>8</v>
      </c>
      <c r="G2" s="37" t="s">
        <v>10</v>
      </c>
      <c r="H2" s="37" t="s">
        <v>11</v>
      </c>
    </row>
    <row r="3" spans="1:8">
      <c r="A3" s="7">
        <v>900001</v>
      </c>
      <c r="B3" s="8" t="s">
        <v>12</v>
      </c>
      <c r="C3" s="9">
        <f t="shared" ref="C3:H3" si="0">C4+C6</f>
        <v>0</v>
      </c>
      <c r="D3" s="9">
        <f t="shared" si="0"/>
        <v>0</v>
      </c>
      <c r="E3" s="9">
        <f t="shared" si="0"/>
        <v>0</v>
      </c>
      <c r="F3" s="9">
        <f t="shared" si="0"/>
        <v>0</v>
      </c>
      <c r="G3" s="9">
        <f t="shared" si="0"/>
        <v>0</v>
      </c>
      <c r="H3" s="10">
        <f t="shared" si="0"/>
        <v>0</v>
      </c>
    </row>
    <row r="4" spans="1:8">
      <c r="A4" s="44">
        <v>900002</v>
      </c>
      <c r="B4" s="45" t="s">
        <v>56</v>
      </c>
      <c r="C4" s="12">
        <f t="shared" ref="C4:H4" si="1">+C5</f>
        <v>0</v>
      </c>
      <c r="D4" s="12">
        <f t="shared" si="1"/>
        <v>0</v>
      </c>
      <c r="E4" s="12">
        <f t="shared" si="1"/>
        <v>0</v>
      </c>
      <c r="F4" s="12">
        <f t="shared" si="1"/>
        <v>0</v>
      </c>
      <c r="G4" s="12">
        <f t="shared" si="1"/>
        <v>0</v>
      </c>
      <c r="H4" s="13">
        <f t="shared" si="1"/>
        <v>0</v>
      </c>
    </row>
    <row r="5" spans="1:8">
      <c r="A5" s="43">
        <v>31111</v>
      </c>
      <c r="B5" s="42" t="s">
        <v>55</v>
      </c>
      <c r="C5" s="14">
        <v>0</v>
      </c>
      <c r="D5" s="14">
        <v>0</v>
      </c>
      <c r="E5" s="14">
        <v>0</v>
      </c>
      <c r="F5" s="14">
        <v>0</v>
      </c>
      <c r="G5" s="14">
        <v>0</v>
      </c>
      <c r="H5" s="15">
        <v>0</v>
      </c>
    </row>
    <row r="6" spans="1:8">
      <c r="A6" s="44">
        <v>900003</v>
      </c>
      <c r="B6" s="45" t="s">
        <v>44</v>
      </c>
      <c r="C6" s="12">
        <v>0</v>
      </c>
      <c r="D6" s="12">
        <v>0</v>
      </c>
      <c r="E6" s="12">
        <v>0</v>
      </c>
      <c r="F6" s="12">
        <v>0</v>
      </c>
      <c r="G6" s="12">
        <v>0</v>
      </c>
      <c r="H6" s="13">
        <v>0</v>
      </c>
    </row>
    <row r="7" spans="1:8">
      <c r="A7" s="43">
        <v>31120</v>
      </c>
      <c r="B7" s="42" t="s">
        <v>28</v>
      </c>
      <c r="C7" s="14">
        <v>0</v>
      </c>
      <c r="D7" s="14">
        <v>0</v>
      </c>
      <c r="E7" s="14">
        <v>0</v>
      </c>
      <c r="F7" s="14">
        <v>0</v>
      </c>
      <c r="G7" s="14">
        <v>0</v>
      </c>
      <c r="H7" s="15">
        <v>0</v>
      </c>
    </row>
    <row r="8" spans="1:8">
      <c r="A8" s="43">
        <v>31210</v>
      </c>
      <c r="B8" s="42" t="s">
        <v>45</v>
      </c>
      <c r="C8" s="14">
        <v>0</v>
      </c>
      <c r="D8" s="14">
        <v>0</v>
      </c>
      <c r="E8" s="14">
        <v>0</v>
      </c>
      <c r="F8" s="14">
        <v>0</v>
      </c>
      <c r="G8" s="14">
        <v>0</v>
      </c>
      <c r="H8" s="15">
        <v>0</v>
      </c>
    </row>
    <row r="9" spans="1:8">
      <c r="A9" s="43">
        <v>31220</v>
      </c>
      <c r="B9" s="42" t="s">
        <v>46</v>
      </c>
      <c r="C9" s="14">
        <v>0</v>
      </c>
      <c r="D9" s="14">
        <v>0</v>
      </c>
      <c r="E9" s="14">
        <v>0</v>
      </c>
      <c r="F9" s="14">
        <v>0</v>
      </c>
      <c r="G9" s="14">
        <v>0</v>
      </c>
      <c r="H9" s="15">
        <v>0</v>
      </c>
    </row>
    <row r="10" spans="1:8">
      <c r="A10" s="43">
        <v>32200</v>
      </c>
      <c r="B10" s="42" t="s">
        <v>53</v>
      </c>
      <c r="C10" s="14">
        <v>0</v>
      </c>
      <c r="D10" s="14">
        <v>0</v>
      </c>
      <c r="E10" s="14">
        <v>0</v>
      </c>
      <c r="F10" s="14">
        <v>0</v>
      </c>
      <c r="G10" s="14">
        <v>0</v>
      </c>
      <c r="H10" s="15">
        <v>0</v>
      </c>
    </row>
    <row r="11" spans="1:8">
      <c r="A11" s="43">
        <v>32300</v>
      </c>
      <c r="B11" s="42" t="s">
        <v>54</v>
      </c>
      <c r="C11" s="14">
        <v>0</v>
      </c>
      <c r="D11" s="14">
        <v>0</v>
      </c>
      <c r="E11" s="14">
        <v>0</v>
      </c>
      <c r="F11" s="14">
        <v>0</v>
      </c>
      <c r="G11" s="14">
        <v>0</v>
      </c>
      <c r="H11" s="15">
        <v>0</v>
      </c>
    </row>
    <row r="12" spans="1:8">
      <c r="A12" s="46">
        <v>32400</v>
      </c>
      <c r="B12" s="47" t="s">
        <v>30</v>
      </c>
      <c r="C12" s="16">
        <v>0</v>
      </c>
      <c r="D12" s="16">
        <v>0</v>
      </c>
      <c r="E12" s="16">
        <v>0</v>
      </c>
      <c r="F12" s="16">
        <v>0</v>
      </c>
      <c r="G12" s="16">
        <v>0</v>
      </c>
      <c r="H12" s="17">
        <v>0</v>
      </c>
    </row>
  </sheetData>
  <sheetProtection algorithmName="SHA-512" hashValue="4Dja6UnXqnI3G1uH3CX6y7OMAEZYcciDveMv+28EPGqhUsuwemeo60LU90ODa8h8u6ogsA5DH4ZMONC+SIYeGQ==" saltValue="lX0yewxvHH7lqB7bq7Abxw==" spinCount="100000" sheet="1" objects="1" scenarios="1" autoFilter="0"/>
  <protectedRanges>
    <protectedRange sqref="C3:H3" name="Rango1_2_1"/>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sqref="A2"/>
  </dataValidations>
  <pageMargins left="0.7" right="0.7" top="0.75" bottom="0.75" header="0.3" footer="0.3"/>
  <pageSetup paperSize="9" orientation="portrait" r:id="rId1"/>
  <ignoredErrors>
    <ignoredError sqref="D3:E3 D4:E4 C3:C4 G3:H3 G4:H4 F3 F4" unlockedFormula="1"/>
  </ignoredErrors>
</worksheet>
</file>

<file path=xl/worksheets/sheet7.xml><?xml version="1.0" encoding="utf-8"?>
<worksheet xmlns="http://schemas.openxmlformats.org/spreadsheetml/2006/main" xmlns:r="http://schemas.openxmlformats.org/officeDocument/2006/relationships">
  <dimension ref="A1:H16"/>
  <sheetViews>
    <sheetView zoomScaleNormal="100" workbookViewId="0">
      <selection activeCell="B13" sqref="B13"/>
    </sheetView>
  </sheetViews>
  <sheetFormatPr baseColWidth="10" defaultRowHeight="11.25"/>
  <cols>
    <col min="1" max="1" width="9.1640625" style="1" customWidth="1"/>
    <col min="2" max="2" width="91.6640625" style="1" customWidth="1"/>
    <col min="3" max="8" width="18.33203125" style="1" customWidth="1"/>
    <col min="9" max="16384" width="12" style="1"/>
  </cols>
  <sheetData>
    <row r="1" spans="1:8" ht="35.1" customHeight="1">
      <c r="A1" s="67" t="s">
        <v>133</v>
      </c>
      <c r="B1" s="68"/>
      <c r="C1" s="68"/>
      <c r="D1" s="68"/>
      <c r="E1" s="68"/>
      <c r="F1" s="68"/>
      <c r="G1" s="68"/>
      <c r="H1" s="69"/>
    </row>
    <row r="2" spans="1:8" ht="24.95" customHeight="1">
      <c r="A2" s="38" t="s">
        <v>31</v>
      </c>
      <c r="B2" s="36" t="s">
        <v>4</v>
      </c>
      <c r="C2" s="37" t="s">
        <v>5</v>
      </c>
      <c r="D2" s="37" t="s">
        <v>131</v>
      </c>
      <c r="E2" s="37" t="s">
        <v>6</v>
      </c>
      <c r="F2" s="37" t="s">
        <v>8</v>
      </c>
      <c r="G2" s="37" t="s">
        <v>10</v>
      </c>
      <c r="H2" s="37" t="s">
        <v>11</v>
      </c>
    </row>
    <row r="3" spans="1:8">
      <c r="A3" s="53">
        <v>900001</v>
      </c>
      <c r="B3" s="8" t="s">
        <v>12</v>
      </c>
      <c r="C3" s="9">
        <f t="shared" ref="C3:H3" si="0">C4+C9</f>
        <v>0</v>
      </c>
      <c r="D3" s="9">
        <f t="shared" si="0"/>
        <v>0</v>
      </c>
      <c r="E3" s="9">
        <f t="shared" si="0"/>
        <v>0</v>
      </c>
      <c r="F3" s="9">
        <f t="shared" si="0"/>
        <v>0</v>
      </c>
      <c r="G3" s="9">
        <f t="shared" si="0"/>
        <v>0</v>
      </c>
      <c r="H3" s="10">
        <f t="shared" si="0"/>
        <v>0</v>
      </c>
    </row>
    <row r="4" spans="1:8">
      <c r="A4" s="54">
        <v>21110</v>
      </c>
      <c r="B4" s="45" t="s">
        <v>57</v>
      </c>
      <c r="C4" s="12">
        <f t="shared" ref="C4:H4" si="1">SUM(C5:C8)</f>
        <v>0</v>
      </c>
      <c r="D4" s="12">
        <f t="shared" si="1"/>
        <v>0</v>
      </c>
      <c r="E4" s="12">
        <f t="shared" si="1"/>
        <v>0</v>
      </c>
      <c r="F4" s="12">
        <f t="shared" si="1"/>
        <v>0</v>
      </c>
      <c r="G4" s="12">
        <f t="shared" si="1"/>
        <v>0</v>
      </c>
      <c r="H4" s="13">
        <f t="shared" si="1"/>
        <v>0</v>
      </c>
    </row>
    <row r="5" spans="1:8">
      <c r="A5" s="54">
        <v>21111</v>
      </c>
      <c r="B5" s="52" t="s">
        <v>23</v>
      </c>
      <c r="C5" s="14"/>
      <c r="D5" s="14"/>
      <c r="E5" s="14"/>
      <c r="F5" s="14"/>
      <c r="G5" s="14"/>
      <c r="H5" s="15"/>
    </row>
    <row r="6" spans="1:8">
      <c r="A6" s="54">
        <v>21112</v>
      </c>
      <c r="B6" s="52" t="s">
        <v>24</v>
      </c>
      <c r="C6" s="14"/>
      <c r="D6" s="14"/>
      <c r="E6" s="14"/>
      <c r="F6" s="14"/>
      <c r="G6" s="14"/>
      <c r="H6" s="15"/>
    </row>
    <row r="7" spans="1:8">
      <c r="A7" s="54">
        <v>21113</v>
      </c>
      <c r="B7" s="52" t="s">
        <v>25</v>
      </c>
      <c r="C7" s="14"/>
      <c r="D7" s="14"/>
      <c r="E7" s="14"/>
      <c r="F7" s="14"/>
      <c r="G7" s="14"/>
      <c r="H7" s="15"/>
    </row>
    <row r="8" spans="1:8">
      <c r="A8" s="54">
        <v>21114</v>
      </c>
      <c r="B8" s="52" t="s">
        <v>26</v>
      </c>
      <c r="C8" s="14"/>
      <c r="D8" s="14"/>
      <c r="E8" s="14"/>
      <c r="F8" s="14"/>
      <c r="G8" s="14"/>
      <c r="H8" s="15"/>
    </row>
    <row r="9" spans="1:8">
      <c r="A9" s="55">
        <v>900002</v>
      </c>
      <c r="B9" s="45" t="s">
        <v>44</v>
      </c>
      <c r="C9" s="12">
        <f t="shared" ref="C9:H9" si="2">SUM(C10:C16)</f>
        <v>0</v>
      </c>
      <c r="D9" s="12">
        <f t="shared" si="2"/>
        <v>0</v>
      </c>
      <c r="E9" s="12">
        <f t="shared" si="2"/>
        <v>0</v>
      </c>
      <c r="F9" s="12">
        <f t="shared" si="2"/>
        <v>0</v>
      </c>
      <c r="G9" s="12">
        <f t="shared" si="2"/>
        <v>0</v>
      </c>
      <c r="H9" s="13">
        <f t="shared" si="2"/>
        <v>0</v>
      </c>
    </row>
    <row r="10" spans="1:8">
      <c r="A10" s="54">
        <v>21120</v>
      </c>
      <c r="B10" s="52" t="s">
        <v>28</v>
      </c>
      <c r="C10" s="14"/>
      <c r="D10" s="14"/>
      <c r="E10" s="14"/>
      <c r="F10" s="14"/>
      <c r="G10" s="14"/>
      <c r="H10" s="15"/>
    </row>
    <row r="11" spans="1:8">
      <c r="A11" s="54">
        <v>21130</v>
      </c>
      <c r="B11" s="52" t="s">
        <v>27</v>
      </c>
      <c r="C11" s="14"/>
      <c r="D11" s="14"/>
      <c r="E11" s="14"/>
      <c r="F11" s="14"/>
      <c r="G11" s="14"/>
      <c r="H11" s="15"/>
    </row>
    <row r="12" spans="1:8">
      <c r="A12" s="54">
        <v>21210</v>
      </c>
      <c r="B12" s="52" t="s">
        <v>29</v>
      </c>
      <c r="C12" s="14"/>
      <c r="D12" s="14"/>
      <c r="E12" s="14"/>
      <c r="F12" s="14"/>
      <c r="G12" s="14"/>
      <c r="H12" s="15"/>
    </row>
    <row r="13" spans="1:8">
      <c r="A13" s="54">
        <v>21220</v>
      </c>
      <c r="B13" s="52" t="s">
        <v>42</v>
      </c>
      <c r="C13" s="14"/>
      <c r="D13" s="14"/>
      <c r="E13" s="14"/>
      <c r="F13" s="14"/>
      <c r="G13" s="14"/>
      <c r="H13" s="15"/>
    </row>
    <row r="14" spans="1:8">
      <c r="A14" s="54">
        <v>22200</v>
      </c>
      <c r="B14" s="52" t="s">
        <v>43</v>
      </c>
      <c r="C14" s="14"/>
      <c r="D14" s="14"/>
      <c r="E14" s="14"/>
      <c r="F14" s="14"/>
      <c r="G14" s="14"/>
      <c r="H14" s="15"/>
    </row>
    <row r="15" spans="1:8">
      <c r="A15" s="56">
        <v>22300</v>
      </c>
      <c r="B15" s="57" t="s">
        <v>58</v>
      </c>
      <c r="C15" s="14"/>
      <c r="D15" s="14"/>
      <c r="E15" s="14"/>
      <c r="F15" s="14"/>
      <c r="G15" s="14"/>
      <c r="H15" s="15"/>
    </row>
    <row r="16" spans="1:8">
      <c r="A16" s="58">
        <v>22400</v>
      </c>
      <c r="B16" s="59" t="s">
        <v>30</v>
      </c>
      <c r="C16" s="16"/>
      <c r="D16" s="16"/>
      <c r="E16" s="16"/>
      <c r="F16" s="16"/>
      <c r="G16" s="16"/>
      <c r="H16" s="17"/>
    </row>
  </sheetData>
  <sheetProtection algorithmName="SHA-512" hashValue="Xs9ypDVoZXhShCcuZRcrF14Uws9pdxAIK+61X9UNGKDk2VJGBL2VYv5jM7GnJiBekqJyIydFsIjHfOmMsufpSw==" saltValue="j5VPDSwX40oml++cJ2OAlw=="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Refleja las modificaciones realizadas al Presupuesto Aprobado" sqref="D2"/>
    <dataValidation allowBlank="1" showInputMessage="1" showErrorMessage="1" prompt="De acuerdo a la Clasificación Administrativa, publicada en el DOF del 7 de julio de 2011." sqref="A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s>
  <pageMargins left="0.7" right="0.7" top="0.75" bottom="0.75" header="0.3" footer="0.3"/>
  <pageSetup paperSize="9" orientation="portrait" r:id="rId1"/>
  <ignoredErrors>
    <ignoredError sqref="C3:D3 E5:E8 E4 E9 E3 D4 C6:D8 C4 C9:D9 G5:H8 G4:H4 G9:H9 G3:H3 F5:F8 F4 F9 F3 D5" unlockedFormula="1"/>
  </ignoredErrors>
</worksheet>
</file>

<file path=xl/worksheets/sheet8.xml><?xml version="1.0" encoding="utf-8"?>
<worksheet xmlns="http://schemas.openxmlformats.org/spreadsheetml/2006/main" xmlns:r="http://schemas.openxmlformats.org/officeDocument/2006/relationships">
  <dimension ref="A1:H3"/>
  <sheetViews>
    <sheetView workbookViewId="0">
      <selection activeCell="B3" sqref="B3"/>
    </sheetView>
  </sheetViews>
  <sheetFormatPr baseColWidth="10" defaultRowHeight="11.25"/>
  <cols>
    <col min="1" max="1" width="9.1640625" style="1" customWidth="1"/>
    <col min="2" max="2" width="72.83203125" style="1" customWidth="1"/>
    <col min="3" max="8" width="18.33203125" style="39" customWidth="1"/>
    <col min="9" max="16384" width="12" style="1"/>
  </cols>
  <sheetData>
    <row r="1" spans="1:8" ht="35.1" customHeight="1">
      <c r="A1" s="67" t="s">
        <v>194</v>
      </c>
      <c r="B1" s="68"/>
      <c r="C1" s="68"/>
      <c r="D1" s="68"/>
      <c r="E1" s="68"/>
      <c r="F1" s="68"/>
      <c r="G1" s="68"/>
      <c r="H1" s="69"/>
    </row>
    <row r="2" spans="1:8" ht="24.95" customHeight="1">
      <c r="A2" s="38" t="s">
        <v>2</v>
      </c>
      <c r="B2" s="36" t="s">
        <v>4</v>
      </c>
      <c r="C2" s="37" t="s">
        <v>5</v>
      </c>
      <c r="D2" s="37" t="s">
        <v>131</v>
      </c>
      <c r="E2" s="37" t="s">
        <v>6</v>
      </c>
      <c r="F2" s="37" t="s">
        <v>8</v>
      </c>
      <c r="G2" s="37" t="s">
        <v>10</v>
      </c>
      <c r="H2" s="37" t="s">
        <v>11</v>
      </c>
    </row>
    <row r="3" spans="1:8">
      <c r="A3" s="19">
        <v>900001</v>
      </c>
      <c r="B3" s="3" t="s">
        <v>12</v>
      </c>
      <c r="C3" s="5">
        <v>0</v>
      </c>
      <c r="D3" s="5">
        <v>0</v>
      </c>
      <c r="E3" s="5">
        <v>0</v>
      </c>
      <c r="F3" s="5">
        <v>0</v>
      </c>
      <c r="G3" s="5">
        <v>0</v>
      </c>
      <c r="H3" s="5">
        <v>0</v>
      </c>
    </row>
  </sheetData>
  <sheetProtection algorithmName="SHA-512" hashValue="2lQ7t/BkIiiqgbS9cEeS2MDjwj/UM3BAFzcqYowtYGZ2XZfbDDD/T9BVLnggWSrngmj4FP13QRyRvajPF4EOXw==" saltValue="4OKG+gXrt79AGHZ2ArTb7g==" spinCount="100000" sheet="1" objects="1" scenarios="1" insertRows="0" deleteRows="0"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Además incluir la UR, separado por guion (CA - UR)." sqref="A2"/>
    <dataValidation allowBlank="1" showInputMessage="1" showErrorMessage="1" prompt="Refleja las modificaciones realizadas al Presupuesto Aprobado" sqref="D2"/>
    <dataValidation allowBlank="1" showInputMessage="1" showErrorMessage="1" prompt="Modificado menos devengado" sqref="H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EAEPE</vt:lpstr>
      <vt:lpstr>COG</vt:lpstr>
      <vt:lpstr>CTG</vt:lpstr>
      <vt:lpstr>CFG</vt:lpstr>
      <vt:lpstr>CA_Ayuntamiento</vt:lpstr>
      <vt:lpstr>CA_Ejecutivo_Estatal</vt:lpstr>
      <vt:lpstr>CA_No_Central</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dcterms:created xsi:type="dcterms:W3CDTF">2014-02-10T03:37:14Z</dcterms:created>
  <dcterms:modified xsi:type="dcterms:W3CDTF">2017-05-02T19:29:04Z</dcterms:modified>
</cp:coreProperties>
</file>