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310" windowHeight="7995"/>
  </bookViews>
  <sheets>
    <sheet name="EAEPE" sheetId="2" r:id="rId1"/>
  </sheets>
  <definedNames>
    <definedName name="_xlnm._FilterDatabase" localSheetId="0" hidden="1">EAEPE!$A$2:$H$75</definedName>
  </definedNames>
  <calcPr calcId="125725"/>
</workbook>
</file>

<file path=xl/calcChain.xml><?xml version="1.0" encoding="utf-8"?>
<calcChain xmlns="http://schemas.openxmlformats.org/spreadsheetml/2006/main">
  <c r="H68" i="2"/>
  <c r="G68"/>
  <c r="F68"/>
  <c r="E68"/>
  <c r="D68"/>
  <c r="H64"/>
  <c r="G64"/>
  <c r="F64"/>
  <c r="E64"/>
  <c r="D64"/>
  <c r="H56"/>
  <c r="G56"/>
  <c r="F56"/>
  <c r="E56"/>
  <c r="D56"/>
  <c r="H52"/>
  <c r="G52"/>
  <c r="F52"/>
  <c r="E52"/>
  <c r="D52"/>
  <c r="H42"/>
  <c r="G42"/>
  <c r="F42"/>
  <c r="E42"/>
  <c r="D42"/>
  <c r="H32"/>
  <c r="G32"/>
  <c r="F32"/>
  <c r="E32"/>
  <c r="D32"/>
  <c r="H22"/>
  <c r="G22"/>
  <c r="F22"/>
  <c r="E22"/>
  <c r="D22"/>
  <c r="H12"/>
  <c r="G12"/>
  <c r="F12"/>
  <c r="E12"/>
  <c r="D12"/>
  <c r="H4"/>
  <c r="G4"/>
  <c r="F4"/>
  <c r="E4"/>
  <c r="D4"/>
  <c r="C68"/>
  <c r="C64"/>
  <c r="C56"/>
  <c r="C52"/>
  <c r="C42"/>
  <c r="C32"/>
  <c r="C22"/>
  <c r="C12"/>
  <c r="C4"/>
  <c r="G3" l="1"/>
  <c r="F3"/>
  <c r="E3"/>
  <c r="H3"/>
  <c r="D3"/>
  <c r="C3"/>
</calcChain>
</file>

<file path=xl/sharedStrings.xml><?xml version="1.0" encoding="utf-8"?>
<sst xmlns="http://schemas.openxmlformats.org/spreadsheetml/2006/main" count="83" uniqueCount="83">
  <si>
    <t>CONCEPTO</t>
  </si>
  <si>
    <t>APROBADO</t>
  </si>
  <si>
    <t>PRESUPUESTO DE EGRESOS</t>
  </si>
  <si>
    <t>MODIFICADO</t>
  </si>
  <si>
    <t>DEVENGADO</t>
  </si>
  <si>
    <t>PAGADO</t>
  </si>
  <si>
    <t>SUBEJERCICIO</t>
  </si>
  <si>
    <t>COG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</si>
  <si>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</si>
  <si>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</si>
  <si>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</si>
  <si>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</si>
  <si>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</si>
  <si>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</si>
  <si>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</si>
  <si>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</si>
  <si>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</si>
  <si>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</si>
  <si>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</si>
  <si>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</si>
  <si>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</si>
  <si>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</si>
  <si>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</si>
  <si>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</si>
  <si>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</si>
  <si>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</si>
  <si>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</si>
  <si>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</si>
  <si>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</si>
  <si>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</si>
  <si>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</si>
  <si>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</si>
  <si>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</si>
  <si>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</si>
  <si>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</si>
  <si>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</si>
  <si>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</si>
  <si>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</si>
  <si>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</si>
  <si>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</si>
  <si>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</si>
  <si>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</si>
  <si>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</si>
  <si>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</si>
  <si>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</si>
  <si>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</si>
  <si>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</si>
  <si>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</si>
  <si>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</si>
  <si>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</si>
  <si>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</si>
  <si>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</si>
  <si>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</si>
  <si>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</si>
  <si>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</si>
  <si>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</si>
  <si>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</si>
  <si>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</si>
  <si>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</si>
  <si>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</si>
  <si>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</si>
  <si>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</si>
  <si>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</si>
  <si>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</si>
  <si>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</si>
  <si>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</si>
  <si>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</si>
  <si>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</si>
  <si>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</si>
  <si>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</si>
  <si>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</si>
  <si>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</si>
  <si>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</si>
  <si>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</si>
  <si>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</si>
  <si>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</si>
  <si>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</si>
  <si>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</si>
  <si>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</si>
  <si>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</si>
  <si>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Bajo protesta de decir verdad declaramos que los Estados Financieros y sus notas, son razonablemente correctos y son responsabilidad del emisor.</t>
  </si>
  <si>
    <t>AMPLIACIONES / REDUCCIONES</t>
  </si>
  <si>
    <t>DESARROLLO INTEGRAL DE LA FAMILIA DEL MUNICIPIO DE PURISIMA DEL RINCON
ESTADO ANALÍTICO DEL EJERCICIO DEL PRESUPUESTO DE EGRESOS POR OBJETO DEL GASTO (CAPÍTULO Y CONCEPTO)
 AL 30 DE JUNIO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</si>
</sst>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5" applyFont="1" applyAlignment="1" applyProtection="1">
      <alignment vertical="top"/>
    </xf>
    <xf numFmtId="0" fontId="2" fillId="0" borderId="0" xfId="5" applyFont="1" applyAlignment="1" applyProtection="1">
      <alignment vertical="top" wrapText="1"/>
    </xf>
    <xf numFmtId="4" fontId="2" fillId="0" borderId="0" xfId="5" applyNumberFormat="1" applyFont="1" applyAlignment="1" applyProtection="1">
      <alignment vertical="top"/>
    </xf>
    <xf numFmtId="0" fontId="2" fillId="0" borderId="0" xfId="5" applyFont="1" applyBorder="1" applyAlignment="1" applyProtection="1">
      <alignment vertical="top" wrapText="1"/>
      <protection locked="0"/>
    </xf>
    <xf numFmtId="4" fontId="2" fillId="0" borderId="0" xfId="5" applyNumberFormat="1" applyFont="1" applyBorder="1" applyAlignment="1" applyProtection="1">
      <alignment vertical="top"/>
      <protection locked="0"/>
    </xf>
    <xf numFmtId="0" fontId="2" fillId="0" borderId="0" xfId="5" applyFont="1" applyBorder="1" applyAlignment="1" applyProtection="1">
      <alignment vertical="top"/>
      <protection locked="0"/>
    </xf>
    <xf numFmtId="4" fontId="5" fillId="0" borderId="0" xfId="0" applyNumberFormat="1" applyFont="1" applyFill="1" applyBorder="1" applyAlignment="1" applyProtection="1">
      <alignment horizontal="right" wrapText="1"/>
      <protection locked="0"/>
    </xf>
    <xf numFmtId="0" fontId="2" fillId="0" borderId="0" xfId="6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4" fontId="5" fillId="0" borderId="0" xfId="0" applyNumberFormat="1" applyFont="1" applyFill="1" applyBorder="1" applyAlignment="1" applyProtection="1">
      <alignment horizontal="right" wrapText="1"/>
    </xf>
    <xf numFmtId="0" fontId="6" fillId="0" borderId="1" xfId="5" applyFont="1" applyFill="1" applyBorder="1" applyAlignment="1" applyProtection="1">
      <alignment horizontal="center" vertical="top"/>
      <protection hidden="1"/>
    </xf>
    <xf numFmtId="0" fontId="1" fillId="0" borderId="2" xfId="6" applyFont="1" applyFill="1" applyBorder="1" applyAlignment="1" applyProtection="1"/>
    <xf numFmtId="4" fontId="8" fillId="0" borderId="2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4" xfId="0" applyFont="1" applyFill="1" applyBorder="1" applyAlignment="1" applyProtection="1">
      <alignment horizontal="center"/>
    </xf>
    <xf numFmtId="0" fontId="5" fillId="0" borderId="5" xfId="0" applyFont="1" applyFill="1" applyBorder="1" applyProtection="1"/>
    <xf numFmtId="0" fontId="6" fillId="2" borderId="6" xfId="6" applyFont="1" applyFill="1" applyBorder="1" applyAlignment="1">
      <alignment horizontal="center" vertical="center"/>
    </xf>
    <xf numFmtId="4" fontId="6" fillId="2" borderId="6" xfId="6" applyNumberFormat="1" applyFont="1" applyFill="1" applyBorder="1" applyAlignment="1">
      <alignment horizontal="center" vertical="center" wrapText="1"/>
    </xf>
    <xf numFmtId="0" fontId="5" fillId="0" borderId="0" xfId="6" applyFont="1" applyFill="1" applyBorder="1" applyProtection="1">
      <protection locked="0"/>
    </xf>
    <xf numFmtId="0" fontId="5" fillId="0" borderId="0" xfId="6" applyFont="1" applyFill="1" applyBorder="1" applyAlignment="1" applyProtection="1">
      <alignment horizontal="center"/>
      <protection locked="0"/>
    </xf>
    <xf numFmtId="0" fontId="5" fillId="0" borderId="0" xfId="6" applyFont="1" applyFill="1" applyBorder="1" applyAlignment="1" applyProtection="1">
      <protection locked="0"/>
    </xf>
    <xf numFmtId="4" fontId="5" fillId="0" borderId="0" xfId="6" applyNumberFormat="1" applyFont="1" applyFill="1" applyBorder="1" applyAlignment="1" applyProtection="1">
      <alignment horizontal="right"/>
      <protection locked="0"/>
    </xf>
    <xf numFmtId="4" fontId="5" fillId="0" borderId="0" xfId="0" applyNumberFormat="1" applyFont="1" applyBorder="1" applyProtection="1">
      <protection locked="0"/>
    </xf>
    <xf numFmtId="4" fontId="5" fillId="0" borderId="10" xfId="0" applyNumberFormat="1" applyFont="1" applyBorder="1" applyProtection="1">
      <protection locked="0"/>
    </xf>
    <xf numFmtId="4" fontId="5" fillId="0" borderId="5" xfId="0" applyNumberFormat="1" applyFont="1" applyBorder="1" applyProtection="1">
      <protection locked="0"/>
    </xf>
    <xf numFmtId="4" fontId="5" fillId="0" borderId="11" xfId="0" applyNumberFormat="1" applyFont="1" applyBorder="1" applyProtection="1">
      <protection locked="0"/>
    </xf>
    <xf numFmtId="0" fontId="6" fillId="2" borderId="7" xfId="6" applyFont="1" applyFill="1" applyBorder="1" applyAlignment="1" applyProtection="1">
      <alignment horizontal="center" vertical="center" wrapText="1"/>
      <protection locked="0"/>
    </xf>
    <xf numFmtId="0" fontId="6" fillId="2" borderId="8" xfId="6" applyFont="1" applyFill="1" applyBorder="1" applyAlignment="1" applyProtection="1">
      <alignment horizontal="center" vertical="center" wrapText="1"/>
      <protection locked="0"/>
    </xf>
    <xf numFmtId="0" fontId="6" fillId="2" borderId="9" xfId="6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1143000</xdr:colOff>
      <xdr:row>0</xdr:row>
      <xdr:rowOff>752475</xdr:rowOff>
    </xdr:to>
    <xdr:sp macro="" textlink="">
      <xdr:nvSpPr>
        <xdr:cNvPr id="2" name="1 Rectángulo"/>
        <xdr:cNvSpPr/>
      </xdr:nvSpPr>
      <xdr:spPr>
        <a:xfrm>
          <a:off x="0" y="0"/>
          <a:ext cx="1733550" cy="75247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Logotipo</a:t>
          </a:r>
        </a:p>
      </xdr:txBody>
    </xdr:sp>
    <xdr:clientData/>
  </xdr:twoCellAnchor>
  <xdr:twoCellAnchor>
    <xdr:from>
      <xdr:col>1</xdr:col>
      <xdr:colOff>95250</xdr:colOff>
      <xdr:row>83</xdr:row>
      <xdr:rowOff>0</xdr:rowOff>
    </xdr:from>
    <xdr:to>
      <xdr:col>1</xdr:col>
      <xdr:colOff>2895600</xdr:colOff>
      <xdr:row>83</xdr:row>
      <xdr:rowOff>0</xdr:rowOff>
    </xdr:to>
    <xdr:cxnSp macro="">
      <xdr:nvCxnSpPr>
        <xdr:cNvPr id="4" name="3 Conector recto"/>
        <xdr:cNvCxnSpPr/>
      </xdr:nvCxnSpPr>
      <xdr:spPr>
        <a:xfrm>
          <a:off x="685800" y="12620625"/>
          <a:ext cx="28003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1333501</xdr:colOff>
      <xdr:row>79</xdr:row>
      <xdr:rowOff>28575</xdr:rowOff>
    </xdr:from>
    <xdr:to>
      <xdr:col>1</xdr:col>
      <xdr:colOff>1885951</xdr:colOff>
      <xdr:row>80</xdr:row>
      <xdr:rowOff>133350</xdr:rowOff>
    </xdr:to>
    <xdr:sp macro="" textlink="">
      <xdr:nvSpPr>
        <xdr:cNvPr id="6" name="5 CuadroTexto"/>
        <xdr:cNvSpPr txBox="1"/>
      </xdr:nvSpPr>
      <xdr:spPr>
        <a:xfrm>
          <a:off x="1924051" y="12077700"/>
          <a:ext cx="552450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4</xdr:col>
      <xdr:colOff>790575</xdr:colOff>
      <xdr:row>79</xdr:row>
      <xdr:rowOff>0</xdr:rowOff>
    </xdr:from>
    <xdr:to>
      <xdr:col>5</xdr:col>
      <xdr:colOff>276225</xdr:colOff>
      <xdr:row>80</xdr:row>
      <xdr:rowOff>104775</xdr:rowOff>
    </xdr:to>
    <xdr:sp macro="" textlink="">
      <xdr:nvSpPr>
        <xdr:cNvPr id="7" name="6 CuadroTexto"/>
        <xdr:cNvSpPr txBox="1"/>
      </xdr:nvSpPr>
      <xdr:spPr>
        <a:xfrm>
          <a:off x="6829425" y="12049125"/>
          <a:ext cx="46672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4</xdr:col>
      <xdr:colOff>381000</xdr:colOff>
      <xdr:row>83</xdr:row>
      <xdr:rowOff>38100</xdr:rowOff>
    </xdr:from>
    <xdr:to>
      <xdr:col>5</xdr:col>
      <xdr:colOff>800100</xdr:colOff>
      <xdr:row>87</xdr:row>
      <xdr:rowOff>28576</xdr:rowOff>
    </xdr:to>
    <xdr:sp macro="" textlink="">
      <xdr:nvSpPr>
        <xdr:cNvPr id="10" name="9 CuadroTexto"/>
        <xdr:cNvSpPr txBox="1"/>
      </xdr:nvSpPr>
      <xdr:spPr>
        <a:xfrm>
          <a:off x="6419850" y="12658725"/>
          <a:ext cx="1400175" cy="561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Cargo del funcionario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Nombre del funcionario</a:t>
          </a:r>
        </a:p>
      </xdr:txBody>
    </xdr:sp>
    <xdr:clientData/>
  </xdr:twoCellAnchor>
  <xdr:twoCellAnchor>
    <xdr:from>
      <xdr:col>3</xdr:col>
      <xdr:colOff>514350</xdr:colOff>
      <xdr:row>83</xdr:row>
      <xdr:rowOff>0</xdr:rowOff>
    </xdr:from>
    <xdr:to>
      <xdr:col>6</xdr:col>
      <xdr:colOff>371475</xdr:colOff>
      <xdr:row>83</xdr:row>
      <xdr:rowOff>0</xdr:rowOff>
    </xdr:to>
    <xdr:cxnSp macro="">
      <xdr:nvCxnSpPr>
        <xdr:cNvPr id="11" name="10 Conector recto"/>
        <xdr:cNvCxnSpPr/>
      </xdr:nvCxnSpPr>
      <xdr:spPr>
        <a:xfrm>
          <a:off x="5572125" y="12620625"/>
          <a:ext cx="28003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704850</xdr:colOff>
      <xdr:row>83</xdr:row>
      <xdr:rowOff>38100</xdr:rowOff>
    </xdr:from>
    <xdr:to>
      <xdr:col>1</xdr:col>
      <xdr:colOff>2105025</xdr:colOff>
      <xdr:row>87</xdr:row>
      <xdr:rowOff>28576</xdr:rowOff>
    </xdr:to>
    <xdr:sp macro="" textlink="">
      <xdr:nvSpPr>
        <xdr:cNvPr id="12" name="11 CuadroTexto"/>
        <xdr:cNvSpPr txBox="1"/>
      </xdr:nvSpPr>
      <xdr:spPr>
        <a:xfrm>
          <a:off x="1295400" y="12658725"/>
          <a:ext cx="1400175" cy="561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Cargo del funcionario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Nombre del funcionario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abSelected="1" zoomScaleNormal="100" workbookViewId="0">
      <pane ySplit="2" topLeftCell="A3" activePane="bottomLeft" state="frozen"/>
      <selection activeCell="B28" sqref="B28"/>
      <selection pane="bottomLeft" activeCell="A3" sqref="A3"/>
    </sheetView>
  </sheetViews>
  <sheetFormatPr baseColWidth="10" defaultRowHeight="11.25"/>
  <cols>
    <col min="1" max="1" width="8.85546875" style="22" bestFit="1" customWidth="1"/>
    <col min="2" max="2" width="52.28515625" style="22" bestFit="1" customWidth="1"/>
    <col min="3" max="8" width="14.7109375" style="23" customWidth="1"/>
    <col min="9" max="16384" width="11.42578125" style="20"/>
  </cols>
  <sheetData>
    <row r="1" spans="1:8" ht="60" customHeight="1">
      <c r="A1" s="28" t="s">
        <v>82</v>
      </c>
      <c r="B1" s="29"/>
      <c r="C1" s="29"/>
      <c r="D1" s="29"/>
      <c r="E1" s="29"/>
      <c r="F1" s="29"/>
      <c r="G1" s="29"/>
      <c r="H1" s="30"/>
    </row>
    <row r="2" spans="1:8" s="21" customFormat="1" ht="22.5">
      <c r="A2" s="18" t="s">
        <v>7</v>
      </c>
      <c r="B2" s="18" t="s">
        <v>0</v>
      </c>
      <c r="C2" s="19" t="s">
        <v>1</v>
      </c>
      <c r="D2" s="19" t="s">
        <v>81</v>
      </c>
      <c r="E2" s="19" t="s">
        <v>3</v>
      </c>
      <c r="F2" s="19" t="s">
        <v>4</v>
      </c>
      <c r="G2" s="19" t="s">
        <v>5</v>
      </c>
      <c r="H2" s="19" t="s">
        <v>6</v>
      </c>
    </row>
    <row r="3" spans="1:8" s="21" customFormat="1">
      <c r="A3" s="11">
        <v>900001</v>
      </c>
      <c r="B3" s="12" t="s">
        <v>2</v>
      </c>
      <c r="C3" s="13">
        <f>C4+C12+C22+C32+C42+C52+C56+C64+C68</f>
        <v>6231063</v>
      </c>
      <c r="D3" s="13">
        <f t="shared" ref="D3:H3" si="0">D4+D12+D22+D32+D42+D52+D56+D64+D68</f>
        <v>486505.57</v>
      </c>
      <c r="E3" s="13">
        <f t="shared" si="0"/>
        <v>6717568.5699999994</v>
      </c>
      <c r="F3" s="13">
        <f t="shared" si="0"/>
        <v>2730746.3600000003</v>
      </c>
      <c r="G3" s="13">
        <f t="shared" si="0"/>
        <v>2655644.3600000003</v>
      </c>
      <c r="H3" s="13">
        <f t="shared" si="0"/>
        <v>3986822.2099999995</v>
      </c>
    </row>
    <row r="4" spans="1:8" s="21" customFormat="1">
      <c r="A4" s="14">
        <v>1000</v>
      </c>
      <c r="B4" s="15" t="s">
        <v>8</v>
      </c>
      <c r="C4" s="24">
        <f>SUM(C5:C11)</f>
        <v>5008063</v>
      </c>
      <c r="D4" s="24">
        <f t="shared" ref="D4:H4" si="1">SUM(D5:D11)</f>
        <v>-44535.199999999997</v>
      </c>
      <c r="E4" s="24">
        <f t="shared" si="1"/>
        <v>4963527.8</v>
      </c>
      <c r="F4" s="24">
        <f t="shared" si="1"/>
        <v>2150064.0300000003</v>
      </c>
      <c r="G4" s="24">
        <f t="shared" si="1"/>
        <v>2083760.03</v>
      </c>
      <c r="H4" s="24">
        <f t="shared" si="1"/>
        <v>2813463.77</v>
      </c>
    </row>
    <row r="5" spans="1:8" s="21" customFormat="1">
      <c r="A5" s="14">
        <v>1100</v>
      </c>
      <c r="B5" s="15" t="s">
        <v>9</v>
      </c>
      <c r="C5" s="24">
        <v>4019004</v>
      </c>
      <c r="D5" s="24">
        <v>20114</v>
      </c>
      <c r="E5" s="24">
        <v>4039118</v>
      </c>
      <c r="F5" s="24">
        <v>1900413.1</v>
      </c>
      <c r="G5" s="24">
        <v>1834109.1</v>
      </c>
      <c r="H5" s="24">
        <v>2138704.9</v>
      </c>
    </row>
    <row r="6" spans="1:8" s="21" customFormat="1">
      <c r="A6" s="14">
        <v>1200</v>
      </c>
      <c r="B6" s="15" t="s">
        <v>10</v>
      </c>
      <c r="C6" s="24">
        <v>182400</v>
      </c>
      <c r="D6" s="24">
        <v>-48000</v>
      </c>
      <c r="E6" s="24">
        <v>134400</v>
      </c>
      <c r="F6" s="24">
        <v>66280</v>
      </c>
      <c r="G6" s="24">
        <v>66280</v>
      </c>
      <c r="H6" s="24">
        <v>68120</v>
      </c>
    </row>
    <row r="7" spans="1:8" s="21" customFormat="1">
      <c r="A7" s="14">
        <v>1300</v>
      </c>
      <c r="B7" s="15" t="s">
        <v>11</v>
      </c>
      <c r="C7" s="24">
        <v>626659</v>
      </c>
      <c r="D7" s="24">
        <v>-14649.2</v>
      </c>
      <c r="E7" s="24">
        <v>612009.80000000005</v>
      </c>
      <c r="F7" s="24">
        <v>64940.01</v>
      </c>
      <c r="G7" s="24">
        <v>64940.01</v>
      </c>
      <c r="H7" s="24">
        <v>547069.79</v>
      </c>
    </row>
    <row r="8" spans="1:8" s="21" customFormat="1">
      <c r="A8" s="14">
        <v>1400</v>
      </c>
      <c r="B8" s="15" t="s">
        <v>12</v>
      </c>
      <c r="C8" s="24">
        <v>150000</v>
      </c>
      <c r="D8" s="24">
        <v>0</v>
      </c>
      <c r="E8" s="24">
        <v>150000</v>
      </c>
      <c r="F8" s="24">
        <v>107325.92</v>
      </c>
      <c r="G8" s="24">
        <v>107325.92</v>
      </c>
      <c r="H8" s="24">
        <v>42674.080000000002</v>
      </c>
    </row>
    <row r="9" spans="1:8" s="21" customFormat="1">
      <c r="A9" s="14">
        <v>1500</v>
      </c>
      <c r="B9" s="15" t="s">
        <v>13</v>
      </c>
      <c r="C9" s="24">
        <v>30000</v>
      </c>
      <c r="D9" s="24">
        <v>-2000</v>
      </c>
      <c r="E9" s="24">
        <v>28000</v>
      </c>
      <c r="F9" s="24">
        <v>11105</v>
      </c>
      <c r="G9" s="24">
        <v>11105</v>
      </c>
      <c r="H9" s="24">
        <v>16895</v>
      </c>
    </row>
    <row r="10" spans="1:8" s="21" customFormat="1">
      <c r="A10" s="14">
        <v>1600</v>
      </c>
      <c r="B10" s="15" t="s">
        <v>14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8" s="21" customFormat="1">
      <c r="A11" s="14">
        <v>1700</v>
      </c>
      <c r="B11" s="15" t="s">
        <v>15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</row>
    <row r="12" spans="1:8" s="21" customFormat="1">
      <c r="A12" s="14">
        <v>2000</v>
      </c>
      <c r="B12" s="15" t="s">
        <v>16</v>
      </c>
      <c r="C12" s="24">
        <f>SUM(C13:C21)</f>
        <v>324000</v>
      </c>
      <c r="D12" s="24">
        <f t="shared" ref="D12:H12" si="2">SUM(D13:D21)</f>
        <v>178670.59999999998</v>
      </c>
      <c r="E12" s="24">
        <f t="shared" si="2"/>
        <v>502670.6</v>
      </c>
      <c r="F12" s="24">
        <f t="shared" si="2"/>
        <v>301054.55</v>
      </c>
      <c r="G12" s="24">
        <f t="shared" si="2"/>
        <v>301054.55</v>
      </c>
      <c r="H12" s="24">
        <f t="shared" si="2"/>
        <v>201616.05000000002</v>
      </c>
    </row>
    <row r="13" spans="1:8" s="21" customFormat="1">
      <c r="A13" s="14">
        <v>2100</v>
      </c>
      <c r="B13" s="15" t="s">
        <v>17</v>
      </c>
      <c r="C13" s="24">
        <v>40000</v>
      </c>
      <c r="D13" s="24">
        <v>35108.800000000003</v>
      </c>
      <c r="E13" s="24">
        <v>75108.800000000003</v>
      </c>
      <c r="F13" s="24">
        <v>44314.22</v>
      </c>
      <c r="G13" s="24">
        <v>44314.22</v>
      </c>
      <c r="H13" s="24">
        <v>30794.58</v>
      </c>
    </row>
    <row r="14" spans="1:8" s="21" customFormat="1">
      <c r="A14" s="14">
        <v>2200</v>
      </c>
      <c r="B14" s="15" t="s">
        <v>18</v>
      </c>
      <c r="C14" s="24">
        <v>70000</v>
      </c>
      <c r="D14" s="24">
        <v>35000</v>
      </c>
      <c r="E14" s="24">
        <v>105000</v>
      </c>
      <c r="F14" s="24">
        <v>58397.15</v>
      </c>
      <c r="G14" s="24">
        <v>58397.15</v>
      </c>
      <c r="H14" s="24">
        <v>46602.85</v>
      </c>
    </row>
    <row r="15" spans="1:8" s="21" customFormat="1">
      <c r="A15" s="14">
        <v>2300</v>
      </c>
      <c r="B15" s="15" t="s">
        <v>19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s="21" customFormat="1">
      <c r="A16" s="14">
        <v>2400</v>
      </c>
      <c r="B16" s="15" t="s">
        <v>20</v>
      </c>
      <c r="C16" s="24">
        <v>8000</v>
      </c>
      <c r="D16" s="24">
        <v>10246</v>
      </c>
      <c r="E16" s="24">
        <v>18246</v>
      </c>
      <c r="F16" s="24">
        <v>9146.1200000000008</v>
      </c>
      <c r="G16" s="24">
        <v>9146.1200000000008</v>
      </c>
      <c r="H16" s="24">
        <v>9099.8799999999992</v>
      </c>
    </row>
    <row r="17" spans="1:8" s="21" customFormat="1">
      <c r="A17" s="14">
        <v>2500</v>
      </c>
      <c r="B17" s="15" t="s">
        <v>21</v>
      </c>
      <c r="C17" s="24">
        <v>8000</v>
      </c>
      <c r="D17" s="24">
        <v>4500</v>
      </c>
      <c r="E17" s="24">
        <v>12500</v>
      </c>
      <c r="F17" s="24">
        <v>5703.99</v>
      </c>
      <c r="G17" s="24">
        <v>5703.99</v>
      </c>
      <c r="H17" s="24">
        <v>6796.01</v>
      </c>
    </row>
    <row r="18" spans="1:8" s="21" customFormat="1">
      <c r="A18" s="14">
        <v>2600</v>
      </c>
      <c r="B18" s="15" t="s">
        <v>22</v>
      </c>
      <c r="C18" s="24">
        <v>170000</v>
      </c>
      <c r="D18" s="24">
        <v>30000</v>
      </c>
      <c r="E18" s="24">
        <v>200000</v>
      </c>
      <c r="F18" s="24">
        <v>113728.62</v>
      </c>
      <c r="G18" s="24">
        <v>113728.62</v>
      </c>
      <c r="H18" s="24">
        <v>86271.38</v>
      </c>
    </row>
    <row r="19" spans="1:8" s="21" customFormat="1">
      <c r="A19" s="14">
        <v>2700</v>
      </c>
      <c r="B19" s="15" t="s">
        <v>23</v>
      </c>
      <c r="C19" s="24">
        <v>10000</v>
      </c>
      <c r="D19" s="24">
        <v>25000</v>
      </c>
      <c r="E19" s="24">
        <v>35000</v>
      </c>
      <c r="F19" s="24">
        <v>30420.28</v>
      </c>
      <c r="G19" s="24">
        <v>30420.28</v>
      </c>
      <c r="H19" s="24">
        <v>4579.72</v>
      </c>
    </row>
    <row r="20" spans="1:8" s="21" customFormat="1">
      <c r="A20" s="14">
        <v>2800</v>
      </c>
      <c r="B20" s="15" t="s">
        <v>24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s="21" customFormat="1">
      <c r="A21" s="14">
        <v>2900</v>
      </c>
      <c r="B21" s="15" t="s">
        <v>25</v>
      </c>
      <c r="C21" s="24">
        <v>18000</v>
      </c>
      <c r="D21" s="24">
        <v>38815.800000000003</v>
      </c>
      <c r="E21" s="24">
        <v>56815.8</v>
      </c>
      <c r="F21" s="24">
        <v>39344.17</v>
      </c>
      <c r="G21" s="24">
        <v>39344.17</v>
      </c>
      <c r="H21" s="24">
        <v>17471.63</v>
      </c>
    </row>
    <row r="22" spans="1:8" s="21" customFormat="1">
      <c r="A22" s="14">
        <v>3000</v>
      </c>
      <c r="B22" s="15" t="s">
        <v>26</v>
      </c>
      <c r="C22" s="24">
        <f>SUM(C23:C31)</f>
        <v>294000</v>
      </c>
      <c r="D22" s="24">
        <f t="shared" ref="D22:H22" si="3">SUM(D23:D31)</f>
        <v>223478.74000000002</v>
      </c>
      <c r="E22" s="24">
        <f t="shared" si="3"/>
        <v>517478.74</v>
      </c>
      <c r="F22" s="24">
        <f t="shared" si="3"/>
        <v>216700.74000000002</v>
      </c>
      <c r="G22" s="24">
        <f t="shared" si="3"/>
        <v>207902.74000000002</v>
      </c>
      <c r="H22" s="24">
        <f t="shared" si="3"/>
        <v>300778</v>
      </c>
    </row>
    <row r="23" spans="1:8" s="21" customFormat="1">
      <c r="A23" s="14">
        <v>3100</v>
      </c>
      <c r="B23" s="15" t="s">
        <v>27</v>
      </c>
      <c r="C23" s="24">
        <v>75000</v>
      </c>
      <c r="D23" s="24">
        <v>-7000</v>
      </c>
      <c r="E23" s="24">
        <v>68000</v>
      </c>
      <c r="F23" s="24">
        <v>39910.559999999998</v>
      </c>
      <c r="G23" s="24">
        <v>39910.559999999998</v>
      </c>
      <c r="H23" s="24">
        <v>28089.439999999999</v>
      </c>
    </row>
    <row r="24" spans="1:8" s="21" customFormat="1">
      <c r="A24" s="14">
        <v>3200</v>
      </c>
      <c r="B24" s="15" t="s">
        <v>28</v>
      </c>
      <c r="C24" s="24">
        <v>30000</v>
      </c>
      <c r="D24" s="24">
        <v>-5000</v>
      </c>
      <c r="E24" s="24">
        <v>25000</v>
      </c>
      <c r="F24" s="24">
        <v>0</v>
      </c>
      <c r="G24" s="24">
        <v>0</v>
      </c>
      <c r="H24" s="24">
        <v>25000</v>
      </c>
    </row>
    <row r="25" spans="1:8" s="21" customFormat="1">
      <c r="A25" s="14">
        <v>3300</v>
      </c>
      <c r="B25" s="15" t="s">
        <v>29</v>
      </c>
      <c r="C25" s="24">
        <v>13000</v>
      </c>
      <c r="D25" s="24">
        <v>20500</v>
      </c>
      <c r="E25" s="24">
        <v>33500</v>
      </c>
      <c r="F25" s="24">
        <v>22323.52</v>
      </c>
      <c r="G25" s="24">
        <v>22323.52</v>
      </c>
      <c r="H25" s="24">
        <v>11176.48</v>
      </c>
    </row>
    <row r="26" spans="1:8" s="21" customFormat="1">
      <c r="A26" s="14">
        <v>3400</v>
      </c>
      <c r="B26" s="15" t="s">
        <v>30</v>
      </c>
      <c r="C26" s="24">
        <v>38000</v>
      </c>
      <c r="D26" s="24">
        <v>54000</v>
      </c>
      <c r="E26" s="24">
        <v>92000</v>
      </c>
      <c r="F26" s="24">
        <v>57676.959999999999</v>
      </c>
      <c r="G26" s="24">
        <v>57676.959999999999</v>
      </c>
      <c r="H26" s="24">
        <v>34323.040000000001</v>
      </c>
    </row>
    <row r="27" spans="1:8" s="21" customFormat="1">
      <c r="A27" s="14">
        <v>3500</v>
      </c>
      <c r="B27" s="15" t="s">
        <v>31</v>
      </c>
      <c r="C27" s="24">
        <v>45000</v>
      </c>
      <c r="D27" s="24">
        <v>158251.64000000001</v>
      </c>
      <c r="E27" s="24">
        <v>203251.64</v>
      </c>
      <c r="F27" s="24">
        <v>32720.6</v>
      </c>
      <c r="G27" s="24">
        <v>32720.6</v>
      </c>
      <c r="H27" s="24">
        <v>170531.04</v>
      </c>
    </row>
    <row r="28" spans="1:8" s="21" customFormat="1">
      <c r="A28" s="14">
        <v>3600</v>
      </c>
      <c r="B28" s="15" t="s">
        <v>32</v>
      </c>
      <c r="C28" s="24">
        <v>15000</v>
      </c>
      <c r="D28" s="24">
        <v>5000</v>
      </c>
      <c r="E28" s="24">
        <v>20000</v>
      </c>
      <c r="F28" s="24">
        <v>13460</v>
      </c>
      <c r="G28" s="24">
        <v>13460</v>
      </c>
      <c r="H28" s="24">
        <v>6540</v>
      </c>
    </row>
    <row r="29" spans="1:8" s="21" customFormat="1">
      <c r="A29" s="14">
        <v>3700</v>
      </c>
      <c r="B29" s="15" t="s">
        <v>33</v>
      </c>
      <c r="C29" s="24">
        <v>5000</v>
      </c>
      <c r="D29" s="24">
        <v>-3000</v>
      </c>
      <c r="E29" s="24">
        <v>2000</v>
      </c>
      <c r="F29" s="24">
        <v>0</v>
      </c>
      <c r="G29" s="24">
        <v>0</v>
      </c>
      <c r="H29" s="24">
        <v>2000</v>
      </c>
    </row>
    <row r="30" spans="1:8" s="21" customFormat="1">
      <c r="A30" s="14">
        <v>3800</v>
      </c>
      <c r="B30" s="15" t="s">
        <v>34</v>
      </c>
      <c r="C30" s="24">
        <v>3000</v>
      </c>
      <c r="D30" s="24">
        <v>727.1</v>
      </c>
      <c r="E30" s="24">
        <v>3727.1</v>
      </c>
      <c r="F30" s="24">
        <v>0</v>
      </c>
      <c r="G30" s="24">
        <v>0</v>
      </c>
      <c r="H30" s="24">
        <v>3727.1</v>
      </c>
    </row>
    <row r="31" spans="1:8" s="21" customFormat="1">
      <c r="A31" s="14">
        <v>3900</v>
      </c>
      <c r="B31" s="15" t="s">
        <v>35</v>
      </c>
      <c r="C31" s="24">
        <v>70000</v>
      </c>
      <c r="D31" s="24">
        <v>0</v>
      </c>
      <c r="E31" s="24">
        <v>70000</v>
      </c>
      <c r="F31" s="24">
        <v>50609.1</v>
      </c>
      <c r="G31" s="24">
        <v>41811.1</v>
      </c>
      <c r="H31" s="24">
        <v>19390.900000000001</v>
      </c>
    </row>
    <row r="32" spans="1:8" s="21" customFormat="1">
      <c r="A32" s="14">
        <v>4000</v>
      </c>
      <c r="B32" s="15" t="s">
        <v>36</v>
      </c>
      <c r="C32" s="24">
        <f>SUM(C33:C41)</f>
        <v>605000</v>
      </c>
      <c r="D32" s="24">
        <f t="shared" ref="D32:H32" si="4">SUM(D33:D41)</f>
        <v>71891.429999999993</v>
      </c>
      <c r="E32" s="24">
        <f t="shared" si="4"/>
        <v>676891.43</v>
      </c>
      <c r="F32" s="24">
        <f t="shared" si="4"/>
        <v>49292.05</v>
      </c>
      <c r="G32" s="24">
        <f t="shared" si="4"/>
        <v>49292.05</v>
      </c>
      <c r="H32" s="24">
        <f t="shared" si="4"/>
        <v>627599.38</v>
      </c>
    </row>
    <row r="33" spans="1:8" s="21" customFormat="1">
      <c r="A33" s="14">
        <v>4100</v>
      </c>
      <c r="B33" s="15" t="s">
        <v>37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s="21" customFormat="1">
      <c r="A34" s="14">
        <v>4200</v>
      </c>
      <c r="B34" s="15" t="s">
        <v>38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1" customFormat="1">
      <c r="A35" s="14">
        <v>4300</v>
      </c>
      <c r="B35" s="15" t="s">
        <v>39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</row>
    <row r="36" spans="1:8" s="21" customFormat="1">
      <c r="A36" s="14">
        <v>4400</v>
      </c>
      <c r="B36" s="15" t="s">
        <v>40</v>
      </c>
      <c r="C36" s="24">
        <v>605000</v>
      </c>
      <c r="D36" s="24">
        <v>71891.429999999993</v>
      </c>
      <c r="E36" s="24">
        <v>676891.43</v>
      </c>
      <c r="F36" s="24">
        <v>49292.05</v>
      </c>
      <c r="G36" s="24">
        <v>49292.05</v>
      </c>
      <c r="H36" s="24">
        <v>627599.38</v>
      </c>
    </row>
    <row r="37" spans="1:8" s="21" customFormat="1">
      <c r="A37" s="14">
        <v>4500</v>
      </c>
      <c r="B37" s="15" t="s">
        <v>41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</row>
    <row r="38" spans="1:8" s="21" customFormat="1">
      <c r="A38" s="14">
        <v>4600</v>
      </c>
      <c r="B38" s="15" t="s">
        <v>42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</row>
    <row r="39" spans="1:8" s="21" customFormat="1">
      <c r="A39" s="14">
        <v>4700</v>
      </c>
      <c r="B39" s="15" t="s">
        <v>43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</row>
    <row r="40" spans="1:8" s="21" customFormat="1">
      <c r="A40" s="14">
        <v>4800</v>
      </c>
      <c r="B40" s="15" t="s">
        <v>44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</row>
    <row r="41" spans="1:8" s="21" customFormat="1">
      <c r="A41" s="14">
        <v>4900</v>
      </c>
      <c r="B41" s="15" t="s">
        <v>45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</row>
    <row r="42" spans="1:8" s="21" customFormat="1">
      <c r="A42" s="14">
        <v>5000</v>
      </c>
      <c r="B42" s="15" t="s">
        <v>46</v>
      </c>
      <c r="C42" s="24">
        <f>SUM(C43:C51)</f>
        <v>0</v>
      </c>
      <c r="D42" s="24">
        <f t="shared" ref="D42:H42" si="5">SUM(D43:D51)</f>
        <v>24000</v>
      </c>
      <c r="E42" s="24">
        <f t="shared" si="5"/>
        <v>24000</v>
      </c>
      <c r="F42" s="24">
        <f t="shared" si="5"/>
        <v>13634.99</v>
      </c>
      <c r="G42" s="24">
        <f t="shared" si="5"/>
        <v>13634.99</v>
      </c>
      <c r="H42" s="24">
        <f t="shared" si="5"/>
        <v>10365.01</v>
      </c>
    </row>
    <row r="43" spans="1:8" s="21" customFormat="1">
      <c r="A43" s="14">
        <v>5100</v>
      </c>
      <c r="B43" s="15" t="s">
        <v>47</v>
      </c>
      <c r="C43" s="24">
        <v>0</v>
      </c>
      <c r="D43" s="24">
        <v>24000</v>
      </c>
      <c r="E43" s="24">
        <v>24000</v>
      </c>
      <c r="F43" s="24">
        <v>13634.99</v>
      </c>
      <c r="G43" s="24">
        <v>13634.99</v>
      </c>
      <c r="H43" s="24">
        <v>10365.01</v>
      </c>
    </row>
    <row r="44" spans="1:8" s="21" customFormat="1">
      <c r="A44" s="14">
        <v>5200</v>
      </c>
      <c r="B44" s="15" t="s">
        <v>48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</row>
    <row r="45" spans="1:8" s="21" customFormat="1">
      <c r="A45" s="14">
        <v>5300</v>
      </c>
      <c r="B45" s="15" t="s">
        <v>49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</row>
    <row r="46" spans="1:8" s="21" customFormat="1">
      <c r="A46" s="14">
        <v>5400</v>
      </c>
      <c r="B46" s="15" t="s">
        <v>50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</row>
    <row r="47" spans="1:8" s="21" customFormat="1">
      <c r="A47" s="14">
        <v>5500</v>
      </c>
      <c r="B47" s="15" t="s">
        <v>51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</row>
    <row r="48" spans="1:8" s="21" customFormat="1">
      <c r="A48" s="14">
        <v>5600</v>
      </c>
      <c r="B48" s="15" t="s">
        <v>52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</row>
    <row r="49" spans="1:8" s="21" customFormat="1">
      <c r="A49" s="14">
        <v>5700</v>
      </c>
      <c r="B49" s="15" t="s">
        <v>53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</row>
    <row r="50" spans="1:8" s="21" customFormat="1">
      <c r="A50" s="14">
        <v>5800</v>
      </c>
      <c r="B50" s="15" t="s">
        <v>54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</row>
    <row r="51" spans="1:8" s="21" customFormat="1">
      <c r="A51" s="14">
        <v>5900</v>
      </c>
      <c r="B51" s="15" t="s">
        <v>55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</row>
    <row r="52" spans="1:8" s="21" customFormat="1">
      <c r="A52" s="14">
        <v>6000</v>
      </c>
      <c r="B52" s="15" t="s">
        <v>56</v>
      </c>
      <c r="C52" s="24">
        <f>SUM(C53:C55)</f>
        <v>0</v>
      </c>
      <c r="D52" s="24">
        <f t="shared" ref="D52:H52" si="6">SUM(D53:D55)</f>
        <v>33000</v>
      </c>
      <c r="E52" s="24">
        <f t="shared" si="6"/>
        <v>33000</v>
      </c>
      <c r="F52" s="24">
        <f t="shared" si="6"/>
        <v>0</v>
      </c>
      <c r="G52" s="24">
        <f t="shared" si="6"/>
        <v>0</v>
      </c>
      <c r="H52" s="24">
        <f t="shared" si="6"/>
        <v>33000</v>
      </c>
    </row>
    <row r="53" spans="1:8" s="21" customFormat="1">
      <c r="A53" s="14">
        <v>6100</v>
      </c>
      <c r="B53" s="15" t="s">
        <v>57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</row>
    <row r="54" spans="1:8" s="21" customFormat="1">
      <c r="A54" s="14">
        <v>6200</v>
      </c>
      <c r="B54" s="15" t="s">
        <v>58</v>
      </c>
      <c r="C54" s="24">
        <v>0</v>
      </c>
      <c r="D54" s="24">
        <v>33000</v>
      </c>
      <c r="E54" s="24">
        <v>33000</v>
      </c>
      <c r="F54" s="24">
        <v>0</v>
      </c>
      <c r="G54" s="24">
        <v>0</v>
      </c>
      <c r="H54" s="24">
        <v>33000</v>
      </c>
    </row>
    <row r="55" spans="1:8" s="21" customFormat="1">
      <c r="A55" s="14">
        <v>6300</v>
      </c>
      <c r="B55" s="15" t="s">
        <v>59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</row>
    <row r="56" spans="1:8" s="21" customFormat="1">
      <c r="A56" s="14">
        <v>7000</v>
      </c>
      <c r="B56" s="15" t="s">
        <v>60</v>
      </c>
      <c r="C56" s="24">
        <f>SUM(C57:C63)</f>
        <v>0</v>
      </c>
      <c r="D56" s="24">
        <f t="shared" ref="D56:H56" si="7">SUM(D57:D63)</f>
        <v>0</v>
      </c>
      <c r="E56" s="24">
        <f t="shared" si="7"/>
        <v>0</v>
      </c>
      <c r="F56" s="24">
        <f t="shared" si="7"/>
        <v>0</v>
      </c>
      <c r="G56" s="24">
        <f t="shared" si="7"/>
        <v>0</v>
      </c>
      <c r="H56" s="24">
        <f t="shared" si="7"/>
        <v>0</v>
      </c>
    </row>
    <row r="57" spans="1:8" s="21" customFormat="1">
      <c r="A57" s="14">
        <v>7100</v>
      </c>
      <c r="B57" s="15" t="s">
        <v>61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</row>
    <row r="58" spans="1:8" s="21" customFormat="1">
      <c r="A58" s="14">
        <v>7200</v>
      </c>
      <c r="B58" s="15" t="s">
        <v>62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</row>
    <row r="59" spans="1:8" s="21" customFormat="1">
      <c r="A59" s="14">
        <v>7300</v>
      </c>
      <c r="B59" s="15" t="s">
        <v>63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</row>
    <row r="60" spans="1:8" s="21" customFormat="1">
      <c r="A60" s="14">
        <v>7400</v>
      </c>
      <c r="B60" s="15" t="s">
        <v>64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</row>
    <row r="61" spans="1:8" s="21" customFormat="1">
      <c r="A61" s="14">
        <v>7500</v>
      </c>
      <c r="B61" s="15" t="s">
        <v>65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</row>
    <row r="62" spans="1:8" s="21" customFormat="1">
      <c r="A62" s="14">
        <v>7600</v>
      </c>
      <c r="B62" s="15" t="s">
        <v>66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</row>
    <row r="63" spans="1:8" s="21" customFormat="1">
      <c r="A63" s="14">
        <v>7900</v>
      </c>
      <c r="B63" s="15" t="s">
        <v>67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</row>
    <row r="64" spans="1:8" s="21" customFormat="1">
      <c r="A64" s="14">
        <v>8000</v>
      </c>
      <c r="B64" s="15" t="s">
        <v>68</v>
      </c>
      <c r="C64" s="24">
        <f>SUM(C65:C67)</f>
        <v>0</v>
      </c>
      <c r="D64" s="24">
        <f t="shared" ref="D64:H64" si="8">SUM(D65:D67)</f>
        <v>0</v>
      </c>
      <c r="E64" s="24">
        <f t="shared" si="8"/>
        <v>0</v>
      </c>
      <c r="F64" s="24">
        <f t="shared" si="8"/>
        <v>0</v>
      </c>
      <c r="G64" s="24">
        <f t="shared" si="8"/>
        <v>0</v>
      </c>
      <c r="H64" s="24">
        <f t="shared" si="8"/>
        <v>0</v>
      </c>
    </row>
    <row r="65" spans="1:8" s="21" customFormat="1">
      <c r="A65" s="14">
        <v>8100</v>
      </c>
      <c r="B65" s="15" t="s">
        <v>69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</row>
    <row r="66" spans="1:8" s="21" customFormat="1">
      <c r="A66" s="14">
        <v>8300</v>
      </c>
      <c r="B66" s="15" t="s">
        <v>70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</row>
    <row r="67" spans="1:8" s="21" customFormat="1">
      <c r="A67" s="14">
        <v>8500</v>
      </c>
      <c r="B67" s="15" t="s">
        <v>71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</row>
    <row r="68" spans="1:8" s="21" customFormat="1">
      <c r="A68" s="14">
        <v>9000</v>
      </c>
      <c r="B68" s="15" t="s">
        <v>72</v>
      </c>
      <c r="C68" s="24">
        <f>SUM(C69:C75)</f>
        <v>0</v>
      </c>
      <c r="D68" s="24">
        <f t="shared" ref="D68:H68" si="9">SUM(D69:D75)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</row>
    <row r="69" spans="1:8" s="21" customFormat="1">
      <c r="A69" s="14">
        <v>9100</v>
      </c>
      <c r="B69" s="15" t="s">
        <v>73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5">
        <v>0</v>
      </c>
    </row>
    <row r="70" spans="1:8" s="21" customFormat="1">
      <c r="A70" s="14">
        <v>9200</v>
      </c>
      <c r="B70" s="15" t="s">
        <v>74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5">
        <v>0</v>
      </c>
    </row>
    <row r="71" spans="1:8" s="21" customFormat="1">
      <c r="A71" s="14">
        <v>9300</v>
      </c>
      <c r="B71" s="15" t="s">
        <v>75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5">
        <v>0</v>
      </c>
    </row>
    <row r="72" spans="1:8" s="21" customFormat="1">
      <c r="A72" s="14">
        <v>9400</v>
      </c>
      <c r="B72" s="15" t="s">
        <v>76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5">
        <v>0</v>
      </c>
    </row>
    <row r="73" spans="1:8" s="21" customFormat="1">
      <c r="A73" s="14">
        <v>9500</v>
      </c>
      <c r="B73" s="15" t="s">
        <v>77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5">
        <v>0</v>
      </c>
    </row>
    <row r="74" spans="1:8" s="21" customFormat="1">
      <c r="A74" s="14">
        <v>9600</v>
      </c>
      <c r="B74" s="15" t="s">
        <v>78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5">
        <v>0</v>
      </c>
    </row>
    <row r="75" spans="1:8" s="21" customFormat="1">
      <c r="A75" s="16">
        <v>9900</v>
      </c>
      <c r="B75" s="17" t="s">
        <v>79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</row>
    <row r="76" spans="1:8">
      <c r="A76" s="9"/>
      <c r="B76" s="8"/>
      <c r="C76" s="10"/>
      <c r="D76" s="10"/>
      <c r="E76" s="10"/>
      <c r="F76" s="10"/>
      <c r="G76" s="10"/>
      <c r="H76" s="10"/>
    </row>
    <row r="77" spans="1:8">
      <c r="A77" s="9"/>
      <c r="B77" s="8"/>
      <c r="C77" s="10"/>
      <c r="D77" s="10"/>
      <c r="E77" s="10"/>
      <c r="F77" s="10"/>
      <c r="G77" s="10"/>
      <c r="H77" s="10"/>
    </row>
    <row r="78" spans="1:8">
      <c r="A78" s="1" t="s">
        <v>80</v>
      </c>
      <c r="B78" s="2"/>
      <c r="C78" s="2"/>
      <c r="D78" s="3"/>
      <c r="E78" s="1"/>
      <c r="F78" s="10"/>
      <c r="G78" s="10"/>
      <c r="H78" s="10"/>
    </row>
    <row r="79" spans="1:8">
      <c r="A79" s="6"/>
      <c r="B79" s="4"/>
      <c r="C79" s="4"/>
      <c r="D79" s="5"/>
      <c r="E79" s="6"/>
      <c r="F79" s="7"/>
      <c r="G79" s="7"/>
      <c r="H79" s="7"/>
    </row>
    <row r="80" spans="1:8">
      <c r="A80" s="6"/>
      <c r="B80" s="4"/>
      <c r="C80" s="4"/>
      <c r="D80" s="5"/>
      <c r="E80" s="6"/>
      <c r="F80" s="7"/>
      <c r="G80" s="7"/>
      <c r="H80" s="7"/>
    </row>
    <row r="81" spans="1:8">
      <c r="A81" s="6"/>
      <c r="B81" s="4"/>
      <c r="C81" s="4"/>
      <c r="D81" s="5"/>
      <c r="E81" s="6"/>
      <c r="F81" s="7"/>
      <c r="G81" s="7"/>
      <c r="H81" s="7"/>
    </row>
    <row r="82" spans="1:8">
      <c r="A82" s="6"/>
      <c r="B82" s="4"/>
      <c r="C82" s="4"/>
      <c r="D82" s="5"/>
      <c r="E82" s="6"/>
      <c r="F82" s="7"/>
      <c r="G82" s="7"/>
      <c r="H82" s="7"/>
    </row>
    <row r="83" spans="1:8">
      <c r="A83" s="6"/>
      <c r="B83" s="4"/>
      <c r="C83" s="4"/>
      <c r="D83" s="5"/>
      <c r="E83" s="6"/>
      <c r="F83" s="7"/>
      <c r="G83" s="7"/>
      <c r="H83" s="7"/>
    </row>
    <row r="84" spans="1:8">
      <c r="A84" s="6"/>
      <c r="B84" s="4"/>
      <c r="C84" s="4"/>
      <c r="D84" s="5"/>
      <c r="E84" s="6"/>
      <c r="F84" s="7"/>
      <c r="G84" s="7"/>
      <c r="H84" s="7"/>
    </row>
    <row r="85" spans="1:8">
      <c r="A85" s="6"/>
      <c r="B85" s="4"/>
      <c r="C85" s="4"/>
      <c r="D85" s="5"/>
      <c r="E85" s="6"/>
      <c r="F85" s="7"/>
      <c r="G85" s="7"/>
      <c r="H85" s="7"/>
    </row>
    <row r="86" spans="1:8">
      <c r="A86" s="6"/>
      <c r="B86" s="4"/>
      <c r="C86" s="4"/>
      <c r="D86" s="5"/>
      <c r="E86" s="6"/>
      <c r="F86" s="7"/>
      <c r="G86" s="7"/>
      <c r="H86" s="7"/>
    </row>
    <row r="87" spans="1:8">
      <c r="A87" s="6"/>
      <c r="B87" s="4"/>
      <c r="C87" s="4"/>
      <c r="D87" s="5"/>
      <c r="E87" s="6"/>
      <c r="F87" s="7"/>
      <c r="G87" s="7"/>
      <c r="H87" s="7"/>
    </row>
    <row r="88" spans="1:8">
      <c r="A88" s="6"/>
      <c r="B88" s="4"/>
      <c r="C88" s="4"/>
      <c r="D88" s="5"/>
      <c r="E88" s="6"/>
      <c r="F88" s="7"/>
      <c r="G88" s="7"/>
      <c r="H88" s="7"/>
    </row>
  </sheetData>
  <sheetProtection formatCells="0" formatColumns="0" formatRows="0" autoFilter="0"/>
  <protectedRanges>
    <protectedRange sqref="A76:H65536" name="Rango1"/>
    <protectedRange sqref="C3:H3" name="Rango1_2"/>
  </protectedRanges>
  <autoFilter ref="A2:H75"/>
  <mergeCells count="1">
    <mergeCell ref="A1:H1"/>
  </mergeCells>
  <dataValidations count="8"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25" right="0.25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EAEPE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2016-02-15T17:44:41Z</cp:lastPrinted>
  <dcterms:created xsi:type="dcterms:W3CDTF">2012-12-11T21:12:22Z</dcterms:created>
  <dcterms:modified xsi:type="dcterms:W3CDTF">2016-08-04T17:47:23Z</dcterms:modified>
</cp:coreProperties>
</file>