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defaultThemeVersion="124226"/>
  <bookViews>
    <workbookView xWindow="120" yWindow="45" windowWidth="15600" windowHeight="8250" firstSheet="1" activeTab="2"/>
  </bookViews>
  <sheets>
    <sheet name="Hoja1" sheetId="13" state="hidden" r:id="rId1"/>
    <sheet name="EAEPE" sheetId="1" r:id="rId2"/>
    <sheet name="COG" sheetId="6" r:id="rId3"/>
    <sheet name="CTG" sheetId="8" r:id="rId4"/>
    <sheet name="CFG" sheetId="5" r:id="rId5"/>
    <sheet name="CA_Ayuntamiento" sheetId="12" r:id="rId6"/>
    <sheet name="CA_Ejecutivo_Estatal" sheetId="10" r:id="rId7"/>
    <sheet name="CA_No_Central" sheetId="4" r:id="rId8"/>
  </sheets>
  <definedNames>
    <definedName name="_xlnm._FilterDatabase" localSheetId="4" hidden="1">CFG!$A$2:$H$35</definedName>
    <definedName name="_xlnm._FilterDatabase" localSheetId="2" hidden="1">COG!$A$2:$H$75</definedName>
  </definedNames>
  <calcPr calcId="125725"/>
</workbook>
</file>

<file path=xl/calcChain.xml><?xml version="1.0" encoding="utf-8"?>
<calcChain xmlns="http://schemas.openxmlformats.org/spreadsheetml/2006/main">
  <c r="H68" i="6"/>
  <c r="G68"/>
  <c r="F68"/>
  <c r="E68"/>
  <c r="D68"/>
  <c r="C68"/>
  <c r="H64"/>
  <c r="G64"/>
  <c r="F64"/>
  <c r="E64"/>
  <c r="D64"/>
  <c r="C64"/>
  <c r="H56"/>
  <c r="G56"/>
  <c r="F56"/>
  <c r="E56"/>
  <c r="D56"/>
  <c r="C56"/>
  <c r="H52"/>
  <c r="G52"/>
  <c r="F52"/>
  <c r="E52"/>
  <c r="D52"/>
  <c r="C52"/>
  <c r="H42"/>
  <c r="G42"/>
  <c r="F42"/>
  <c r="E42"/>
  <c r="D42"/>
  <c r="C42"/>
  <c r="H32"/>
  <c r="G32"/>
  <c r="F32"/>
  <c r="E32"/>
  <c r="D32"/>
  <c r="C32"/>
  <c r="H22"/>
  <c r="G22"/>
  <c r="F22"/>
  <c r="E22"/>
  <c r="D22"/>
  <c r="C22"/>
  <c r="H12"/>
  <c r="G12"/>
  <c r="F12"/>
  <c r="E12"/>
  <c r="D12"/>
  <c r="C12"/>
  <c r="H4"/>
  <c r="G4"/>
  <c r="F4"/>
  <c r="E4"/>
  <c r="D4"/>
  <c r="C4"/>
  <c r="H3" l="1"/>
  <c r="G3"/>
  <c r="F3"/>
  <c r="E3"/>
  <c r="D3"/>
  <c r="C3"/>
  <c r="D3" i="10"/>
  <c r="D9"/>
  <c r="C9"/>
  <c r="C4"/>
  <c r="C4" i="12"/>
  <c r="H3" i="8"/>
  <c r="G3"/>
  <c r="F3"/>
  <c r="E3"/>
  <c r="D3"/>
  <c r="C3"/>
  <c r="H4" i="12"/>
  <c r="H3" s="1"/>
  <c r="G4"/>
  <c r="G3" s="1"/>
  <c r="F4"/>
  <c r="F3" s="1"/>
  <c r="E4"/>
  <c r="D4"/>
  <c r="E3"/>
  <c r="D3"/>
  <c r="H9" i="10"/>
  <c r="G9"/>
  <c r="F9"/>
  <c r="E9"/>
  <c r="E3"/>
  <c r="H4"/>
  <c r="G4"/>
  <c r="G3"/>
  <c r="F4"/>
  <c r="F3"/>
  <c r="E4"/>
  <c r="D4"/>
  <c r="H3"/>
  <c r="C3" l="1"/>
  <c r="C3" i="12"/>
</calcChain>
</file>

<file path=xl/sharedStrings.xml><?xml version="1.0" encoding="utf-8"?>
<sst xmlns="http://schemas.openxmlformats.org/spreadsheetml/2006/main" count="265" uniqueCount="195">
  <si>
    <t>CFG</t>
  </si>
  <si>
    <t>CP</t>
  </si>
  <si>
    <t>CA-UR</t>
  </si>
  <si>
    <t>COG</t>
  </si>
  <si>
    <t>CONCEPTO</t>
  </si>
  <si>
    <t>APROBADO</t>
  </si>
  <si>
    <t>MODIFICADO</t>
  </si>
  <si>
    <t>COMPROMETIDO</t>
  </si>
  <si>
    <t>DEVENGADO</t>
  </si>
  <si>
    <t>EJERCIDO</t>
  </si>
  <si>
    <t>PAGADO</t>
  </si>
  <si>
    <t>SUBEJERCICIO</t>
  </si>
  <si>
    <t>PRESUPUESTO DE EGRESOS</t>
  </si>
  <si>
    <t>CFF</t>
  </si>
  <si>
    <t>Gasto Corriente</t>
  </si>
  <si>
    <t>Gasto de Capital</t>
  </si>
  <si>
    <t>CTG</t>
  </si>
  <si>
    <t>Amortización de la Deuda y Disminución de Pasivos</t>
  </si>
  <si>
    <t>Relaciones Exteriores</t>
  </si>
  <si>
    <t>Otros Asuntos Sociales</t>
  </si>
  <si>
    <t>Comunicaciones</t>
  </si>
  <si>
    <t>Turismo</t>
  </si>
  <si>
    <t>Adeudos de Ejercicios Fiscales Anteriores</t>
  </si>
  <si>
    <t>Poder Ejecutivo</t>
  </si>
  <si>
    <t>Poder Legislativo</t>
  </si>
  <si>
    <t>Poder Judicial</t>
  </si>
  <si>
    <t>Órganos Autónomos</t>
  </si>
  <si>
    <t>Instituciones Públicas de la Seguridad Social</t>
  </si>
  <si>
    <t>Entidades Paraestatales y Fideicomisos No Empresariales y No Financieros</t>
  </si>
  <si>
    <t>Entidades Paraestatales Empresariales No Financieras con Participación Estatal Mayoritaria</t>
  </si>
  <si>
    <t>Fideicomisos Financieros Públicos con Participación Estatal Mayoritaria</t>
  </si>
  <si>
    <t>CA</t>
  </si>
  <si>
    <t>Gobierno</t>
  </si>
  <si>
    <t>Justicia</t>
  </si>
  <si>
    <t>Seguridad Nacional</t>
  </si>
  <si>
    <t>Otros Servicios Generales</t>
  </si>
  <si>
    <t>Desarrollo Social</t>
  </si>
  <si>
    <t>Salud</t>
  </si>
  <si>
    <t>Transporte</t>
  </si>
  <si>
    <t>Asuntos Financieros y Hacendarios</t>
  </si>
  <si>
    <t>Agropecuaria, Silvicultura, Pesca y Caza</t>
  </si>
  <si>
    <t>Transferencias, Participaciones y Aportaciones Entre Diferentes Niveles y Ordenes de Gobierno</t>
  </si>
  <si>
    <t>Fideicomisos Empresariales No Financieros con Participación Estatal Mayoritaria</t>
  </si>
  <si>
    <t>Entidades Paraestatales Empresariales Financieras Monetarias con Participación Estatal Mayoritaria</t>
  </si>
  <si>
    <t>Sector Paraestatal de Gobierno</t>
  </si>
  <si>
    <t>Entidades Paramunicipales Empresariales No Financieras con Participación Estatal Mayoritaria</t>
  </si>
  <si>
    <t>Fideicomisos Paramunicipales Empresariales No Financieros con Participación Estatal Mayoritaria</t>
  </si>
  <si>
    <t>Vivienda y Servicios a la Comunidad</t>
  </si>
  <si>
    <t>Asuntos Económicos, Comerciales y Laborales en General</t>
  </si>
  <si>
    <t>Combustibles y Energía</t>
  </si>
  <si>
    <t>Otras Industrias y Otros Asuntos Económicos</t>
  </si>
  <si>
    <t>Otras no Clasificadas en Funciones Anteriores</t>
  </si>
  <si>
    <t>Saneamiento del Sistema Financiero</t>
  </si>
  <si>
    <t>Entidades Paramunicipales Empresariales Financieras Monetarias con Participación Estatal Mayoritaria</t>
  </si>
  <si>
    <t>Entidades Paraestatales Empresariales Financieras No Monetarias con Participación Estatal Mayoritaria</t>
  </si>
  <si>
    <t>Órgano Ejecutivo Municipal (Ayuntamiento)</t>
  </si>
  <si>
    <t>Total Gobierno General Municipal</t>
  </si>
  <si>
    <t>Total Gobierno General Estatal</t>
  </si>
  <si>
    <t>Entidades Paraestatales Finanacieras No Monetarias con Participacion Estatal Mayoritaria</t>
  </si>
  <si>
    <t>SERVICIOS PERSONALES</t>
  </si>
  <si>
    <t>Remuneraciones al personal de carácter permanente</t>
  </si>
  <si>
    <t>Remuneraciones al personal de carácter transitorio</t>
  </si>
  <si>
    <t>Remuneraciones adicionales y especiales</t>
  </si>
  <si>
    <t>Seguridad Social</t>
  </si>
  <si>
    <t>Otras prestaciones sociales y económicas</t>
  </si>
  <si>
    <t>Previsiones</t>
  </si>
  <si>
    <t>Pago de estímulos a servidores públicos</t>
  </si>
  <si>
    <t>MATERIALES Y SUMINISTROS</t>
  </si>
  <si>
    <t>Materiales de administración, emisión de documentos y artículos oficiales</t>
  </si>
  <si>
    <t>Alimentos y utensilios</t>
  </si>
  <si>
    <t>Materias primas y materiales de producción y comercialización</t>
  </si>
  <si>
    <t>Materiales y artículos de construcción y de reparación</t>
  </si>
  <si>
    <t>Productos químicos, farmacéuticos y de laboratorio</t>
  </si>
  <si>
    <t>Combustibles, lubricantes y aditivos</t>
  </si>
  <si>
    <t>Vestuario, blancos, prendas de protección y artículos deportivos</t>
  </si>
  <si>
    <t>Materiales y suministros para seguridad</t>
  </si>
  <si>
    <t>Herramientas, refacciones y accesorios menores</t>
  </si>
  <si>
    <t>SERVICIOS GENERALES</t>
  </si>
  <si>
    <t>Servicios básicos</t>
  </si>
  <si>
    <t>Servicios de arrendamiento</t>
  </si>
  <si>
    <t>Servicios profesionales, científicos, técnicos y otros servicios</t>
  </si>
  <si>
    <t>Servicios financieros, bancarios y comerciales</t>
  </si>
  <si>
    <t>Servicios de instalación, reparación, mantenimiento y conservación</t>
  </si>
  <si>
    <t>Servicios de comunicación social y publicidad</t>
  </si>
  <si>
    <t>Servicios de traslado y viáticos</t>
  </si>
  <si>
    <t>Servicios oficiales</t>
  </si>
  <si>
    <t>Otros servicios generales</t>
  </si>
  <si>
    <t>TRANSFERENCIAS, ASIGNACIONES, SUBSIDIOS Y OTRAS AYUDAS</t>
  </si>
  <si>
    <t>Transferencias internas y asignaciones al sector público</t>
  </si>
  <si>
    <t>Transferencias al resto del sector público</t>
  </si>
  <si>
    <t>Subsidios y subvenciones</t>
  </si>
  <si>
    <t>Ayudas sociales</t>
  </si>
  <si>
    <t>Pensiones y jubilaciones</t>
  </si>
  <si>
    <t>Transferencias a fideicomisos, mandatos y otros análogos</t>
  </si>
  <si>
    <t>Transferencias a la seguridad social</t>
  </si>
  <si>
    <t>Donativos</t>
  </si>
  <si>
    <t>Transferencias al exterior</t>
  </si>
  <si>
    <t>BIENES MUEBLES, INMUEBLES E INTANGIBLES</t>
  </si>
  <si>
    <t>Mobiliario y equipo de administración</t>
  </si>
  <si>
    <t>Mobiliario y equipo educacional y recreativo</t>
  </si>
  <si>
    <t>Equipo e instrumental médico y de laboratorio</t>
  </si>
  <si>
    <t>Vehículos y equipo de transporte</t>
  </si>
  <si>
    <t>Equipo de defensa y seguridad</t>
  </si>
  <si>
    <t>Maquinaria, otros equipos y herramientas</t>
  </si>
  <si>
    <t>Activos biológicos</t>
  </si>
  <si>
    <t>Bienes inmuebles</t>
  </si>
  <si>
    <t>Activos intangibles</t>
  </si>
  <si>
    <t>Obra pública en bienes de dominio público</t>
  </si>
  <si>
    <t>Obra pública en bienes propios</t>
  </si>
  <si>
    <t>Proyectos productivos y acciones de fomento</t>
  </si>
  <si>
    <t>INVERSIONES FINANCIERAS Y OTRAS PROVISIONES</t>
  </si>
  <si>
    <t>Inversiones para el fomento de actividades productivas</t>
  </si>
  <si>
    <t>Acciones y participaciones de capital</t>
  </si>
  <si>
    <t>Compra de títulos y valores</t>
  </si>
  <si>
    <t>Concesión de préstamos</t>
  </si>
  <si>
    <t>Inversiones en fideicomisos, mandatos y otros análogos</t>
  </si>
  <si>
    <t>Otras inversiones financieras</t>
  </si>
  <si>
    <t>Provisiones para contingencias y otras erogaciones especiales</t>
  </si>
  <si>
    <t>PARTICIPACIONES Y APORTACIONES</t>
  </si>
  <si>
    <t>Participaciones</t>
  </si>
  <si>
    <t>Aportaciones</t>
  </si>
  <si>
    <t>Convenios</t>
  </si>
  <si>
    <t>Amortización de la deuda pública</t>
  </si>
  <si>
    <t>Intereses de la deuda pública</t>
  </si>
  <si>
    <t>Comisiones de la deuda pública</t>
  </si>
  <si>
    <t>Gastos de la deuda pública</t>
  </si>
  <si>
    <t>Costo por coberturas</t>
  </si>
  <si>
    <t>Apoyos financieros</t>
  </si>
  <si>
    <t>Adeudos de ejercicios fiscales anteriores (ADEFAS)</t>
  </si>
  <si>
    <t>INVERSIÓN PÚBLICA</t>
  </si>
  <si>
    <t>DEUDA PÚBLICA</t>
  </si>
  <si>
    <t>AMPLIACIONES / REDUCCIONES</t>
  </si>
  <si>
    <t>Pensiones y Jubilaciones</t>
  </si>
  <si>
    <t>Nombre del ente público
ESTADO ANALÍTICO DEL EJERCICIO DEL PRESUPUESTO DE EGRESOS CLASIFICACIÓN ADMINISTRATIVA
DEL 1 DE ENERO AL XXX DE 2016</t>
  </si>
  <si>
    <t>@se6#16</t>
  </si>
  <si>
    <t>Legislación</t>
  </si>
  <si>
    <t>Coordinación de la Politica de Gobierno</t>
  </si>
  <si>
    <t>Asuntos de Orden Público y de Seguridad Interior</t>
  </si>
  <si>
    <t>Protección Ambiental</t>
  </si>
  <si>
    <t>Recreación, Cultura y Otras Manifestaciones Sociales</t>
  </si>
  <si>
    <t>Educación</t>
  </si>
  <si>
    <t>Protección Social</t>
  </si>
  <si>
    <t>Desarrollo Económico</t>
  </si>
  <si>
    <t>Minería, Manufacturas y Construcción</t>
  </si>
  <si>
    <t>Ciencia, Tecnología e Innovación</t>
  </si>
  <si>
    <t>Transacciones de la Deuda Pública / Costo Financiero de la Deuda</t>
  </si>
  <si>
    <t>1.3.1</t>
  </si>
  <si>
    <t>Presidencia / Gubernatura</t>
  </si>
  <si>
    <t>10001</t>
  </si>
  <si>
    <t>Otros Recursos</t>
  </si>
  <si>
    <t>3.1.2.1.0-50101</t>
  </si>
  <si>
    <t>Entidades Paramunicipales Empresariales No Financieras con Participación Estatal Mayoritaria - PRESIDENCIA</t>
  </si>
  <si>
    <t>20002</t>
  </si>
  <si>
    <t>3.1.2.1.0-50102</t>
  </si>
  <si>
    <t>Entidades Paramunicipales Empresariales No Financieras con Participación Estatal Mayoritaria - DIRECCION GENERAL</t>
  </si>
  <si>
    <t>2.3.2</t>
  </si>
  <si>
    <t>Prestación de Servicios de Salud a la Persona</t>
  </si>
  <si>
    <t>30003</t>
  </si>
  <si>
    <t>3.1.2.1.0-50201</t>
  </si>
  <si>
    <t>Entidades Paramunicipales Empresariales No Financieras con Participación Estatal Mayoritaria - CEMAIV</t>
  </si>
  <si>
    <t>40004</t>
  </si>
  <si>
    <t>3.1.2.1.0-50202</t>
  </si>
  <si>
    <t>Entidades Paramunicipales Empresariales No Financieras con Participación Estatal Mayoritaria - AREA DE SALUD</t>
  </si>
  <si>
    <t>50005</t>
  </si>
  <si>
    <t>3.1.2.1.0-50203</t>
  </si>
  <si>
    <t>Entidades Paramunicipales Empresariales No Financieras con Participación Estatal Mayoritaria - PROGRAMA INTEGRAL ADULTO MAYOR</t>
  </si>
  <si>
    <t>60006</t>
  </si>
  <si>
    <t>3.1.2.1.0-50204</t>
  </si>
  <si>
    <t>Entidades Paramunicipales Empresariales No Financieras con Participación Estatal Mayoritaria - PROGRAMAS ALIMENTARIOS DIVERSOS</t>
  </si>
  <si>
    <t>70007</t>
  </si>
  <si>
    <t>3.1.2.1.0-50205</t>
  </si>
  <si>
    <t>Entidades Paramunicipales Empresariales No Financieras con Participación Estatal Mayoritaria - RED MOVIL</t>
  </si>
  <si>
    <t>80008</t>
  </si>
  <si>
    <t>3.1.2.1.0-50206</t>
  </si>
  <si>
    <t>Entidades Paramunicipales Empresariales No Financieras con Participación Estatal Mayoritaria - PREESCOLAR COMUNITARIA</t>
  </si>
  <si>
    <t>90009</t>
  </si>
  <si>
    <t>3.1.2.1.0-50207</t>
  </si>
  <si>
    <t>Entidades Paramunicipales Empresariales No Financieras con Participación Estatal Mayoritaria - CENTROS DE ORIENTACION FAMILIAR</t>
  </si>
  <si>
    <t>100010</t>
  </si>
  <si>
    <t>3.1.2.1.0-50208</t>
  </si>
  <si>
    <t>Entidades Paramunicipales Empresariales No Financieras con Participación Estatal Mayoritaria - MI CASA DIFERENTE</t>
  </si>
  <si>
    <t>110011</t>
  </si>
  <si>
    <t>3.1.2.1.0-50209</t>
  </si>
  <si>
    <t>Entidades Paramunicipales Empresariales No Financieras con Participación Estatal Mayoritaria - PREVERP</t>
  </si>
  <si>
    <t>120012</t>
  </si>
  <si>
    <t>3.1.2.1.0-50210</t>
  </si>
  <si>
    <t>Entidades Paramunicipales Empresariales No Financieras con Participación Estatal Mayoritaria - CASA HOGAR</t>
  </si>
  <si>
    <t>130013</t>
  </si>
  <si>
    <t>3.1.2.1.0-50211</t>
  </si>
  <si>
    <t>Entidades Paramunicipales Empresariales No Financieras con Participación Estatal Mayoritaria - PROYECTO DE INVERSION</t>
  </si>
  <si>
    <t>DESARROLLO INTEGRAL DE LA FAMILIA DEL MUNICIPIO DE PURISIMA DEL RINCON
ESTADO ANALITICO DEL EJERCICIO DEL PRESUPUESTO DE EGRESOS
 AL 31 DE DICIEMBRE DEL 2016</t>
  </si>
  <si>
    <t>DESARROLLO INTEGRAL DE LA FAMILIA DEL MUNICIPIO DE PURISIMA DEL RINCON
ESTADO ANALÍTICO DEL EJERCICIO DEL PRESUPUESTO DE EGRESOS POR OBJETO DEL GASTO (CAPÍTULO Y CONCEPTO)
 AL 31 DE DICIEMBRE DEL 2016</t>
  </si>
  <si>
    <t>DESARROLLO INTEGRAL DE LA FAMILIA DEL MUNICIPIO DE PURISIMA DEL RINCON
ESTADO ANALÍTICO DEL EJERCICIO DEL PRESUPUESTO DE EGRESOS CLASIFICACIÓN ECONÓMICA (POR TIPO DE GASTO)
 AL 31 DE DICIEMBRE DEL 2016</t>
  </si>
  <si>
    <t>DESARROLLO INTEGRAL DE LA FAMILIA DEL MUNICIPIO DE PURISIMA DEL RINCON
ESTADO ANALÍTICO DEL EJERCICIO DEL PRESUPUESTO DE EGRESOS CLASIFICACIÓN FUNCIONAL (FINALIDAD Y FUNCIÓN)
 AL 31 DE DICIEMBRE DEL 2016</t>
  </si>
  <si>
    <t>DESARROLLO INTEGRAL DE LA FAMILIA DEL MUNICIPIO DE PURISIMA DEL RINCON
ESTADO ANALÍTICO DEL EJERCICIO DEL PRESUPUESTO DE EGRESOS CLASIFICACIÓN ADMINISTRATIVA
 AL 31 DE DICIEMBRE DEL 2016</t>
  </si>
</sst>
</file>

<file path=xl/styles.xml><?xml version="1.0" encoding="utf-8"?>
<styleSheet xmlns="http://schemas.openxmlformats.org/spreadsheetml/2006/main">
  <fonts count="9">
    <font>
      <sz val="8"/>
      <color theme="1"/>
      <name val="Arial"/>
      <family val="2"/>
    </font>
    <font>
      <sz val="10"/>
      <name val="Arial"/>
      <family val="2"/>
    </font>
    <font>
      <b/>
      <sz val="8"/>
      <name val="Arial"/>
      <family val="2"/>
    </font>
    <font>
      <sz val="8"/>
      <name val="Arial"/>
      <family val="2"/>
    </font>
    <font>
      <sz val="8"/>
      <color theme="0"/>
      <name val="Arial"/>
      <family val="2"/>
    </font>
    <font>
      <b/>
      <sz val="8"/>
      <color theme="0"/>
      <name val="Arial"/>
      <family val="2"/>
    </font>
    <font>
      <sz val="10"/>
      <color theme="1"/>
      <name val="Times New Roman"/>
      <family val="2"/>
    </font>
    <font>
      <b/>
      <sz val="8"/>
      <color theme="1"/>
      <name val="Arial"/>
      <family val="2"/>
    </font>
    <font>
      <b/>
      <sz val="8"/>
      <color theme="3"/>
      <name val="Arial"/>
      <family val="2"/>
    </font>
  </fonts>
  <fills count="3">
    <fill>
      <patternFill patternType="none"/>
    </fill>
    <fill>
      <patternFill patternType="gray125"/>
    </fill>
    <fill>
      <patternFill patternType="solid">
        <fgColor theme="1" tint="0.499984740745262"/>
        <bgColor indexed="64"/>
      </patternFill>
    </fill>
  </fills>
  <borders count="13">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1" fillId="0" borderId="0"/>
    <xf numFmtId="0" fontId="6" fillId="0" borderId="0"/>
  </cellStyleXfs>
  <cellXfs count="70">
    <xf numFmtId="0" fontId="0" fillId="0" borderId="0" xfId="0"/>
    <xf numFmtId="0" fontId="0" fillId="0" borderId="0" xfId="0" applyProtection="1">
      <protection locked="0"/>
    </xf>
    <xf numFmtId="0" fontId="5" fillId="0" borderId="0" xfId="1" applyFont="1" applyBorder="1" applyAlignment="1" applyProtection="1">
      <alignment horizontal="center" vertical="top"/>
    </xf>
    <xf numFmtId="0" fontId="2" fillId="0" borderId="0" xfId="2" applyFont="1" applyFill="1" applyBorder="1" applyAlignment="1" applyProtection="1"/>
    <xf numFmtId="0" fontId="8" fillId="0" borderId="0" xfId="2" applyFont="1" applyFill="1" applyBorder="1" applyAlignment="1" applyProtection="1"/>
    <xf numFmtId="4" fontId="7" fillId="0" borderId="0" xfId="0" applyNumberFormat="1" applyFont="1" applyFill="1" applyBorder="1" applyAlignment="1" applyProtection="1">
      <alignment horizontal="right"/>
      <protection locked="0"/>
    </xf>
    <xf numFmtId="0" fontId="8" fillId="0" borderId="0" xfId="2" applyFont="1" applyFill="1" applyBorder="1" applyAlignment="1" applyProtection="1">
      <alignment horizontal="left"/>
    </xf>
    <xf numFmtId="0" fontId="5" fillId="0" borderId="1" xfId="1" applyFont="1" applyBorder="1" applyAlignment="1" applyProtection="1">
      <alignment horizontal="center" vertical="top"/>
      <protection hidden="1"/>
    </xf>
    <xf numFmtId="0" fontId="2" fillId="0" borderId="2" xfId="2" applyFont="1" applyFill="1" applyBorder="1" applyAlignment="1" applyProtection="1"/>
    <xf numFmtId="4" fontId="7" fillId="0" borderId="2" xfId="0" applyNumberFormat="1" applyFont="1" applyFill="1" applyBorder="1" applyAlignment="1" applyProtection="1">
      <alignment horizontal="right"/>
      <protection locked="0"/>
    </xf>
    <xf numFmtId="4" fontId="7" fillId="0" borderId="3" xfId="0" applyNumberFormat="1" applyFont="1" applyFill="1" applyBorder="1" applyAlignment="1" applyProtection="1">
      <alignment horizontal="right"/>
      <protection locked="0"/>
    </xf>
    <xf numFmtId="0" fontId="2" fillId="0" borderId="2" xfId="2" applyFont="1" applyFill="1" applyBorder="1" applyAlignment="1" applyProtection="1">
      <alignment wrapText="1"/>
    </xf>
    <xf numFmtId="4" fontId="7" fillId="0" borderId="0" xfId="0" applyNumberFormat="1" applyFont="1" applyBorder="1" applyProtection="1">
      <protection locked="0"/>
    </xf>
    <xf numFmtId="4" fontId="7" fillId="0" borderId="4" xfId="0" applyNumberFormat="1" applyFont="1" applyBorder="1" applyProtection="1">
      <protection locked="0"/>
    </xf>
    <xf numFmtId="4" fontId="0" fillId="0" borderId="0" xfId="0" applyNumberFormat="1" applyBorder="1" applyProtection="1">
      <protection locked="0"/>
    </xf>
    <xf numFmtId="4" fontId="0" fillId="0" borderId="4" xfId="0" applyNumberFormat="1" applyBorder="1" applyProtection="1">
      <protection locked="0"/>
    </xf>
    <xf numFmtId="4" fontId="0" fillId="0" borderId="5" xfId="0" applyNumberFormat="1" applyBorder="1" applyProtection="1">
      <protection locked="0"/>
    </xf>
    <xf numFmtId="4" fontId="0" fillId="0" borderId="6" xfId="0" applyNumberFormat="1" applyBorder="1" applyProtection="1">
      <protection locked="0"/>
    </xf>
    <xf numFmtId="0" fontId="5" fillId="0" borderId="1" xfId="1" applyFont="1" applyFill="1" applyBorder="1" applyAlignment="1" applyProtection="1">
      <alignment horizontal="center" vertical="top"/>
      <protection hidden="1"/>
    </xf>
    <xf numFmtId="0" fontId="5" fillId="0" borderId="2" xfId="1" applyFont="1" applyBorder="1" applyAlignment="1" applyProtection="1">
      <alignment horizontal="center" vertical="top"/>
      <protection hidden="1"/>
    </xf>
    <xf numFmtId="0" fontId="0" fillId="0" borderId="0" xfId="0" applyFont="1" applyProtection="1">
      <protection locked="0"/>
    </xf>
    <xf numFmtId="0" fontId="0" fillId="0" borderId="0" xfId="0" applyFont="1" applyProtection="1"/>
    <xf numFmtId="0" fontId="0" fillId="0" borderId="7" xfId="0" applyFont="1" applyFill="1" applyBorder="1" applyAlignment="1" applyProtection="1">
      <alignment horizontal="center"/>
    </xf>
    <xf numFmtId="0" fontId="0" fillId="0" borderId="0" xfId="0" applyFont="1" applyFill="1" applyBorder="1" applyProtection="1"/>
    <xf numFmtId="0" fontId="0" fillId="0" borderId="8" xfId="0" applyFont="1" applyFill="1" applyBorder="1" applyAlignment="1" applyProtection="1">
      <alignment horizontal="center"/>
    </xf>
    <xf numFmtId="0" fontId="0" fillId="0" borderId="5" xfId="0" applyFont="1" applyFill="1" applyBorder="1" applyProtection="1"/>
    <xf numFmtId="0" fontId="0" fillId="0" borderId="7" xfId="0" applyFont="1" applyBorder="1" applyAlignment="1" applyProtection="1">
      <alignment horizontal="center"/>
    </xf>
    <xf numFmtId="0" fontId="0" fillId="0" borderId="0" xfId="0" applyFont="1" applyBorder="1" applyProtection="1"/>
    <xf numFmtId="0" fontId="0" fillId="0" borderId="8" xfId="0" applyFont="1" applyBorder="1" applyAlignment="1" applyProtection="1">
      <alignment horizontal="center"/>
    </xf>
    <xf numFmtId="0" fontId="0" fillId="0" borderId="5" xfId="0" applyFont="1" applyBorder="1" applyProtection="1"/>
    <xf numFmtId="0" fontId="7" fillId="0" borderId="7" xfId="0" applyFont="1" applyFill="1" applyBorder="1" applyAlignment="1">
      <alignment horizontal="center" vertical="center"/>
    </xf>
    <xf numFmtId="0" fontId="7" fillId="0" borderId="0" xfId="0" applyFont="1" applyFill="1" applyBorder="1" applyAlignment="1">
      <alignment wrapText="1"/>
    </xf>
    <xf numFmtId="0" fontId="0" fillId="0" borderId="7" xfId="0" applyFont="1" applyFill="1" applyBorder="1" applyAlignment="1">
      <alignment horizontal="center" vertical="center"/>
    </xf>
    <xf numFmtId="0" fontId="0" fillId="0" borderId="0" xfId="0" applyFont="1" applyFill="1" applyBorder="1" applyAlignment="1">
      <alignment wrapText="1"/>
    </xf>
    <xf numFmtId="0" fontId="0" fillId="0" borderId="8" xfId="0" applyFont="1" applyFill="1" applyBorder="1" applyAlignment="1">
      <alignment horizontal="center" vertical="center"/>
    </xf>
    <xf numFmtId="0" fontId="0" fillId="0" borderId="5" xfId="0" applyFont="1" applyFill="1" applyBorder="1" applyAlignment="1">
      <alignment wrapText="1"/>
    </xf>
    <xf numFmtId="0" fontId="5" fillId="2" borderId="9" xfId="2" applyFont="1" applyFill="1" applyBorder="1" applyAlignment="1">
      <alignment horizontal="center" vertical="center"/>
    </xf>
    <xf numFmtId="4" fontId="5" fillId="2" borderId="9" xfId="2" applyNumberFormat="1" applyFont="1" applyFill="1" applyBorder="1" applyAlignment="1">
      <alignment horizontal="center" vertical="center" wrapText="1"/>
    </xf>
    <xf numFmtId="0" fontId="5" fillId="2" borderId="9" xfId="2" applyFont="1" applyFill="1" applyBorder="1" applyAlignment="1">
      <alignment horizontal="center" vertical="center" wrapText="1"/>
    </xf>
    <xf numFmtId="4" fontId="0" fillId="0" borderId="0" xfId="0" applyNumberFormat="1" applyProtection="1">
      <protection locked="0"/>
    </xf>
    <xf numFmtId="4" fontId="0" fillId="0" borderId="0" xfId="0" applyNumberFormat="1" applyFont="1" applyProtection="1">
      <protection locked="0"/>
    </xf>
    <xf numFmtId="0" fontId="4" fillId="0" borderId="0" xfId="0" applyFont="1"/>
    <xf numFmtId="0" fontId="0" fillId="0" borderId="0" xfId="0" applyBorder="1" applyProtection="1"/>
    <xf numFmtId="0" fontId="0" fillId="0" borderId="7" xfId="0" applyBorder="1" applyAlignment="1" applyProtection="1">
      <alignment horizontal="center"/>
    </xf>
    <xf numFmtId="0" fontId="4" fillId="0" borderId="7" xfId="0" applyFont="1" applyBorder="1" applyAlignment="1" applyProtection="1">
      <alignment horizontal="center"/>
    </xf>
    <xf numFmtId="0" fontId="7" fillId="0" borderId="0" xfId="0" applyFont="1" applyFill="1" applyBorder="1" applyProtection="1"/>
    <xf numFmtId="0" fontId="0" fillId="0" borderId="8" xfId="0" applyBorder="1" applyAlignment="1" applyProtection="1">
      <alignment horizontal="center"/>
    </xf>
    <xf numFmtId="0" fontId="0" fillId="0" borderId="5" xfId="0" applyBorder="1" applyProtection="1"/>
    <xf numFmtId="4" fontId="0" fillId="0" borderId="0" xfId="0" applyNumberFormat="1" applyFont="1" applyBorder="1" applyProtection="1">
      <protection locked="0"/>
    </xf>
    <xf numFmtId="4" fontId="0" fillId="0" borderId="4" xfId="0" applyNumberFormat="1" applyFont="1" applyBorder="1" applyProtection="1">
      <protection locked="0"/>
    </xf>
    <xf numFmtId="4" fontId="0" fillId="0" borderId="5" xfId="0" applyNumberFormat="1" applyFont="1" applyBorder="1" applyProtection="1">
      <protection locked="0"/>
    </xf>
    <xf numFmtId="4" fontId="0" fillId="0" borderId="6" xfId="0" applyNumberFormat="1" applyFont="1" applyBorder="1" applyProtection="1">
      <protection locked="0"/>
    </xf>
    <xf numFmtId="0" fontId="0" fillId="0" borderId="0" xfId="0" applyFill="1" applyBorder="1" applyProtection="1"/>
    <xf numFmtId="0" fontId="5" fillId="0" borderId="1" xfId="1" applyFont="1" applyBorder="1" applyAlignment="1" applyProtection="1">
      <alignment horizontal="center" vertical="top"/>
    </xf>
    <xf numFmtId="0" fontId="0" fillId="0" borderId="7" xfId="0" applyFill="1" applyBorder="1" applyAlignment="1" applyProtection="1">
      <alignment horizontal="center"/>
    </xf>
    <xf numFmtId="0" fontId="4" fillId="0" borderId="7" xfId="0" applyFont="1" applyFill="1" applyBorder="1" applyAlignment="1" applyProtection="1">
      <alignment horizontal="center"/>
    </xf>
    <xf numFmtId="0" fontId="3" fillId="0" borderId="7" xfId="0" applyFont="1" applyFill="1" applyBorder="1" applyAlignment="1" applyProtection="1">
      <alignment horizontal="center"/>
    </xf>
    <xf numFmtId="0" fontId="3" fillId="0" borderId="0" xfId="0" applyFont="1" applyFill="1" applyBorder="1" applyProtection="1"/>
    <xf numFmtId="0" fontId="0" fillId="0" borderId="8" xfId="0" applyFill="1" applyBorder="1" applyAlignment="1" applyProtection="1">
      <alignment horizontal="center"/>
    </xf>
    <xf numFmtId="0" fontId="0" fillId="0" borderId="5" xfId="0" applyFill="1" applyBorder="1" applyProtection="1"/>
    <xf numFmtId="0" fontId="0" fillId="0" borderId="0" xfId="0" applyFont="1" applyBorder="1" applyProtection="1">
      <protection locked="0"/>
    </xf>
    <xf numFmtId="0" fontId="0" fillId="0" borderId="4" xfId="0" applyFont="1" applyBorder="1" applyProtection="1">
      <protection locked="0"/>
    </xf>
    <xf numFmtId="0" fontId="0" fillId="0" borderId="5" xfId="0" applyFont="1" applyBorder="1" applyProtection="1">
      <protection locked="0"/>
    </xf>
    <xf numFmtId="0" fontId="0" fillId="0" borderId="6" xfId="0" applyFont="1" applyBorder="1" applyProtection="1">
      <protection locked="0"/>
    </xf>
    <xf numFmtId="4" fontId="7" fillId="0" borderId="5" xfId="0" applyNumberFormat="1" applyFont="1" applyBorder="1" applyProtection="1">
      <protection locked="0"/>
    </xf>
    <xf numFmtId="4" fontId="7" fillId="0" borderId="6" xfId="0" applyNumberFormat="1" applyFont="1" applyBorder="1" applyProtection="1">
      <protection locked="0"/>
    </xf>
    <xf numFmtId="0" fontId="0" fillId="0" borderId="0" xfId="0" quotePrefix="1" applyFont="1" applyProtection="1">
      <protection locked="0"/>
    </xf>
    <xf numFmtId="0" fontId="5" fillId="2" borderId="10" xfId="2" applyFont="1" applyFill="1" applyBorder="1" applyAlignment="1" applyProtection="1">
      <alignment horizontal="center" vertical="center" wrapText="1"/>
      <protection locked="0"/>
    </xf>
    <xf numFmtId="0" fontId="5" fillId="2" borderId="11" xfId="2" applyFont="1" applyFill="1" applyBorder="1" applyAlignment="1" applyProtection="1">
      <alignment horizontal="center" vertical="center" wrapText="1"/>
      <protection locked="0"/>
    </xf>
    <xf numFmtId="0" fontId="5" fillId="2" borderId="12" xfId="2" applyFont="1" applyFill="1" applyBorder="1" applyAlignment="1" applyProtection="1">
      <alignment horizontal="center" vertical="center" wrapText="1"/>
      <protection locked="0"/>
    </xf>
  </cellXfs>
  <cellStyles count="3">
    <cellStyle name="Normal" xfId="0" builtinId="0"/>
    <cellStyle name="Normal 2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A2020"/>
  <sheetViews>
    <sheetView workbookViewId="0"/>
  </sheetViews>
  <sheetFormatPr baseColWidth="10" defaultRowHeight="11.25"/>
  <sheetData>
    <row r="2020" spans="1:1">
      <c r="A2020" s="41" t="s">
        <v>134</v>
      </c>
    </row>
  </sheetData>
  <sheetProtection algorithmName="SHA-512" hashValue="5GEJDdTxbu6Wu8uQ3bpVQe2hRhvHAbz5udfkIYI1/0bCm4mfSr4EKgYiLTJbdHqSpUNGKUYaxSJE85zOVndI8A==" saltValue="ZVE7Se/OnG9uH9g4+rVfSw=="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O44"/>
  <sheetViews>
    <sheetView topLeftCell="H1" workbookViewId="0">
      <selection activeCell="Q3" sqref="Q3"/>
    </sheetView>
  </sheetViews>
  <sheetFormatPr baseColWidth="10" defaultRowHeight="11.25"/>
  <cols>
    <col min="1" max="3" width="4.83203125" style="20" customWidth="1"/>
    <col min="4" max="5" width="9.1640625" style="20" customWidth="1"/>
    <col min="6" max="6" width="8.1640625" style="20" bestFit="1" customWidth="1"/>
    <col min="7" max="7" width="72.83203125" style="20" customWidth="1"/>
    <col min="8" max="8" width="18.33203125" style="40" customWidth="1"/>
    <col min="9" max="9" width="16.6640625" style="40" customWidth="1"/>
    <col min="10" max="15" width="18.33203125" style="40" customWidth="1"/>
    <col min="16" max="16384" width="12" style="20"/>
  </cols>
  <sheetData>
    <row r="1" spans="1:15" ht="35.1" customHeight="1">
      <c r="A1" s="67" t="s">
        <v>190</v>
      </c>
      <c r="B1" s="68"/>
      <c r="C1" s="68"/>
      <c r="D1" s="68"/>
      <c r="E1" s="68"/>
      <c r="F1" s="68"/>
      <c r="G1" s="68"/>
      <c r="H1" s="68"/>
      <c r="I1" s="68"/>
      <c r="J1" s="68"/>
      <c r="K1" s="68"/>
      <c r="L1" s="68"/>
      <c r="M1" s="68"/>
      <c r="N1" s="68"/>
      <c r="O1" s="69"/>
    </row>
    <row r="2" spans="1:15" ht="24.95" customHeight="1">
      <c r="A2" s="36" t="s">
        <v>0</v>
      </c>
      <c r="B2" s="38" t="s">
        <v>1</v>
      </c>
      <c r="C2" s="36" t="s">
        <v>13</v>
      </c>
      <c r="D2" s="38" t="s">
        <v>2</v>
      </c>
      <c r="E2" s="36" t="s">
        <v>16</v>
      </c>
      <c r="F2" s="36" t="s">
        <v>3</v>
      </c>
      <c r="G2" s="36" t="s">
        <v>4</v>
      </c>
      <c r="H2" s="37" t="s">
        <v>5</v>
      </c>
      <c r="I2" s="37" t="s">
        <v>131</v>
      </c>
      <c r="J2" s="37" t="s">
        <v>6</v>
      </c>
      <c r="K2" s="37" t="s">
        <v>7</v>
      </c>
      <c r="L2" s="37" t="s">
        <v>8</v>
      </c>
      <c r="M2" s="37" t="s">
        <v>9</v>
      </c>
      <c r="N2" s="37" t="s">
        <v>10</v>
      </c>
      <c r="O2" s="37" t="s">
        <v>11</v>
      </c>
    </row>
    <row r="3" spans="1:15">
      <c r="A3" s="19">
        <v>900001</v>
      </c>
      <c r="B3" s="2"/>
      <c r="C3" s="4"/>
      <c r="D3" s="4"/>
      <c r="E3" s="4"/>
      <c r="F3" s="6"/>
      <c r="G3" s="3" t="s">
        <v>12</v>
      </c>
      <c r="H3" s="5">
        <v>0</v>
      </c>
      <c r="I3" s="5">
        <v>0</v>
      </c>
      <c r="J3" s="5">
        <v>0</v>
      </c>
      <c r="K3" s="5">
        <v>0</v>
      </c>
      <c r="L3" s="5">
        <v>0</v>
      </c>
      <c r="M3" s="5">
        <v>0</v>
      </c>
      <c r="N3" s="5">
        <v>0</v>
      </c>
      <c r="O3" s="5">
        <v>0</v>
      </c>
    </row>
    <row r="4" spans="1:15">
      <c r="A4" s="20" t="s">
        <v>146</v>
      </c>
      <c r="G4" s="20" t="s">
        <v>147</v>
      </c>
      <c r="H4" s="40">
        <v>0</v>
      </c>
      <c r="I4" s="40">
        <v>0</v>
      </c>
      <c r="J4" s="40">
        <v>0</v>
      </c>
      <c r="K4" s="40">
        <v>0</v>
      </c>
      <c r="L4" s="40">
        <v>0</v>
      </c>
      <c r="M4" s="40">
        <v>0</v>
      </c>
      <c r="N4" s="40">
        <v>0</v>
      </c>
      <c r="O4" s="40">
        <v>0</v>
      </c>
    </row>
    <row r="5" spans="1:15">
      <c r="B5" s="66" t="s">
        <v>148</v>
      </c>
      <c r="H5" s="40">
        <v>0</v>
      </c>
      <c r="I5" s="40">
        <v>0</v>
      </c>
      <c r="J5" s="40">
        <v>0</v>
      </c>
      <c r="K5" s="40">
        <v>0</v>
      </c>
      <c r="L5" s="40">
        <v>0</v>
      </c>
      <c r="M5" s="40">
        <v>0</v>
      </c>
      <c r="N5" s="40">
        <v>0</v>
      </c>
      <c r="O5" s="40">
        <v>0</v>
      </c>
    </row>
    <row r="6" spans="1:15">
      <c r="C6" s="20">
        <v>7</v>
      </c>
      <c r="G6" s="20" t="s">
        <v>149</v>
      </c>
      <c r="H6" s="40">
        <v>0</v>
      </c>
      <c r="I6" s="40">
        <v>0</v>
      </c>
      <c r="J6" s="40">
        <v>0</v>
      </c>
      <c r="K6" s="40">
        <v>0</v>
      </c>
      <c r="L6" s="40">
        <v>0</v>
      </c>
      <c r="M6" s="40">
        <v>0</v>
      </c>
      <c r="N6" s="40">
        <v>0</v>
      </c>
      <c r="O6" s="40">
        <v>0</v>
      </c>
    </row>
    <row r="7" spans="1:15">
      <c r="D7" s="20" t="s">
        <v>150</v>
      </c>
      <c r="G7" s="20" t="s">
        <v>151</v>
      </c>
      <c r="H7" s="40">
        <v>0</v>
      </c>
      <c r="I7" s="40">
        <v>0</v>
      </c>
      <c r="J7" s="40">
        <v>0</v>
      </c>
      <c r="K7" s="40">
        <v>0</v>
      </c>
      <c r="L7" s="40">
        <v>0</v>
      </c>
      <c r="M7" s="40">
        <v>0</v>
      </c>
      <c r="N7" s="40">
        <v>0</v>
      </c>
      <c r="O7" s="40">
        <v>0</v>
      </c>
    </row>
    <row r="8" spans="1:15">
      <c r="B8" s="66" t="s">
        <v>152</v>
      </c>
      <c r="H8" s="40">
        <v>0</v>
      </c>
      <c r="I8" s="40">
        <v>0</v>
      </c>
      <c r="J8" s="40">
        <v>0</v>
      </c>
      <c r="K8" s="40">
        <v>0</v>
      </c>
      <c r="L8" s="40">
        <v>0</v>
      </c>
      <c r="M8" s="40">
        <v>0</v>
      </c>
      <c r="N8" s="40">
        <v>0</v>
      </c>
      <c r="O8" s="40">
        <v>0</v>
      </c>
    </row>
    <row r="9" spans="1:15">
      <c r="C9" s="20">
        <v>7</v>
      </c>
      <c r="G9" s="20" t="s">
        <v>149</v>
      </c>
      <c r="H9" s="40">
        <v>0</v>
      </c>
      <c r="I9" s="40">
        <v>0</v>
      </c>
      <c r="J9" s="40">
        <v>0</v>
      </c>
      <c r="K9" s="40">
        <v>0</v>
      </c>
      <c r="L9" s="40">
        <v>0</v>
      </c>
      <c r="M9" s="40">
        <v>0</v>
      </c>
      <c r="N9" s="40">
        <v>0</v>
      </c>
      <c r="O9" s="40">
        <v>0</v>
      </c>
    </row>
    <row r="10" spans="1:15">
      <c r="D10" s="20" t="s">
        <v>153</v>
      </c>
      <c r="G10" s="20" t="s">
        <v>154</v>
      </c>
      <c r="H10" s="40">
        <v>0</v>
      </c>
      <c r="I10" s="40">
        <v>0</v>
      </c>
      <c r="J10" s="40">
        <v>0</v>
      </c>
      <c r="K10" s="40">
        <v>0</v>
      </c>
      <c r="L10" s="40">
        <v>0</v>
      </c>
      <c r="M10" s="40">
        <v>0</v>
      </c>
      <c r="N10" s="40">
        <v>0</v>
      </c>
      <c r="O10" s="40">
        <v>0</v>
      </c>
    </row>
    <row r="11" spans="1:15">
      <c r="A11" s="20" t="s">
        <v>155</v>
      </c>
      <c r="G11" s="20" t="s">
        <v>156</v>
      </c>
      <c r="H11" s="40">
        <v>0</v>
      </c>
      <c r="I11" s="40">
        <v>0</v>
      </c>
      <c r="J11" s="40">
        <v>0</v>
      </c>
      <c r="K11" s="40">
        <v>0</v>
      </c>
      <c r="L11" s="40">
        <v>0</v>
      </c>
      <c r="M11" s="40">
        <v>0</v>
      </c>
      <c r="N11" s="40">
        <v>0</v>
      </c>
      <c r="O11" s="40">
        <v>0</v>
      </c>
    </row>
    <row r="12" spans="1:15">
      <c r="B12" s="66" t="s">
        <v>157</v>
      </c>
      <c r="H12" s="40">
        <v>0</v>
      </c>
      <c r="I12" s="40">
        <v>0</v>
      </c>
      <c r="J12" s="40">
        <v>0</v>
      </c>
      <c r="K12" s="40">
        <v>0</v>
      </c>
      <c r="L12" s="40">
        <v>0</v>
      </c>
      <c r="M12" s="40">
        <v>0</v>
      </c>
      <c r="N12" s="40">
        <v>0</v>
      </c>
      <c r="O12" s="40">
        <v>0</v>
      </c>
    </row>
    <row r="13" spans="1:15">
      <c r="C13" s="20">
        <v>7</v>
      </c>
      <c r="G13" s="20" t="s">
        <v>149</v>
      </c>
      <c r="H13" s="40">
        <v>0</v>
      </c>
      <c r="I13" s="40">
        <v>0</v>
      </c>
      <c r="J13" s="40">
        <v>0</v>
      </c>
      <c r="K13" s="40">
        <v>0</v>
      </c>
      <c r="L13" s="40">
        <v>0</v>
      </c>
      <c r="M13" s="40">
        <v>0</v>
      </c>
      <c r="N13" s="40">
        <v>0</v>
      </c>
      <c r="O13" s="40">
        <v>0</v>
      </c>
    </row>
    <row r="14" spans="1:15">
      <c r="D14" s="20" t="s">
        <v>158</v>
      </c>
      <c r="G14" s="20" t="s">
        <v>159</v>
      </c>
      <c r="H14" s="40">
        <v>0</v>
      </c>
      <c r="I14" s="40">
        <v>0</v>
      </c>
      <c r="J14" s="40">
        <v>0</v>
      </c>
      <c r="K14" s="40">
        <v>0</v>
      </c>
      <c r="L14" s="40">
        <v>0</v>
      </c>
      <c r="M14" s="40">
        <v>0</v>
      </c>
      <c r="N14" s="40">
        <v>0</v>
      </c>
      <c r="O14" s="40">
        <v>0</v>
      </c>
    </row>
    <row r="15" spans="1:15">
      <c r="B15" s="66" t="s">
        <v>160</v>
      </c>
      <c r="H15" s="40">
        <v>0</v>
      </c>
      <c r="I15" s="40">
        <v>0</v>
      </c>
      <c r="J15" s="40">
        <v>0</v>
      </c>
      <c r="K15" s="40">
        <v>0</v>
      </c>
      <c r="L15" s="40">
        <v>0</v>
      </c>
      <c r="M15" s="40">
        <v>0</v>
      </c>
      <c r="N15" s="40">
        <v>0</v>
      </c>
      <c r="O15" s="40">
        <v>0</v>
      </c>
    </row>
    <row r="16" spans="1:15">
      <c r="C16" s="20">
        <v>7</v>
      </c>
      <c r="G16" s="20" t="s">
        <v>149</v>
      </c>
      <c r="H16" s="40">
        <v>0</v>
      </c>
      <c r="I16" s="40">
        <v>0</v>
      </c>
      <c r="J16" s="40">
        <v>0</v>
      </c>
      <c r="K16" s="40">
        <v>0</v>
      </c>
      <c r="L16" s="40">
        <v>0</v>
      </c>
      <c r="M16" s="40">
        <v>0</v>
      </c>
      <c r="N16" s="40">
        <v>0</v>
      </c>
      <c r="O16" s="40">
        <v>0</v>
      </c>
    </row>
    <row r="17" spans="2:15">
      <c r="D17" s="20" t="s">
        <v>161</v>
      </c>
      <c r="G17" s="20" t="s">
        <v>162</v>
      </c>
      <c r="H17" s="40">
        <v>0</v>
      </c>
      <c r="I17" s="40">
        <v>0</v>
      </c>
      <c r="J17" s="40">
        <v>0</v>
      </c>
      <c r="K17" s="40">
        <v>0</v>
      </c>
      <c r="L17" s="40">
        <v>0</v>
      </c>
      <c r="M17" s="40">
        <v>0</v>
      </c>
      <c r="N17" s="40">
        <v>0</v>
      </c>
      <c r="O17" s="40">
        <v>0</v>
      </c>
    </row>
    <row r="18" spans="2:15">
      <c r="B18" s="66" t="s">
        <v>163</v>
      </c>
      <c r="H18" s="40">
        <v>0</v>
      </c>
      <c r="I18" s="40">
        <v>0</v>
      </c>
      <c r="J18" s="40">
        <v>0</v>
      </c>
      <c r="K18" s="40">
        <v>0</v>
      </c>
      <c r="L18" s="40">
        <v>0</v>
      </c>
      <c r="M18" s="40">
        <v>0</v>
      </c>
      <c r="N18" s="40">
        <v>0</v>
      </c>
      <c r="O18" s="40">
        <v>0</v>
      </c>
    </row>
    <row r="19" spans="2:15">
      <c r="C19" s="20">
        <v>7</v>
      </c>
      <c r="G19" s="20" t="s">
        <v>149</v>
      </c>
      <c r="H19" s="40">
        <v>0</v>
      </c>
      <c r="I19" s="40">
        <v>0</v>
      </c>
      <c r="J19" s="40">
        <v>0</v>
      </c>
      <c r="K19" s="40">
        <v>0</v>
      </c>
      <c r="L19" s="40">
        <v>0</v>
      </c>
      <c r="M19" s="40">
        <v>0</v>
      </c>
      <c r="N19" s="40">
        <v>0</v>
      </c>
      <c r="O19" s="40">
        <v>0</v>
      </c>
    </row>
    <row r="20" spans="2:15">
      <c r="D20" s="20" t="s">
        <v>164</v>
      </c>
      <c r="G20" s="20" t="s">
        <v>165</v>
      </c>
      <c r="H20" s="40">
        <v>0</v>
      </c>
      <c r="I20" s="40">
        <v>0</v>
      </c>
      <c r="J20" s="40">
        <v>0</v>
      </c>
      <c r="K20" s="40">
        <v>0</v>
      </c>
      <c r="L20" s="40">
        <v>0</v>
      </c>
      <c r="M20" s="40">
        <v>0</v>
      </c>
      <c r="N20" s="40">
        <v>0</v>
      </c>
      <c r="O20" s="40">
        <v>0</v>
      </c>
    </row>
    <row r="21" spans="2:15">
      <c r="B21" s="66" t="s">
        <v>166</v>
      </c>
      <c r="H21" s="40">
        <v>0</v>
      </c>
      <c r="I21" s="40">
        <v>0</v>
      </c>
      <c r="J21" s="40">
        <v>0</v>
      </c>
      <c r="K21" s="40">
        <v>0</v>
      </c>
      <c r="L21" s="40">
        <v>0</v>
      </c>
      <c r="M21" s="40">
        <v>0</v>
      </c>
      <c r="N21" s="40">
        <v>0</v>
      </c>
      <c r="O21" s="40">
        <v>0</v>
      </c>
    </row>
    <row r="22" spans="2:15">
      <c r="C22" s="20">
        <v>7</v>
      </c>
      <c r="G22" s="20" t="s">
        <v>149</v>
      </c>
      <c r="H22" s="40">
        <v>0</v>
      </c>
      <c r="I22" s="40">
        <v>0</v>
      </c>
      <c r="J22" s="40">
        <v>0</v>
      </c>
      <c r="K22" s="40">
        <v>0</v>
      </c>
      <c r="L22" s="40">
        <v>0</v>
      </c>
      <c r="M22" s="40">
        <v>0</v>
      </c>
      <c r="N22" s="40">
        <v>0</v>
      </c>
      <c r="O22" s="40">
        <v>0</v>
      </c>
    </row>
    <row r="23" spans="2:15">
      <c r="D23" s="20" t="s">
        <v>167</v>
      </c>
      <c r="G23" s="20" t="s">
        <v>168</v>
      </c>
      <c r="H23" s="40">
        <v>0</v>
      </c>
      <c r="I23" s="40">
        <v>0</v>
      </c>
      <c r="J23" s="40">
        <v>0</v>
      </c>
      <c r="K23" s="40">
        <v>0</v>
      </c>
      <c r="L23" s="40">
        <v>0</v>
      </c>
      <c r="M23" s="40">
        <v>0</v>
      </c>
      <c r="N23" s="40">
        <v>0</v>
      </c>
      <c r="O23" s="40">
        <v>0</v>
      </c>
    </row>
    <row r="24" spans="2:15">
      <c r="B24" s="66" t="s">
        <v>169</v>
      </c>
      <c r="H24" s="40">
        <v>0</v>
      </c>
      <c r="I24" s="40">
        <v>0</v>
      </c>
      <c r="J24" s="40">
        <v>0</v>
      </c>
      <c r="K24" s="40">
        <v>0</v>
      </c>
      <c r="L24" s="40">
        <v>0</v>
      </c>
      <c r="M24" s="40">
        <v>0</v>
      </c>
      <c r="N24" s="40">
        <v>0</v>
      </c>
      <c r="O24" s="40">
        <v>0</v>
      </c>
    </row>
    <row r="25" spans="2:15">
      <c r="C25" s="20">
        <v>7</v>
      </c>
      <c r="G25" s="20" t="s">
        <v>149</v>
      </c>
      <c r="H25" s="40">
        <v>0</v>
      </c>
      <c r="I25" s="40">
        <v>0</v>
      </c>
      <c r="J25" s="40">
        <v>0</v>
      </c>
      <c r="K25" s="40">
        <v>0</v>
      </c>
      <c r="L25" s="40">
        <v>0</v>
      </c>
      <c r="M25" s="40">
        <v>0</v>
      </c>
      <c r="N25" s="40">
        <v>0</v>
      </c>
      <c r="O25" s="40">
        <v>0</v>
      </c>
    </row>
    <row r="26" spans="2:15">
      <c r="D26" s="20" t="s">
        <v>170</v>
      </c>
      <c r="G26" s="20" t="s">
        <v>171</v>
      </c>
      <c r="H26" s="40">
        <v>0</v>
      </c>
      <c r="I26" s="40">
        <v>0</v>
      </c>
      <c r="J26" s="40">
        <v>0</v>
      </c>
      <c r="K26" s="40">
        <v>0</v>
      </c>
      <c r="L26" s="40">
        <v>0</v>
      </c>
      <c r="M26" s="40">
        <v>0</v>
      </c>
      <c r="N26" s="40">
        <v>0</v>
      </c>
      <c r="O26" s="40">
        <v>0</v>
      </c>
    </row>
    <row r="27" spans="2:15">
      <c r="B27" s="66" t="s">
        <v>172</v>
      </c>
      <c r="H27" s="40">
        <v>0</v>
      </c>
      <c r="I27" s="40">
        <v>0</v>
      </c>
      <c r="J27" s="40">
        <v>0</v>
      </c>
      <c r="K27" s="40">
        <v>0</v>
      </c>
      <c r="L27" s="40">
        <v>0</v>
      </c>
      <c r="M27" s="40">
        <v>0</v>
      </c>
      <c r="N27" s="40">
        <v>0</v>
      </c>
      <c r="O27" s="40">
        <v>0</v>
      </c>
    </row>
    <row r="28" spans="2:15">
      <c r="C28" s="20">
        <v>7</v>
      </c>
      <c r="G28" s="20" t="s">
        <v>149</v>
      </c>
      <c r="H28" s="40">
        <v>0</v>
      </c>
      <c r="I28" s="40">
        <v>0</v>
      </c>
      <c r="J28" s="40">
        <v>0</v>
      </c>
      <c r="K28" s="40">
        <v>0</v>
      </c>
      <c r="L28" s="40">
        <v>0</v>
      </c>
      <c r="M28" s="40">
        <v>0</v>
      </c>
      <c r="N28" s="40">
        <v>0</v>
      </c>
      <c r="O28" s="40">
        <v>0</v>
      </c>
    </row>
    <row r="29" spans="2:15">
      <c r="D29" s="20" t="s">
        <v>173</v>
      </c>
      <c r="G29" s="20" t="s">
        <v>174</v>
      </c>
      <c r="H29" s="40">
        <v>0</v>
      </c>
      <c r="I29" s="40">
        <v>0</v>
      </c>
      <c r="J29" s="40">
        <v>0</v>
      </c>
      <c r="K29" s="40">
        <v>0</v>
      </c>
      <c r="L29" s="40">
        <v>0</v>
      </c>
      <c r="M29" s="40">
        <v>0</v>
      </c>
      <c r="N29" s="40">
        <v>0</v>
      </c>
      <c r="O29" s="40">
        <v>0</v>
      </c>
    </row>
    <row r="30" spans="2:15">
      <c r="B30" s="66" t="s">
        <v>175</v>
      </c>
      <c r="H30" s="40">
        <v>0</v>
      </c>
      <c r="I30" s="40">
        <v>0</v>
      </c>
      <c r="J30" s="40">
        <v>0</v>
      </c>
      <c r="K30" s="40">
        <v>0</v>
      </c>
      <c r="L30" s="40">
        <v>0</v>
      </c>
      <c r="M30" s="40">
        <v>0</v>
      </c>
      <c r="N30" s="40">
        <v>0</v>
      </c>
      <c r="O30" s="40">
        <v>0</v>
      </c>
    </row>
    <row r="31" spans="2:15">
      <c r="C31" s="20">
        <v>7</v>
      </c>
      <c r="G31" s="20" t="s">
        <v>149</v>
      </c>
      <c r="H31" s="40">
        <v>0</v>
      </c>
      <c r="I31" s="40">
        <v>0</v>
      </c>
      <c r="J31" s="40">
        <v>0</v>
      </c>
      <c r="K31" s="40">
        <v>0</v>
      </c>
      <c r="L31" s="40">
        <v>0</v>
      </c>
      <c r="M31" s="40">
        <v>0</v>
      </c>
      <c r="N31" s="40">
        <v>0</v>
      </c>
      <c r="O31" s="40">
        <v>0</v>
      </c>
    </row>
    <row r="32" spans="2:15">
      <c r="D32" s="20" t="s">
        <v>176</v>
      </c>
      <c r="G32" s="20" t="s">
        <v>177</v>
      </c>
      <c r="H32" s="40">
        <v>0</v>
      </c>
      <c r="I32" s="40">
        <v>0</v>
      </c>
      <c r="J32" s="40">
        <v>0</v>
      </c>
      <c r="K32" s="40">
        <v>0</v>
      </c>
      <c r="L32" s="40">
        <v>0</v>
      </c>
      <c r="M32" s="40">
        <v>0</v>
      </c>
      <c r="N32" s="40">
        <v>0</v>
      </c>
      <c r="O32" s="40">
        <v>0</v>
      </c>
    </row>
    <row r="33" spans="2:15">
      <c r="B33" s="66" t="s">
        <v>178</v>
      </c>
      <c r="H33" s="40">
        <v>0</v>
      </c>
      <c r="I33" s="40">
        <v>0</v>
      </c>
      <c r="J33" s="40">
        <v>0</v>
      </c>
      <c r="K33" s="40">
        <v>0</v>
      </c>
      <c r="L33" s="40">
        <v>0</v>
      </c>
      <c r="M33" s="40">
        <v>0</v>
      </c>
      <c r="N33" s="40">
        <v>0</v>
      </c>
      <c r="O33" s="40">
        <v>0</v>
      </c>
    </row>
    <row r="34" spans="2:15">
      <c r="C34" s="20">
        <v>7</v>
      </c>
      <c r="G34" s="20" t="s">
        <v>149</v>
      </c>
      <c r="H34" s="40">
        <v>0</v>
      </c>
      <c r="I34" s="40">
        <v>0</v>
      </c>
      <c r="J34" s="40">
        <v>0</v>
      </c>
      <c r="K34" s="40">
        <v>0</v>
      </c>
      <c r="L34" s="40">
        <v>0</v>
      </c>
      <c r="M34" s="40">
        <v>0</v>
      </c>
      <c r="N34" s="40">
        <v>0</v>
      </c>
      <c r="O34" s="40">
        <v>0</v>
      </c>
    </row>
    <row r="35" spans="2:15">
      <c r="D35" s="20" t="s">
        <v>179</v>
      </c>
      <c r="G35" s="20" t="s">
        <v>180</v>
      </c>
      <c r="H35" s="40">
        <v>0</v>
      </c>
      <c r="I35" s="40">
        <v>0</v>
      </c>
      <c r="J35" s="40">
        <v>0</v>
      </c>
      <c r="K35" s="40">
        <v>0</v>
      </c>
      <c r="L35" s="40">
        <v>0</v>
      </c>
      <c r="M35" s="40">
        <v>0</v>
      </c>
      <c r="N35" s="40">
        <v>0</v>
      </c>
      <c r="O35" s="40">
        <v>0</v>
      </c>
    </row>
    <row r="36" spans="2:15">
      <c r="B36" s="66" t="s">
        <v>181</v>
      </c>
      <c r="H36" s="40">
        <v>0</v>
      </c>
      <c r="I36" s="40">
        <v>0</v>
      </c>
      <c r="J36" s="40">
        <v>0</v>
      </c>
      <c r="K36" s="40">
        <v>0</v>
      </c>
      <c r="L36" s="40">
        <v>0</v>
      </c>
      <c r="M36" s="40">
        <v>0</v>
      </c>
      <c r="N36" s="40">
        <v>0</v>
      </c>
      <c r="O36" s="40">
        <v>0</v>
      </c>
    </row>
    <row r="37" spans="2:15">
      <c r="C37" s="20">
        <v>7</v>
      </c>
      <c r="G37" s="20" t="s">
        <v>149</v>
      </c>
      <c r="H37" s="40">
        <v>0</v>
      </c>
      <c r="I37" s="40">
        <v>0</v>
      </c>
      <c r="J37" s="40">
        <v>0</v>
      </c>
      <c r="K37" s="40">
        <v>0</v>
      </c>
      <c r="L37" s="40">
        <v>0</v>
      </c>
      <c r="M37" s="40">
        <v>0</v>
      </c>
      <c r="N37" s="40">
        <v>0</v>
      </c>
      <c r="O37" s="40">
        <v>0</v>
      </c>
    </row>
    <row r="38" spans="2:15">
      <c r="D38" s="20" t="s">
        <v>182</v>
      </c>
      <c r="G38" s="20" t="s">
        <v>183</v>
      </c>
      <c r="H38" s="40">
        <v>0</v>
      </c>
      <c r="I38" s="40">
        <v>0</v>
      </c>
      <c r="J38" s="40">
        <v>0</v>
      </c>
      <c r="K38" s="40">
        <v>0</v>
      </c>
      <c r="L38" s="40">
        <v>0</v>
      </c>
      <c r="M38" s="40">
        <v>0</v>
      </c>
      <c r="N38" s="40">
        <v>0</v>
      </c>
      <c r="O38" s="40">
        <v>0</v>
      </c>
    </row>
    <row r="39" spans="2:15">
      <c r="B39" s="66" t="s">
        <v>184</v>
      </c>
      <c r="H39" s="40">
        <v>0</v>
      </c>
      <c r="I39" s="40">
        <v>0</v>
      </c>
      <c r="J39" s="40">
        <v>0</v>
      </c>
      <c r="K39" s="40">
        <v>0</v>
      </c>
      <c r="L39" s="40">
        <v>0</v>
      </c>
      <c r="M39" s="40">
        <v>0</v>
      </c>
      <c r="N39" s="40">
        <v>0</v>
      </c>
      <c r="O39" s="40">
        <v>0</v>
      </c>
    </row>
    <row r="40" spans="2:15">
      <c r="C40" s="20">
        <v>7</v>
      </c>
      <c r="G40" s="20" t="s">
        <v>149</v>
      </c>
      <c r="H40" s="40">
        <v>0</v>
      </c>
      <c r="I40" s="40">
        <v>0</v>
      </c>
      <c r="J40" s="40">
        <v>0</v>
      </c>
      <c r="K40" s="40">
        <v>0</v>
      </c>
      <c r="L40" s="40">
        <v>0</v>
      </c>
      <c r="M40" s="40">
        <v>0</v>
      </c>
      <c r="N40" s="40">
        <v>0</v>
      </c>
      <c r="O40" s="40">
        <v>0</v>
      </c>
    </row>
    <row r="41" spans="2:15">
      <c r="D41" s="20" t="s">
        <v>185</v>
      </c>
      <c r="G41" s="20" t="s">
        <v>186</v>
      </c>
      <c r="H41" s="40">
        <v>0</v>
      </c>
      <c r="I41" s="40">
        <v>0</v>
      </c>
      <c r="J41" s="40">
        <v>0</v>
      </c>
      <c r="K41" s="40">
        <v>0</v>
      </c>
      <c r="L41" s="40">
        <v>0</v>
      </c>
      <c r="M41" s="40">
        <v>0</v>
      </c>
      <c r="N41" s="40">
        <v>0</v>
      </c>
      <c r="O41" s="40">
        <v>0</v>
      </c>
    </row>
    <row r="42" spans="2:15">
      <c r="B42" s="66" t="s">
        <v>187</v>
      </c>
      <c r="H42" s="40">
        <v>0</v>
      </c>
      <c r="I42" s="40">
        <v>0</v>
      </c>
      <c r="J42" s="40">
        <v>0</v>
      </c>
      <c r="K42" s="40">
        <v>0</v>
      </c>
      <c r="L42" s="40">
        <v>0</v>
      </c>
      <c r="M42" s="40">
        <v>0</v>
      </c>
      <c r="N42" s="40">
        <v>0</v>
      </c>
      <c r="O42" s="40">
        <v>0</v>
      </c>
    </row>
    <row r="43" spans="2:15">
      <c r="C43" s="20">
        <v>7</v>
      </c>
      <c r="G43" s="20" t="s">
        <v>149</v>
      </c>
      <c r="H43" s="40">
        <v>0</v>
      </c>
      <c r="I43" s="40">
        <v>0</v>
      </c>
      <c r="J43" s="40">
        <v>0</v>
      </c>
      <c r="K43" s="40">
        <v>0</v>
      </c>
      <c r="L43" s="40">
        <v>0</v>
      </c>
      <c r="M43" s="40">
        <v>0</v>
      </c>
      <c r="N43" s="40">
        <v>0</v>
      </c>
      <c r="O43" s="40">
        <v>0</v>
      </c>
    </row>
    <row r="44" spans="2:15">
      <c r="D44" s="20" t="s">
        <v>188</v>
      </c>
      <c r="G44" s="20" t="s">
        <v>189</v>
      </c>
      <c r="H44" s="40">
        <v>0</v>
      </c>
      <c r="I44" s="40">
        <v>0</v>
      </c>
      <c r="J44" s="40">
        <v>0</v>
      </c>
      <c r="K44" s="40">
        <v>0</v>
      </c>
      <c r="L44" s="40">
        <v>0</v>
      </c>
      <c r="M44" s="40">
        <v>0</v>
      </c>
      <c r="N44" s="40">
        <v>0</v>
      </c>
      <c r="O44" s="40">
        <v>0</v>
      </c>
    </row>
  </sheetData>
  <sheetProtection algorithmName="SHA-512" hashValue="oROA/NsgOKWfWhODNtOYjtFXq06bHjcI/r2ItfLHr7l+B+Qg7UN5ekASKBUfzWARLSMc8SpEz4qeeNohQFgFPw==" saltValue="ELsrKSPopoY1E45n+KiY0Q==" spinCount="100000" sheet="1" objects="1" scenarios="1" insertRows="0" deleteRows="0" autoFilter="0"/>
  <protectedRanges>
    <protectedRange sqref="H3:O3" name="Rango1_2"/>
  </protectedRanges>
  <mergeCells count="1">
    <mergeCell ref="A1:O1"/>
  </mergeCells>
  <dataValidations count="15">
    <dataValidation allowBlank="1" showInputMessage="1" showErrorMessage="1" prompt="De acuerdo al Clasificador Funcional del Gasto (finalidad, función y subfunción); publicado en el DOF del 27 de diciembre de 2010. A tres dígitos" sqref="A2"/>
    <dataValidation allowBlank="1" showInputMessage="1" showErrorMessage="1" prompt="Refleja las modificaciones realizadas al Presupuesto Aprobado" sqref="I2"/>
    <dataValidation allowBlank="1" showInputMessage="1" showErrorMessage="1" prompt="De acuerdo a la Clasificación Administrativa, publicada en el DOF del 7 de julio de 2011. A cuatro dígitos. Además incluir la UR, separado por guion (CA - UR)." sqref="D2"/>
    <dataValidation allowBlank="1" showInputMessage="1" showErrorMessage="1" prompt="Clasificador por Fuentes de Financiamiento de acuerdo al emitido por el CONAC (DOF 2-ene-13). A un dígito." sqref="C2"/>
    <dataValidation allowBlank="1" showInputMessage="1" showErrorMessage="1" prompt="De acuerdo al Clasificador por objeto del gasto (capítulo, concepto; partida genérica y especifica), publicadas en el DOF el 22 de diciembre de 2014. A cuatro digitos." sqref="F2"/>
    <dataValidation allowBlank="1" showInputMessage="1" showErrorMessage="1" prompt="Se refiere al nombre que se asigna a cada uno de los desagregados que se señalan." sqref="G2"/>
    <dataValidation allowBlank="1" showInputMessage="1" showErrorMessage="1" prompt="Refleja las asignaciones presupuestarias anuales comprometidas en el Presupuesto de Egresos." sqref="H2"/>
    <dataValidation allowBlank="1" showInputMessage="1" showErrorMessage="1" prompt="Es el momento que refleja la asignación presupuestaria que resulta de incorporar; en su caso, las adecuaciones presupuestarias al presupuesto aprobado." sqref="J2"/>
    <dataValidation allowBlank="1" showInputMessage="1" showErrorMessage="1" prompt="En esta columna deben registrarse los &quot;cargos&quot; del comprometido. Éste momento contable del gasto refleja la aprobación por autoridad competente de un acto administrativo, u otro instrumento jurídico que formaliza una relación jurídica..." sqref="K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L2"/>
    <dataValidation allowBlank="1" showInputMessage="1" showErrorMessage="1" prompt="En esta columna deben registrarse los &quot;cargos&quot; del ejercido. Este momento refleja la emisión de una cuenta por liquidar certificada o documento equivalente (solicitud de pago) debidamente aprobado por la autoridad competente." sqref="M2"/>
    <dataValidation allowBlank="1" showInputMessage="1" showErrorMessage="1" prompt="Es el momento que refleja la cancelación total o parcial de las obligaciones de pago, que se concreta mediante el desembolso de efectivo o cualquier otro medio de pago." sqref="N2"/>
    <dataValidation allowBlank="1" showInputMessage="1" showErrorMessage="1" prompt="Clasificación Programática de acuerdo al emitido por el CONAC (DOF 8-ago-13). Letra y número." sqref="B2"/>
    <dataValidation allowBlank="1" showInputMessage="1" showErrorMessage="1" prompt="Modificado menos devengado" sqref="O2"/>
    <dataValidation allowBlank="1" showInputMessage="1" showErrorMessage="1" prompt="Para el llenado de este formato se debe utilizar la Clasificación por Tipo de Gasto aprobado por el CONAC identificando el ejercicio presupuestal de gasto corriente, gasto de capital y el de amortización de la deuda y disminución de pasivos..." sqref="E2"/>
  </dataValidation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H75"/>
  <sheetViews>
    <sheetView tabSelected="1" workbookViewId="0">
      <selection activeCell="D21" sqref="D21"/>
    </sheetView>
  </sheetViews>
  <sheetFormatPr baseColWidth="10" defaultRowHeight="11.25"/>
  <cols>
    <col min="1" max="1" width="9.1640625" style="21" customWidth="1"/>
    <col min="2" max="2" width="61.1640625" style="21" bestFit="1" customWidth="1"/>
    <col min="3" max="8" width="18.33203125" style="21" customWidth="1"/>
    <col min="9" max="16384" width="12" style="21"/>
  </cols>
  <sheetData>
    <row r="1" spans="1:8" ht="35.1" customHeight="1">
      <c r="A1" s="67" t="s">
        <v>191</v>
      </c>
      <c r="B1" s="68"/>
      <c r="C1" s="68"/>
      <c r="D1" s="68"/>
      <c r="E1" s="68"/>
      <c r="F1" s="68"/>
      <c r="G1" s="68"/>
      <c r="H1" s="69"/>
    </row>
    <row r="2" spans="1:8" ht="24.95" customHeight="1">
      <c r="A2" s="36" t="s">
        <v>3</v>
      </c>
      <c r="B2" s="36" t="s">
        <v>4</v>
      </c>
      <c r="C2" s="37" t="s">
        <v>5</v>
      </c>
      <c r="D2" s="37" t="s">
        <v>131</v>
      </c>
      <c r="E2" s="37" t="s">
        <v>6</v>
      </c>
      <c r="F2" s="37" t="s">
        <v>8</v>
      </c>
      <c r="G2" s="37" t="s">
        <v>10</v>
      </c>
      <c r="H2" s="37" t="s">
        <v>11</v>
      </c>
    </row>
    <row r="3" spans="1:8">
      <c r="A3" s="18">
        <v>900001</v>
      </c>
      <c r="B3" s="8" t="s">
        <v>12</v>
      </c>
      <c r="C3" s="9">
        <f t="shared" ref="C3:H3" si="0">C4+C12+C22+C32+C42+C52+C56+C64+C68</f>
        <v>6231063</v>
      </c>
      <c r="D3" s="9">
        <f t="shared" si="0"/>
        <v>542949.97</v>
      </c>
      <c r="E3" s="9">
        <f t="shared" si="0"/>
        <v>6774012.9700000007</v>
      </c>
      <c r="F3" s="9">
        <f t="shared" si="0"/>
        <v>6853290.9700000007</v>
      </c>
      <c r="G3" s="9">
        <f t="shared" si="0"/>
        <v>6774012.9700000007</v>
      </c>
      <c r="H3" s="10">
        <f t="shared" si="0"/>
        <v>-79278</v>
      </c>
    </row>
    <row r="4" spans="1:8">
      <c r="A4" s="22">
        <v>1000</v>
      </c>
      <c r="B4" s="23" t="s">
        <v>59</v>
      </c>
      <c r="C4" s="60">
        <f t="shared" ref="C4:H4" si="1">SUM(C5:C11)</f>
        <v>5008063</v>
      </c>
      <c r="D4" s="60">
        <f t="shared" si="1"/>
        <v>-246834.95000000004</v>
      </c>
      <c r="E4" s="60">
        <f t="shared" si="1"/>
        <v>4761228.05</v>
      </c>
      <c r="F4" s="60">
        <f t="shared" si="1"/>
        <v>4831708.05</v>
      </c>
      <c r="G4" s="60">
        <f t="shared" si="1"/>
        <v>4761228.05</v>
      </c>
      <c r="H4" s="61">
        <f t="shared" si="1"/>
        <v>-70480</v>
      </c>
    </row>
    <row r="5" spans="1:8">
      <c r="A5" s="22">
        <v>1100</v>
      </c>
      <c r="B5" s="23" t="s">
        <v>60</v>
      </c>
      <c r="C5" s="48">
        <v>4019004</v>
      </c>
      <c r="D5" s="48">
        <v>-162281.57</v>
      </c>
      <c r="E5" s="48">
        <v>3856722.43</v>
      </c>
      <c r="F5" s="48">
        <v>3923026.43</v>
      </c>
      <c r="G5" s="48">
        <v>3856722.43</v>
      </c>
      <c r="H5" s="49">
        <v>-66304</v>
      </c>
    </row>
    <row r="6" spans="1:8">
      <c r="A6" s="22">
        <v>1200</v>
      </c>
      <c r="B6" s="23" t="s">
        <v>61</v>
      </c>
      <c r="C6" s="48">
        <v>182400</v>
      </c>
      <c r="D6" s="48">
        <v>-46117</v>
      </c>
      <c r="E6" s="48">
        <v>136283</v>
      </c>
      <c r="F6" s="48">
        <v>136283</v>
      </c>
      <c r="G6" s="48">
        <v>136283</v>
      </c>
      <c r="H6" s="61">
        <v>0</v>
      </c>
    </row>
    <row r="7" spans="1:8">
      <c r="A7" s="22">
        <v>1300</v>
      </c>
      <c r="B7" s="23" t="s">
        <v>62</v>
      </c>
      <c r="C7" s="48">
        <v>626659</v>
      </c>
      <c r="D7" s="48">
        <v>-82766.600000000006</v>
      </c>
      <c r="E7" s="48">
        <v>543892.4</v>
      </c>
      <c r="F7" s="48">
        <v>548068.4</v>
      </c>
      <c r="G7" s="48">
        <v>543892.4</v>
      </c>
      <c r="H7" s="49">
        <v>-4176</v>
      </c>
    </row>
    <row r="8" spans="1:8">
      <c r="A8" s="22">
        <v>1400</v>
      </c>
      <c r="B8" s="23" t="s">
        <v>63</v>
      </c>
      <c r="C8" s="48">
        <v>150000</v>
      </c>
      <c r="D8" s="48">
        <v>63225.22</v>
      </c>
      <c r="E8" s="48">
        <v>213225.22</v>
      </c>
      <c r="F8" s="48">
        <v>213225.22</v>
      </c>
      <c r="G8" s="48">
        <v>213225.22</v>
      </c>
      <c r="H8" s="61">
        <v>0</v>
      </c>
    </row>
    <row r="9" spans="1:8">
      <c r="A9" s="22">
        <v>1500</v>
      </c>
      <c r="B9" s="23" t="s">
        <v>64</v>
      </c>
      <c r="C9" s="48">
        <v>30000</v>
      </c>
      <c r="D9" s="48">
        <v>-18895</v>
      </c>
      <c r="E9" s="48">
        <v>11105</v>
      </c>
      <c r="F9" s="48">
        <v>11105</v>
      </c>
      <c r="G9" s="48">
        <v>11105</v>
      </c>
      <c r="H9" s="61">
        <v>0</v>
      </c>
    </row>
    <row r="10" spans="1:8">
      <c r="A10" s="22">
        <v>1600</v>
      </c>
      <c r="B10" s="23" t="s">
        <v>65</v>
      </c>
      <c r="C10" s="60">
        <v>0</v>
      </c>
      <c r="D10" s="60">
        <v>0</v>
      </c>
      <c r="E10" s="60">
        <v>0</v>
      </c>
      <c r="F10" s="60">
        <v>0</v>
      </c>
      <c r="G10" s="60">
        <v>0</v>
      </c>
      <c r="H10" s="61">
        <v>0</v>
      </c>
    </row>
    <row r="11" spans="1:8">
      <c r="A11" s="22">
        <v>1700</v>
      </c>
      <c r="B11" s="23" t="s">
        <v>66</v>
      </c>
      <c r="C11" s="60">
        <v>0</v>
      </c>
      <c r="D11" s="60">
        <v>0</v>
      </c>
      <c r="E11" s="60">
        <v>0</v>
      </c>
      <c r="F11" s="60">
        <v>0</v>
      </c>
      <c r="G11" s="60">
        <v>0</v>
      </c>
      <c r="H11" s="61">
        <v>0</v>
      </c>
    </row>
    <row r="12" spans="1:8">
      <c r="A12" s="22">
        <v>2000</v>
      </c>
      <c r="B12" s="23" t="s">
        <v>67</v>
      </c>
      <c r="C12" s="60">
        <f t="shared" ref="C12:H12" si="2">SUM(C13:C21)</f>
        <v>324000</v>
      </c>
      <c r="D12" s="60">
        <f t="shared" si="2"/>
        <v>241168.7</v>
      </c>
      <c r="E12" s="60">
        <f t="shared" si="2"/>
        <v>565168.70000000007</v>
      </c>
      <c r="F12" s="60">
        <f t="shared" si="2"/>
        <v>568590.70000000007</v>
      </c>
      <c r="G12" s="60">
        <f t="shared" si="2"/>
        <v>565168.70000000007</v>
      </c>
      <c r="H12" s="61">
        <f t="shared" si="2"/>
        <v>-3422</v>
      </c>
    </row>
    <row r="13" spans="1:8">
      <c r="A13" s="22">
        <v>2100</v>
      </c>
      <c r="B13" s="23" t="s">
        <v>68</v>
      </c>
      <c r="C13" s="48">
        <v>40000</v>
      </c>
      <c r="D13" s="48">
        <v>37720.31</v>
      </c>
      <c r="E13" s="48">
        <v>77720.31</v>
      </c>
      <c r="F13" s="48">
        <v>81142.31</v>
      </c>
      <c r="G13" s="48">
        <v>77720.31</v>
      </c>
      <c r="H13" s="49">
        <v>-3422</v>
      </c>
    </row>
    <row r="14" spans="1:8">
      <c r="A14" s="22">
        <v>2200</v>
      </c>
      <c r="B14" s="23" t="s">
        <v>69</v>
      </c>
      <c r="C14" s="48">
        <v>70000</v>
      </c>
      <c r="D14" s="48">
        <v>88586.86</v>
      </c>
      <c r="E14" s="48">
        <v>158586.85999999999</v>
      </c>
      <c r="F14" s="48">
        <v>158586.85999999999</v>
      </c>
      <c r="G14" s="48">
        <v>158586.85999999999</v>
      </c>
      <c r="H14" s="61">
        <v>0</v>
      </c>
    </row>
    <row r="15" spans="1:8">
      <c r="A15" s="22">
        <v>2300</v>
      </c>
      <c r="B15" s="23" t="s">
        <v>70</v>
      </c>
      <c r="C15" s="60">
        <v>0</v>
      </c>
      <c r="D15" s="60">
        <v>0</v>
      </c>
      <c r="E15" s="60">
        <v>0</v>
      </c>
      <c r="F15" s="60">
        <v>0</v>
      </c>
      <c r="G15" s="60">
        <v>0</v>
      </c>
      <c r="H15" s="61">
        <v>0</v>
      </c>
    </row>
    <row r="16" spans="1:8">
      <c r="A16" s="22">
        <v>2400</v>
      </c>
      <c r="B16" s="23" t="s">
        <v>71</v>
      </c>
      <c r="C16" s="48">
        <v>8000</v>
      </c>
      <c r="D16" s="48">
        <v>4494.28</v>
      </c>
      <c r="E16" s="48">
        <v>12494.28</v>
      </c>
      <c r="F16" s="48">
        <v>12494.28</v>
      </c>
      <c r="G16" s="48">
        <v>12494.28</v>
      </c>
      <c r="H16" s="61">
        <v>0</v>
      </c>
    </row>
    <row r="17" spans="1:8">
      <c r="A17" s="22">
        <v>2500</v>
      </c>
      <c r="B17" s="23" t="s">
        <v>72</v>
      </c>
      <c r="C17" s="48">
        <v>8000</v>
      </c>
      <c r="D17" s="48">
        <v>-2296.0100000000002</v>
      </c>
      <c r="E17" s="48">
        <v>5703.99</v>
      </c>
      <c r="F17" s="48">
        <v>5703.99</v>
      </c>
      <c r="G17" s="48">
        <v>5703.99</v>
      </c>
      <c r="H17" s="61">
        <v>0</v>
      </c>
    </row>
    <row r="18" spans="1:8">
      <c r="A18" s="22">
        <v>2600</v>
      </c>
      <c r="B18" s="23" t="s">
        <v>73</v>
      </c>
      <c r="C18" s="48">
        <v>170000</v>
      </c>
      <c r="D18" s="48">
        <v>60170.06</v>
      </c>
      <c r="E18" s="48">
        <v>230170.06</v>
      </c>
      <c r="F18" s="48">
        <v>230170.06</v>
      </c>
      <c r="G18" s="48">
        <v>230170.06</v>
      </c>
      <c r="H18" s="61">
        <v>0</v>
      </c>
    </row>
    <row r="19" spans="1:8">
      <c r="A19" s="22">
        <v>2700</v>
      </c>
      <c r="B19" s="23" t="s">
        <v>74</v>
      </c>
      <c r="C19" s="48">
        <v>10000</v>
      </c>
      <c r="D19" s="48">
        <v>20420.28</v>
      </c>
      <c r="E19" s="48">
        <v>30420.28</v>
      </c>
      <c r="F19" s="48">
        <v>30420.28</v>
      </c>
      <c r="G19" s="48">
        <v>30420.28</v>
      </c>
      <c r="H19" s="61">
        <v>0</v>
      </c>
    </row>
    <row r="20" spans="1:8">
      <c r="A20" s="22">
        <v>2800</v>
      </c>
      <c r="B20" s="23" t="s">
        <v>75</v>
      </c>
      <c r="C20" s="60">
        <v>0</v>
      </c>
      <c r="D20" s="60">
        <v>0</v>
      </c>
      <c r="E20" s="60">
        <v>0</v>
      </c>
      <c r="F20" s="60">
        <v>0</v>
      </c>
      <c r="G20" s="60">
        <v>0</v>
      </c>
      <c r="H20" s="61">
        <v>0</v>
      </c>
    </row>
    <row r="21" spans="1:8">
      <c r="A21" s="22">
        <v>2900</v>
      </c>
      <c r="B21" s="23" t="s">
        <v>76</v>
      </c>
      <c r="C21" s="48">
        <v>18000</v>
      </c>
      <c r="D21" s="48">
        <v>32072.92</v>
      </c>
      <c r="E21" s="48">
        <v>50072.92</v>
      </c>
      <c r="F21" s="48">
        <v>50072.92</v>
      </c>
      <c r="G21" s="48">
        <v>50072.92</v>
      </c>
      <c r="H21" s="61">
        <v>0</v>
      </c>
    </row>
    <row r="22" spans="1:8">
      <c r="A22" s="22">
        <v>3000</v>
      </c>
      <c r="B22" s="23" t="s">
        <v>77</v>
      </c>
      <c r="C22" s="60">
        <f t="shared" ref="C22:H22" si="3">SUM(C23:C31)</f>
        <v>294000</v>
      </c>
      <c r="D22" s="60">
        <f t="shared" si="3"/>
        <v>237301.31999999998</v>
      </c>
      <c r="E22" s="60">
        <f t="shared" si="3"/>
        <v>531301.31999999995</v>
      </c>
      <c r="F22" s="60">
        <f t="shared" si="3"/>
        <v>536677.31999999995</v>
      </c>
      <c r="G22" s="60">
        <f t="shared" si="3"/>
        <v>531301.31999999995</v>
      </c>
      <c r="H22" s="61">
        <f t="shared" si="3"/>
        <v>-5376</v>
      </c>
    </row>
    <row r="23" spans="1:8">
      <c r="A23" s="22">
        <v>3100</v>
      </c>
      <c r="B23" s="23" t="s">
        <v>78</v>
      </c>
      <c r="C23" s="48">
        <v>75000</v>
      </c>
      <c r="D23" s="60">
        <v>100.56</v>
      </c>
      <c r="E23" s="48">
        <v>75100.56</v>
      </c>
      <c r="F23" s="48">
        <v>75100.56</v>
      </c>
      <c r="G23" s="48">
        <v>75100.56</v>
      </c>
      <c r="H23" s="61">
        <v>0</v>
      </c>
    </row>
    <row r="24" spans="1:8">
      <c r="A24" s="22">
        <v>3200</v>
      </c>
      <c r="B24" s="23" t="s">
        <v>79</v>
      </c>
      <c r="C24" s="48">
        <v>30000</v>
      </c>
      <c r="D24" s="48">
        <v>13287.76</v>
      </c>
      <c r="E24" s="48">
        <v>43287.76</v>
      </c>
      <c r="F24" s="48">
        <v>43287.76</v>
      </c>
      <c r="G24" s="48">
        <v>43287.76</v>
      </c>
      <c r="H24" s="61">
        <v>0</v>
      </c>
    </row>
    <row r="25" spans="1:8">
      <c r="A25" s="22">
        <v>3300</v>
      </c>
      <c r="B25" s="23" t="s">
        <v>80</v>
      </c>
      <c r="C25" s="48">
        <v>13000</v>
      </c>
      <c r="D25" s="48">
        <v>25177.85</v>
      </c>
      <c r="E25" s="48">
        <v>38177.85</v>
      </c>
      <c r="F25" s="48">
        <v>38177.85</v>
      </c>
      <c r="G25" s="48">
        <v>38177.85</v>
      </c>
      <c r="H25" s="61">
        <v>0</v>
      </c>
    </row>
    <row r="26" spans="1:8">
      <c r="A26" s="22">
        <v>3400</v>
      </c>
      <c r="B26" s="23" t="s">
        <v>81</v>
      </c>
      <c r="C26" s="48">
        <v>38000</v>
      </c>
      <c r="D26" s="48">
        <v>48999.5</v>
      </c>
      <c r="E26" s="48">
        <v>86999.5</v>
      </c>
      <c r="F26" s="48">
        <v>86999.5</v>
      </c>
      <c r="G26" s="48">
        <v>86999.5</v>
      </c>
      <c r="H26" s="61">
        <v>0</v>
      </c>
    </row>
    <row r="27" spans="1:8">
      <c r="A27" s="22">
        <v>3500</v>
      </c>
      <c r="B27" s="23" t="s">
        <v>82</v>
      </c>
      <c r="C27" s="48">
        <v>45000</v>
      </c>
      <c r="D27" s="48">
        <v>144421.57</v>
      </c>
      <c r="E27" s="48">
        <v>189421.57</v>
      </c>
      <c r="F27" s="48">
        <v>185999.57</v>
      </c>
      <c r="G27" s="48">
        <v>189421.57</v>
      </c>
      <c r="H27" s="49">
        <v>3422</v>
      </c>
    </row>
    <row r="28" spans="1:8">
      <c r="A28" s="22">
        <v>3600</v>
      </c>
      <c r="B28" s="23" t="s">
        <v>83</v>
      </c>
      <c r="C28" s="48">
        <v>15000</v>
      </c>
      <c r="D28" s="60">
        <v>0</v>
      </c>
      <c r="E28" s="48">
        <v>15000</v>
      </c>
      <c r="F28" s="48">
        <v>15000</v>
      </c>
      <c r="G28" s="48">
        <v>15000</v>
      </c>
      <c r="H28" s="61">
        <v>0</v>
      </c>
    </row>
    <row r="29" spans="1:8">
      <c r="A29" s="22">
        <v>3700</v>
      </c>
      <c r="B29" s="23" t="s">
        <v>84</v>
      </c>
      <c r="C29" s="48">
        <v>5000</v>
      </c>
      <c r="D29" s="48">
        <v>-5000</v>
      </c>
      <c r="E29" s="60">
        <v>0</v>
      </c>
      <c r="F29" s="60">
        <v>0</v>
      </c>
      <c r="G29" s="60">
        <v>0</v>
      </c>
      <c r="H29" s="61">
        <v>0</v>
      </c>
    </row>
    <row r="30" spans="1:8">
      <c r="A30" s="22">
        <v>3800</v>
      </c>
      <c r="B30" s="23" t="s">
        <v>85</v>
      </c>
      <c r="C30" s="48">
        <v>3000</v>
      </c>
      <c r="D30" s="48">
        <v>3844</v>
      </c>
      <c r="E30" s="48">
        <v>6844</v>
      </c>
      <c r="F30" s="48">
        <v>6844</v>
      </c>
      <c r="G30" s="48">
        <v>6844</v>
      </c>
      <c r="H30" s="61">
        <v>0</v>
      </c>
    </row>
    <row r="31" spans="1:8">
      <c r="A31" s="22">
        <v>3900</v>
      </c>
      <c r="B31" s="23" t="s">
        <v>86</v>
      </c>
      <c r="C31" s="48">
        <v>70000</v>
      </c>
      <c r="D31" s="48">
        <v>6470.08</v>
      </c>
      <c r="E31" s="48">
        <v>76470.080000000002</v>
      </c>
      <c r="F31" s="48">
        <v>85268.08</v>
      </c>
      <c r="G31" s="48">
        <v>76470.080000000002</v>
      </c>
      <c r="H31" s="49">
        <v>-8798</v>
      </c>
    </row>
    <row r="32" spans="1:8">
      <c r="A32" s="22">
        <v>4000</v>
      </c>
      <c r="B32" s="23" t="s">
        <v>87</v>
      </c>
      <c r="C32" s="60">
        <f t="shared" ref="C32:H32" si="4">SUM(C33:C41)</f>
        <v>605000</v>
      </c>
      <c r="D32" s="60">
        <f t="shared" si="4"/>
        <v>292693.90999999997</v>
      </c>
      <c r="E32" s="60">
        <f t="shared" si="4"/>
        <v>897693.91</v>
      </c>
      <c r="F32" s="60">
        <f t="shared" si="4"/>
        <v>897693.91</v>
      </c>
      <c r="G32" s="60">
        <f t="shared" si="4"/>
        <v>897693.91</v>
      </c>
      <c r="H32" s="61">
        <f t="shared" si="4"/>
        <v>0</v>
      </c>
    </row>
    <row r="33" spans="1:8">
      <c r="A33" s="22">
        <v>4100</v>
      </c>
      <c r="B33" s="23" t="s">
        <v>88</v>
      </c>
      <c r="C33" s="60">
        <v>0</v>
      </c>
      <c r="D33" s="60">
        <v>0</v>
      </c>
      <c r="E33" s="60">
        <v>0</v>
      </c>
      <c r="F33" s="60">
        <v>0</v>
      </c>
      <c r="G33" s="60">
        <v>0</v>
      </c>
      <c r="H33" s="61">
        <v>0</v>
      </c>
    </row>
    <row r="34" spans="1:8">
      <c r="A34" s="22">
        <v>4200</v>
      </c>
      <c r="B34" s="23" t="s">
        <v>89</v>
      </c>
      <c r="C34" s="60">
        <v>0</v>
      </c>
      <c r="D34" s="60">
        <v>0</v>
      </c>
      <c r="E34" s="60">
        <v>0</v>
      </c>
      <c r="F34" s="60">
        <v>0</v>
      </c>
      <c r="G34" s="60">
        <v>0</v>
      </c>
      <c r="H34" s="61">
        <v>0</v>
      </c>
    </row>
    <row r="35" spans="1:8">
      <c r="A35" s="22">
        <v>4300</v>
      </c>
      <c r="B35" s="23" t="s">
        <v>90</v>
      </c>
      <c r="C35" s="60">
        <v>0</v>
      </c>
      <c r="D35" s="60">
        <v>0</v>
      </c>
      <c r="E35" s="60">
        <v>0</v>
      </c>
      <c r="F35" s="60">
        <v>0</v>
      </c>
      <c r="G35" s="60">
        <v>0</v>
      </c>
      <c r="H35" s="61">
        <v>0</v>
      </c>
    </row>
    <row r="36" spans="1:8">
      <c r="A36" s="22">
        <v>4400</v>
      </c>
      <c r="B36" s="23" t="s">
        <v>91</v>
      </c>
      <c r="C36" s="48">
        <v>605000</v>
      </c>
      <c r="D36" s="48">
        <v>292693.90999999997</v>
      </c>
      <c r="E36" s="48">
        <v>897693.91</v>
      </c>
      <c r="F36" s="48">
        <v>897693.91</v>
      </c>
      <c r="G36" s="48">
        <v>897693.91</v>
      </c>
      <c r="H36" s="61">
        <v>0</v>
      </c>
    </row>
    <row r="37" spans="1:8">
      <c r="A37" s="22">
        <v>4500</v>
      </c>
      <c r="B37" s="23" t="s">
        <v>92</v>
      </c>
      <c r="C37" s="60">
        <v>0</v>
      </c>
      <c r="D37" s="60">
        <v>0</v>
      </c>
      <c r="E37" s="60">
        <v>0</v>
      </c>
      <c r="F37" s="60">
        <v>0</v>
      </c>
      <c r="G37" s="60">
        <v>0</v>
      </c>
      <c r="H37" s="61">
        <v>0</v>
      </c>
    </row>
    <row r="38" spans="1:8">
      <c r="A38" s="22">
        <v>4600</v>
      </c>
      <c r="B38" s="23" t="s">
        <v>93</v>
      </c>
      <c r="C38" s="60">
        <v>0</v>
      </c>
      <c r="D38" s="60">
        <v>0</v>
      </c>
      <c r="E38" s="60">
        <v>0</v>
      </c>
      <c r="F38" s="60">
        <v>0</v>
      </c>
      <c r="G38" s="60">
        <v>0</v>
      </c>
      <c r="H38" s="61">
        <v>0</v>
      </c>
    </row>
    <row r="39" spans="1:8">
      <c r="A39" s="22">
        <v>4700</v>
      </c>
      <c r="B39" s="23" t="s">
        <v>94</v>
      </c>
      <c r="C39" s="60">
        <v>0</v>
      </c>
      <c r="D39" s="60">
        <v>0</v>
      </c>
      <c r="E39" s="60">
        <v>0</v>
      </c>
      <c r="F39" s="60">
        <v>0</v>
      </c>
      <c r="G39" s="60">
        <v>0</v>
      </c>
      <c r="H39" s="61">
        <v>0</v>
      </c>
    </row>
    <row r="40" spans="1:8">
      <c r="A40" s="22">
        <v>4800</v>
      </c>
      <c r="B40" s="23" t="s">
        <v>95</v>
      </c>
      <c r="C40" s="60">
        <v>0</v>
      </c>
      <c r="D40" s="60">
        <v>0</v>
      </c>
      <c r="E40" s="60">
        <v>0</v>
      </c>
      <c r="F40" s="60">
        <v>0</v>
      </c>
      <c r="G40" s="60">
        <v>0</v>
      </c>
      <c r="H40" s="61">
        <v>0</v>
      </c>
    </row>
    <row r="41" spans="1:8">
      <c r="A41" s="22">
        <v>4900</v>
      </c>
      <c r="B41" s="23" t="s">
        <v>96</v>
      </c>
      <c r="C41" s="60">
        <v>0</v>
      </c>
      <c r="D41" s="60">
        <v>0</v>
      </c>
      <c r="E41" s="60">
        <v>0</v>
      </c>
      <c r="F41" s="60">
        <v>0</v>
      </c>
      <c r="G41" s="60">
        <v>0</v>
      </c>
      <c r="H41" s="61">
        <v>0</v>
      </c>
    </row>
    <row r="42" spans="1:8">
      <c r="A42" s="22">
        <v>5000</v>
      </c>
      <c r="B42" s="23" t="s">
        <v>97</v>
      </c>
      <c r="C42" s="60">
        <f t="shared" ref="C42:H42" si="5">SUM(C43:C51)</f>
        <v>0</v>
      </c>
      <c r="D42" s="60">
        <f t="shared" si="5"/>
        <v>18620.990000000002</v>
      </c>
      <c r="E42" s="60">
        <f t="shared" si="5"/>
        <v>18620.990000000002</v>
      </c>
      <c r="F42" s="60">
        <f t="shared" si="5"/>
        <v>18620.990000000002</v>
      </c>
      <c r="G42" s="60">
        <f t="shared" si="5"/>
        <v>18620.990000000002</v>
      </c>
      <c r="H42" s="61">
        <f t="shared" si="5"/>
        <v>0</v>
      </c>
    </row>
    <row r="43" spans="1:8">
      <c r="A43" s="22">
        <v>5100</v>
      </c>
      <c r="B43" s="23" t="s">
        <v>98</v>
      </c>
      <c r="C43" s="60">
        <v>0</v>
      </c>
      <c r="D43" s="48">
        <v>18620.990000000002</v>
      </c>
      <c r="E43" s="48">
        <v>18620.990000000002</v>
      </c>
      <c r="F43" s="48">
        <v>18620.990000000002</v>
      </c>
      <c r="G43" s="48">
        <v>18620.990000000002</v>
      </c>
      <c r="H43" s="61">
        <v>0</v>
      </c>
    </row>
    <row r="44" spans="1:8">
      <c r="A44" s="22">
        <v>5200</v>
      </c>
      <c r="B44" s="23" t="s">
        <v>99</v>
      </c>
      <c r="C44" s="60">
        <v>0</v>
      </c>
      <c r="D44" s="60">
        <v>0</v>
      </c>
      <c r="E44" s="60">
        <v>0</v>
      </c>
      <c r="F44" s="60">
        <v>0</v>
      </c>
      <c r="G44" s="60">
        <v>0</v>
      </c>
      <c r="H44" s="61">
        <v>0</v>
      </c>
    </row>
    <row r="45" spans="1:8">
      <c r="A45" s="22">
        <v>5300</v>
      </c>
      <c r="B45" s="23" t="s">
        <v>100</v>
      </c>
      <c r="C45" s="60">
        <v>0</v>
      </c>
      <c r="D45" s="60">
        <v>0</v>
      </c>
      <c r="E45" s="60">
        <v>0</v>
      </c>
      <c r="F45" s="60">
        <v>0</v>
      </c>
      <c r="G45" s="60">
        <v>0</v>
      </c>
      <c r="H45" s="61">
        <v>0</v>
      </c>
    </row>
    <row r="46" spans="1:8">
      <c r="A46" s="22">
        <v>5400</v>
      </c>
      <c r="B46" s="23" t="s">
        <v>101</v>
      </c>
      <c r="C46" s="60">
        <v>0</v>
      </c>
      <c r="D46" s="60">
        <v>0</v>
      </c>
      <c r="E46" s="60">
        <v>0</v>
      </c>
      <c r="F46" s="60">
        <v>0</v>
      </c>
      <c r="G46" s="60">
        <v>0</v>
      </c>
      <c r="H46" s="61">
        <v>0</v>
      </c>
    </row>
    <row r="47" spans="1:8">
      <c r="A47" s="22">
        <v>5500</v>
      </c>
      <c r="B47" s="23" t="s">
        <v>102</v>
      </c>
      <c r="C47" s="60">
        <v>0</v>
      </c>
      <c r="D47" s="60">
        <v>0</v>
      </c>
      <c r="E47" s="60">
        <v>0</v>
      </c>
      <c r="F47" s="60">
        <v>0</v>
      </c>
      <c r="G47" s="60">
        <v>0</v>
      </c>
      <c r="H47" s="61">
        <v>0</v>
      </c>
    </row>
    <row r="48" spans="1:8">
      <c r="A48" s="22">
        <v>5600</v>
      </c>
      <c r="B48" s="23" t="s">
        <v>103</v>
      </c>
      <c r="C48" s="60">
        <v>0</v>
      </c>
      <c r="D48" s="60">
        <v>0</v>
      </c>
      <c r="E48" s="60">
        <v>0</v>
      </c>
      <c r="F48" s="60">
        <v>0</v>
      </c>
      <c r="G48" s="60">
        <v>0</v>
      </c>
      <c r="H48" s="61">
        <v>0</v>
      </c>
    </row>
    <row r="49" spans="1:8">
      <c r="A49" s="22">
        <v>5700</v>
      </c>
      <c r="B49" s="23" t="s">
        <v>104</v>
      </c>
      <c r="C49" s="60">
        <v>0</v>
      </c>
      <c r="D49" s="60">
        <v>0</v>
      </c>
      <c r="E49" s="60">
        <v>0</v>
      </c>
      <c r="F49" s="60">
        <v>0</v>
      </c>
      <c r="G49" s="60">
        <v>0</v>
      </c>
      <c r="H49" s="61">
        <v>0</v>
      </c>
    </row>
    <row r="50" spans="1:8">
      <c r="A50" s="22">
        <v>5800</v>
      </c>
      <c r="B50" s="23" t="s">
        <v>105</v>
      </c>
      <c r="C50" s="60">
        <v>0</v>
      </c>
      <c r="D50" s="60">
        <v>0</v>
      </c>
      <c r="E50" s="60">
        <v>0</v>
      </c>
      <c r="F50" s="60">
        <v>0</v>
      </c>
      <c r="G50" s="60">
        <v>0</v>
      </c>
      <c r="H50" s="61">
        <v>0</v>
      </c>
    </row>
    <row r="51" spans="1:8">
      <c r="A51" s="22">
        <v>5900</v>
      </c>
      <c r="B51" s="23" t="s">
        <v>106</v>
      </c>
      <c r="C51" s="60">
        <v>0</v>
      </c>
      <c r="D51" s="60">
        <v>0</v>
      </c>
      <c r="E51" s="60">
        <v>0</v>
      </c>
      <c r="F51" s="60">
        <v>0</v>
      </c>
      <c r="G51" s="60">
        <v>0</v>
      </c>
      <c r="H51" s="61">
        <v>0</v>
      </c>
    </row>
    <row r="52" spans="1:8">
      <c r="A52" s="22">
        <v>6000</v>
      </c>
      <c r="B52" s="23" t="s">
        <v>129</v>
      </c>
      <c r="C52" s="60">
        <f t="shared" ref="C52:H52" si="6">SUM(C53:C55)</f>
        <v>0</v>
      </c>
      <c r="D52" s="60">
        <f t="shared" si="6"/>
        <v>0</v>
      </c>
      <c r="E52" s="60">
        <f t="shared" si="6"/>
        <v>0</v>
      </c>
      <c r="F52" s="60">
        <f t="shared" si="6"/>
        <v>0</v>
      </c>
      <c r="G52" s="60">
        <f t="shared" si="6"/>
        <v>0</v>
      </c>
      <c r="H52" s="61">
        <f t="shared" si="6"/>
        <v>0</v>
      </c>
    </row>
    <row r="53" spans="1:8">
      <c r="A53" s="22">
        <v>6100</v>
      </c>
      <c r="B53" s="23" t="s">
        <v>107</v>
      </c>
      <c r="C53" s="60">
        <v>0</v>
      </c>
      <c r="D53" s="60">
        <v>0</v>
      </c>
      <c r="E53" s="60">
        <v>0</v>
      </c>
      <c r="F53" s="60">
        <v>0</v>
      </c>
      <c r="G53" s="60">
        <v>0</v>
      </c>
      <c r="H53" s="61">
        <v>0</v>
      </c>
    </row>
    <row r="54" spans="1:8">
      <c r="A54" s="22">
        <v>6200</v>
      </c>
      <c r="B54" s="23" t="s">
        <v>108</v>
      </c>
      <c r="C54" s="60">
        <v>0</v>
      </c>
      <c r="D54" s="60">
        <v>0</v>
      </c>
      <c r="E54" s="60">
        <v>0</v>
      </c>
      <c r="F54" s="60">
        <v>0</v>
      </c>
      <c r="G54" s="60">
        <v>0</v>
      </c>
      <c r="H54" s="61">
        <v>0</v>
      </c>
    </row>
    <row r="55" spans="1:8">
      <c r="A55" s="22">
        <v>6300</v>
      </c>
      <c r="B55" s="23" t="s">
        <v>109</v>
      </c>
      <c r="C55" s="60">
        <v>0</v>
      </c>
      <c r="D55" s="60">
        <v>0</v>
      </c>
      <c r="E55" s="60">
        <v>0</v>
      </c>
      <c r="F55" s="60">
        <v>0</v>
      </c>
      <c r="G55" s="60">
        <v>0</v>
      </c>
      <c r="H55" s="61">
        <v>0</v>
      </c>
    </row>
    <row r="56" spans="1:8">
      <c r="A56" s="22">
        <v>7000</v>
      </c>
      <c r="B56" s="23" t="s">
        <v>110</v>
      </c>
      <c r="C56" s="60">
        <f t="shared" ref="C56:H56" si="7">SUM(C57:C63)</f>
        <v>0</v>
      </c>
      <c r="D56" s="60">
        <f t="shared" si="7"/>
        <v>0</v>
      </c>
      <c r="E56" s="60">
        <f t="shared" si="7"/>
        <v>0</v>
      </c>
      <c r="F56" s="60">
        <f t="shared" si="7"/>
        <v>0</v>
      </c>
      <c r="G56" s="60">
        <f t="shared" si="7"/>
        <v>0</v>
      </c>
      <c r="H56" s="61">
        <f t="shared" si="7"/>
        <v>0</v>
      </c>
    </row>
    <row r="57" spans="1:8">
      <c r="A57" s="22">
        <v>7100</v>
      </c>
      <c r="B57" s="23" t="s">
        <v>111</v>
      </c>
      <c r="C57" s="60">
        <v>0</v>
      </c>
      <c r="D57" s="60">
        <v>0</v>
      </c>
      <c r="E57" s="60">
        <v>0</v>
      </c>
      <c r="F57" s="60">
        <v>0</v>
      </c>
      <c r="G57" s="60">
        <v>0</v>
      </c>
      <c r="H57" s="61">
        <v>0</v>
      </c>
    </row>
    <row r="58" spans="1:8">
      <c r="A58" s="22">
        <v>7200</v>
      </c>
      <c r="B58" s="23" t="s">
        <v>112</v>
      </c>
      <c r="C58" s="60">
        <v>0</v>
      </c>
      <c r="D58" s="60">
        <v>0</v>
      </c>
      <c r="E58" s="60">
        <v>0</v>
      </c>
      <c r="F58" s="60">
        <v>0</v>
      </c>
      <c r="G58" s="60">
        <v>0</v>
      </c>
      <c r="H58" s="61">
        <v>0</v>
      </c>
    </row>
    <row r="59" spans="1:8">
      <c r="A59" s="22">
        <v>7300</v>
      </c>
      <c r="B59" s="23" t="s">
        <v>113</v>
      </c>
      <c r="C59" s="60">
        <v>0</v>
      </c>
      <c r="D59" s="60">
        <v>0</v>
      </c>
      <c r="E59" s="60">
        <v>0</v>
      </c>
      <c r="F59" s="60">
        <v>0</v>
      </c>
      <c r="G59" s="60">
        <v>0</v>
      </c>
      <c r="H59" s="61">
        <v>0</v>
      </c>
    </row>
    <row r="60" spans="1:8">
      <c r="A60" s="22">
        <v>7400</v>
      </c>
      <c r="B60" s="23" t="s">
        <v>114</v>
      </c>
      <c r="C60" s="60">
        <v>0</v>
      </c>
      <c r="D60" s="60">
        <v>0</v>
      </c>
      <c r="E60" s="60">
        <v>0</v>
      </c>
      <c r="F60" s="60">
        <v>0</v>
      </c>
      <c r="G60" s="60">
        <v>0</v>
      </c>
      <c r="H60" s="61">
        <v>0</v>
      </c>
    </row>
    <row r="61" spans="1:8">
      <c r="A61" s="22">
        <v>7500</v>
      </c>
      <c r="B61" s="23" t="s">
        <v>115</v>
      </c>
      <c r="C61" s="60">
        <v>0</v>
      </c>
      <c r="D61" s="60">
        <v>0</v>
      </c>
      <c r="E61" s="60">
        <v>0</v>
      </c>
      <c r="F61" s="60">
        <v>0</v>
      </c>
      <c r="G61" s="60">
        <v>0</v>
      </c>
      <c r="H61" s="61">
        <v>0</v>
      </c>
    </row>
    <row r="62" spans="1:8">
      <c r="A62" s="22">
        <v>7600</v>
      </c>
      <c r="B62" s="23" t="s">
        <v>116</v>
      </c>
      <c r="C62" s="60">
        <v>0</v>
      </c>
      <c r="D62" s="60">
        <v>0</v>
      </c>
      <c r="E62" s="60">
        <v>0</v>
      </c>
      <c r="F62" s="60">
        <v>0</v>
      </c>
      <c r="G62" s="60">
        <v>0</v>
      </c>
      <c r="H62" s="61">
        <v>0</v>
      </c>
    </row>
    <row r="63" spans="1:8">
      <c r="A63" s="22">
        <v>7900</v>
      </c>
      <c r="B63" s="23" t="s">
        <v>117</v>
      </c>
      <c r="C63" s="60">
        <v>0</v>
      </c>
      <c r="D63" s="60">
        <v>0</v>
      </c>
      <c r="E63" s="60">
        <v>0</v>
      </c>
      <c r="F63" s="60">
        <v>0</v>
      </c>
      <c r="G63" s="60">
        <v>0</v>
      </c>
      <c r="H63" s="61">
        <v>0</v>
      </c>
    </row>
    <row r="64" spans="1:8">
      <c r="A64" s="22">
        <v>8000</v>
      </c>
      <c r="B64" s="23" t="s">
        <v>118</v>
      </c>
      <c r="C64" s="60">
        <f t="shared" ref="C64:H64" si="8">SUM(C65:C67)</f>
        <v>0</v>
      </c>
      <c r="D64" s="60">
        <f t="shared" si="8"/>
        <v>0</v>
      </c>
      <c r="E64" s="60">
        <f t="shared" si="8"/>
        <v>0</v>
      </c>
      <c r="F64" s="60">
        <f t="shared" si="8"/>
        <v>0</v>
      </c>
      <c r="G64" s="60">
        <f t="shared" si="8"/>
        <v>0</v>
      </c>
      <c r="H64" s="61">
        <f t="shared" si="8"/>
        <v>0</v>
      </c>
    </row>
    <row r="65" spans="1:8">
      <c r="A65" s="22">
        <v>8100</v>
      </c>
      <c r="B65" s="23" t="s">
        <v>119</v>
      </c>
      <c r="C65" s="60">
        <v>0</v>
      </c>
      <c r="D65" s="60">
        <v>0</v>
      </c>
      <c r="E65" s="60">
        <v>0</v>
      </c>
      <c r="F65" s="60">
        <v>0</v>
      </c>
      <c r="G65" s="60">
        <v>0</v>
      </c>
      <c r="H65" s="61">
        <v>0</v>
      </c>
    </row>
    <row r="66" spans="1:8">
      <c r="A66" s="22">
        <v>8300</v>
      </c>
      <c r="B66" s="23" t="s">
        <v>120</v>
      </c>
      <c r="C66" s="60">
        <v>0</v>
      </c>
      <c r="D66" s="60">
        <v>0</v>
      </c>
      <c r="E66" s="60">
        <v>0</v>
      </c>
      <c r="F66" s="60">
        <v>0</v>
      </c>
      <c r="G66" s="60">
        <v>0</v>
      </c>
      <c r="H66" s="61">
        <v>0</v>
      </c>
    </row>
    <row r="67" spans="1:8">
      <c r="A67" s="22">
        <v>8500</v>
      </c>
      <c r="B67" s="23" t="s">
        <v>121</v>
      </c>
      <c r="C67" s="60">
        <v>0</v>
      </c>
      <c r="D67" s="60">
        <v>0</v>
      </c>
      <c r="E67" s="60">
        <v>0</v>
      </c>
      <c r="F67" s="60">
        <v>0</v>
      </c>
      <c r="G67" s="60">
        <v>0</v>
      </c>
      <c r="H67" s="61">
        <v>0</v>
      </c>
    </row>
    <row r="68" spans="1:8">
      <c r="A68" s="22">
        <v>9000</v>
      </c>
      <c r="B68" s="23" t="s">
        <v>130</v>
      </c>
      <c r="C68" s="60">
        <f t="shared" ref="C68:H68" si="9">SUM(C69:C75)</f>
        <v>0</v>
      </c>
      <c r="D68" s="60">
        <f t="shared" si="9"/>
        <v>0</v>
      </c>
      <c r="E68" s="60">
        <f t="shared" si="9"/>
        <v>0</v>
      </c>
      <c r="F68" s="60">
        <f t="shared" si="9"/>
        <v>0</v>
      </c>
      <c r="G68" s="60">
        <f t="shared" si="9"/>
        <v>0</v>
      </c>
      <c r="H68" s="61">
        <f t="shared" si="9"/>
        <v>0</v>
      </c>
    </row>
    <row r="69" spans="1:8">
      <c r="A69" s="22">
        <v>9100</v>
      </c>
      <c r="B69" s="23" t="s">
        <v>122</v>
      </c>
      <c r="C69" s="60">
        <v>0</v>
      </c>
      <c r="D69" s="60">
        <v>0</v>
      </c>
      <c r="E69" s="60">
        <v>0</v>
      </c>
      <c r="F69" s="60">
        <v>0</v>
      </c>
      <c r="G69" s="60">
        <v>0</v>
      </c>
      <c r="H69" s="61">
        <v>0</v>
      </c>
    </row>
    <row r="70" spans="1:8">
      <c r="A70" s="22">
        <v>9200</v>
      </c>
      <c r="B70" s="23" t="s">
        <v>123</v>
      </c>
      <c r="C70" s="60">
        <v>0</v>
      </c>
      <c r="D70" s="60">
        <v>0</v>
      </c>
      <c r="E70" s="60">
        <v>0</v>
      </c>
      <c r="F70" s="60">
        <v>0</v>
      </c>
      <c r="G70" s="60">
        <v>0</v>
      </c>
      <c r="H70" s="61">
        <v>0</v>
      </c>
    </row>
    <row r="71" spans="1:8">
      <c r="A71" s="22">
        <v>9300</v>
      </c>
      <c r="B71" s="23" t="s">
        <v>124</v>
      </c>
      <c r="C71" s="60">
        <v>0</v>
      </c>
      <c r="D71" s="60">
        <v>0</v>
      </c>
      <c r="E71" s="60">
        <v>0</v>
      </c>
      <c r="F71" s="60">
        <v>0</v>
      </c>
      <c r="G71" s="60">
        <v>0</v>
      </c>
      <c r="H71" s="61">
        <v>0</v>
      </c>
    </row>
    <row r="72" spans="1:8">
      <c r="A72" s="22">
        <v>9400</v>
      </c>
      <c r="B72" s="23" t="s">
        <v>125</v>
      </c>
      <c r="C72" s="60">
        <v>0</v>
      </c>
      <c r="D72" s="60">
        <v>0</v>
      </c>
      <c r="E72" s="60">
        <v>0</v>
      </c>
      <c r="F72" s="60">
        <v>0</v>
      </c>
      <c r="G72" s="60">
        <v>0</v>
      </c>
      <c r="H72" s="61">
        <v>0</v>
      </c>
    </row>
    <row r="73" spans="1:8">
      <c r="A73" s="22">
        <v>9500</v>
      </c>
      <c r="B73" s="23" t="s">
        <v>126</v>
      </c>
      <c r="C73" s="60">
        <v>0</v>
      </c>
      <c r="D73" s="60">
        <v>0</v>
      </c>
      <c r="E73" s="60">
        <v>0</v>
      </c>
      <c r="F73" s="60">
        <v>0</v>
      </c>
      <c r="G73" s="60">
        <v>0</v>
      </c>
      <c r="H73" s="61">
        <v>0</v>
      </c>
    </row>
    <row r="74" spans="1:8">
      <c r="A74" s="22">
        <v>9600</v>
      </c>
      <c r="B74" s="23" t="s">
        <v>127</v>
      </c>
      <c r="C74" s="60">
        <v>0</v>
      </c>
      <c r="D74" s="60">
        <v>0</v>
      </c>
      <c r="E74" s="60">
        <v>0</v>
      </c>
      <c r="F74" s="60">
        <v>0</v>
      </c>
      <c r="G74" s="60">
        <v>0</v>
      </c>
      <c r="H74" s="61">
        <v>0</v>
      </c>
    </row>
    <row r="75" spans="1:8">
      <c r="A75" s="24">
        <v>9900</v>
      </c>
      <c r="B75" s="25" t="s">
        <v>128</v>
      </c>
      <c r="C75" s="62">
        <v>0</v>
      </c>
      <c r="D75" s="62">
        <v>0</v>
      </c>
      <c r="E75" s="62">
        <v>0</v>
      </c>
      <c r="F75" s="62">
        <v>0</v>
      </c>
      <c r="G75" s="62">
        <v>0</v>
      </c>
      <c r="H75" s="63">
        <v>0</v>
      </c>
    </row>
  </sheetData>
  <sheetProtection algorithmName="SHA-512" hashValue="q/o8yDK97WN7BVlXKNTdsk2yQETtD8WA5v502gAgNvtleGNoYmC8qFFPKlyvxLxIf6K08soBr2IgAuBbRYWLNA==" saltValue="PrmcggQB5rx4t52y7t6KUQ==" spinCount="100000" sheet="1" objects="1" scenarios="1" autoFilter="0"/>
  <protectedRanges>
    <protectedRange sqref="C3:H3" name="Rango1_2"/>
  </protectedRanges>
  <mergeCells count="1">
    <mergeCell ref="A1:H1"/>
  </mergeCells>
  <dataValidations count="8">
    <dataValidation allowBlank="1" showInputMessage="1" showErrorMessage="1" prompt="Refleja las modificaciones realizadas al Presupuesto Aprobado" sqref="D2"/>
    <dataValidation allowBlank="1" showInputMessage="1" showErrorMessage="1" prompt="Se refiere al nombre que se asigna a cada uno de los desagregados que se señalan." sqref="B2"/>
    <dataValidation allowBlank="1" showInputMessage="1" showErrorMessage="1" prompt="Refleja las asignaciones presupuestarias anuales comprometidas en el Presupuesto de Egresos." sqref="C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Modificado menos Devengado" sqref="H2"/>
    <dataValidation allowBlank="1" showInputMessage="1" showErrorMessage="1" prompt="Para el llenado de este formato se debe utilizar a nivel de Capítulo y Concepto el Clasificador por Objeto del Gasto aprobado por el CONAC." sqref="A2"/>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H8"/>
  <sheetViews>
    <sheetView workbookViewId="0">
      <selection activeCell="H3" sqref="H3"/>
    </sheetView>
  </sheetViews>
  <sheetFormatPr baseColWidth="10" defaultRowHeight="11.25"/>
  <cols>
    <col min="1" max="1" width="9.1640625" style="21" customWidth="1"/>
    <col min="2" max="2" width="72.83203125" style="21" customWidth="1"/>
    <col min="3" max="8" width="18.33203125" style="21" customWidth="1"/>
    <col min="9" max="16384" width="12" style="21"/>
  </cols>
  <sheetData>
    <row r="1" spans="1:8" ht="35.1" customHeight="1">
      <c r="A1" s="67" t="s">
        <v>192</v>
      </c>
      <c r="B1" s="68"/>
      <c r="C1" s="68"/>
      <c r="D1" s="68"/>
      <c r="E1" s="68"/>
      <c r="F1" s="68"/>
      <c r="G1" s="68"/>
      <c r="H1" s="69"/>
    </row>
    <row r="2" spans="1:8" ht="24.95" customHeight="1">
      <c r="A2" s="36" t="s">
        <v>16</v>
      </c>
      <c r="B2" s="36" t="s">
        <v>4</v>
      </c>
      <c r="C2" s="37" t="s">
        <v>5</v>
      </c>
      <c r="D2" s="37" t="s">
        <v>131</v>
      </c>
      <c r="E2" s="37" t="s">
        <v>6</v>
      </c>
      <c r="F2" s="37" t="s">
        <v>8</v>
      </c>
      <c r="G2" s="37" t="s">
        <v>10</v>
      </c>
      <c r="H2" s="37" t="s">
        <v>11</v>
      </c>
    </row>
    <row r="3" spans="1:8">
      <c r="A3" s="7">
        <v>900001</v>
      </c>
      <c r="B3" s="8" t="s">
        <v>12</v>
      </c>
      <c r="C3" s="9">
        <f t="shared" ref="C3:H3" si="0">SUM(C4:C8)</f>
        <v>6231063</v>
      </c>
      <c r="D3" s="9">
        <f t="shared" si="0"/>
        <v>542949.97</v>
      </c>
      <c r="E3" s="9">
        <f t="shared" si="0"/>
        <v>6774012.9700000007</v>
      </c>
      <c r="F3" s="9">
        <f t="shared" si="0"/>
        <v>6853290.9700000007</v>
      </c>
      <c r="G3" s="9">
        <f t="shared" si="0"/>
        <v>6774012.9700000007</v>
      </c>
      <c r="H3" s="10">
        <f t="shared" si="0"/>
        <v>-79278</v>
      </c>
    </row>
    <row r="4" spans="1:8">
      <c r="A4" s="26">
        <v>1</v>
      </c>
      <c r="B4" s="27" t="s">
        <v>14</v>
      </c>
      <c r="C4" s="48">
        <v>6231063</v>
      </c>
      <c r="D4" s="48">
        <v>524328.98</v>
      </c>
      <c r="E4" s="48">
        <v>6755391.9800000004</v>
      </c>
      <c r="F4" s="48">
        <v>6834669.9800000004</v>
      </c>
      <c r="G4" s="48">
        <v>6755391.9800000004</v>
      </c>
      <c r="H4" s="49">
        <v>-79278</v>
      </c>
    </row>
    <row r="5" spans="1:8">
      <c r="A5" s="26">
        <v>2</v>
      </c>
      <c r="B5" s="27" t="s">
        <v>15</v>
      </c>
      <c r="C5" s="48">
        <v>0</v>
      </c>
      <c r="D5" s="48">
        <v>18620.990000000002</v>
      </c>
      <c r="E5" s="48">
        <v>18620.990000000002</v>
      </c>
      <c r="F5" s="48">
        <v>18620.990000000002</v>
      </c>
      <c r="G5" s="48">
        <v>18620.990000000002</v>
      </c>
      <c r="H5" s="49">
        <v>0</v>
      </c>
    </row>
    <row r="6" spans="1:8">
      <c r="A6" s="26">
        <v>3</v>
      </c>
      <c r="B6" s="27" t="s">
        <v>17</v>
      </c>
      <c r="C6" s="48">
        <v>0</v>
      </c>
      <c r="D6" s="48">
        <v>0</v>
      </c>
      <c r="E6" s="48">
        <v>0</v>
      </c>
      <c r="F6" s="48">
        <v>0</v>
      </c>
      <c r="G6" s="48">
        <v>0</v>
      </c>
      <c r="H6" s="49">
        <v>0</v>
      </c>
    </row>
    <row r="7" spans="1:8">
      <c r="A7" s="26">
        <v>4</v>
      </c>
      <c r="B7" s="27" t="s">
        <v>132</v>
      </c>
      <c r="C7" s="48"/>
      <c r="D7" s="48"/>
      <c r="E7" s="48"/>
      <c r="F7" s="48"/>
      <c r="G7" s="48"/>
      <c r="H7" s="49"/>
    </row>
    <row r="8" spans="1:8">
      <c r="A8" s="28">
        <v>5</v>
      </c>
      <c r="B8" s="29" t="s">
        <v>119</v>
      </c>
      <c r="C8" s="50">
        <v>0</v>
      </c>
      <c r="D8" s="50">
        <v>0</v>
      </c>
      <c r="E8" s="50">
        <v>0</v>
      </c>
      <c r="F8" s="50">
        <v>0</v>
      </c>
      <c r="G8" s="50">
        <v>0</v>
      </c>
      <c r="H8" s="51">
        <v>0</v>
      </c>
    </row>
  </sheetData>
  <sheetProtection algorithmName="SHA-512" hashValue="3COEsN0hlQDF1KysGIFpnC56L9/KUQ1uM6GIEu5kfBhGdR///qPhrN82hWw5a881QE32L0hmZ+UMohSQBtR1PQ==" saltValue="uoJGF7mz1wWrd+C0bcI8Ig==" spinCount="100000" sheet="1" objects="1" scenarios="1" autoFilter="0"/>
  <protectedRanges>
    <protectedRange sqref="C3:H3" name="Rango1_2"/>
  </protectedRanges>
  <mergeCells count="1">
    <mergeCell ref="A1:H1"/>
  </mergeCells>
  <dataValidations count="8">
    <dataValidation allowBlank="1" showInputMessage="1" showErrorMessage="1" prompt="Modificado menos devengado" sqref="H2"/>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Se refiere al nombre que se asigna a cada uno de los desagregados que se señalan." sqref="B2"/>
    <dataValidation allowBlank="1" showInputMessage="1" showErrorMessage="1" prompt="Refleja las modificaciones realizadas al Presupuesto Aprobado" sqref="D2"/>
    <dataValidation allowBlank="1" showInputMessage="1" showErrorMessage="1" prompt="Para el llenado de este formato se debe utilizar la Clasificación por Tipo de Gasto aprobado por el CONAC identificando el ejercicio presupuestal de gasto corriente, gasto de capital y el de amortización de la deuda y disminución de pasivos..." sqref="A2"/>
  </dataValidations>
  <pageMargins left="0.7" right="0.7" top="0.75" bottom="0.75" header="0.3" footer="0.3"/>
  <pageSetup paperSize="9" orientation="portrait" r:id="rId1"/>
  <ignoredErrors>
    <ignoredError sqref="C3:E3 F3 G3:H3" unlockedFormula="1"/>
  </ignoredErrors>
</worksheet>
</file>

<file path=xl/worksheets/sheet5.xml><?xml version="1.0" encoding="utf-8"?>
<worksheet xmlns="http://schemas.openxmlformats.org/spreadsheetml/2006/main" xmlns:r="http://schemas.openxmlformats.org/officeDocument/2006/relationships">
  <dimension ref="A1:H35"/>
  <sheetViews>
    <sheetView workbookViewId="0">
      <selection sqref="A1:H1"/>
    </sheetView>
  </sheetViews>
  <sheetFormatPr baseColWidth="10" defaultRowHeight="11.25"/>
  <cols>
    <col min="1" max="1" width="5.83203125" style="21" customWidth="1"/>
    <col min="2" max="2" width="72.83203125" style="21" customWidth="1"/>
    <col min="3" max="8" width="18.33203125" style="21" customWidth="1"/>
    <col min="9" max="16384" width="12" style="21"/>
  </cols>
  <sheetData>
    <row r="1" spans="1:8" ht="35.1" customHeight="1">
      <c r="A1" s="67" t="s">
        <v>193</v>
      </c>
      <c r="B1" s="68"/>
      <c r="C1" s="68"/>
      <c r="D1" s="68"/>
      <c r="E1" s="68"/>
      <c r="F1" s="68"/>
      <c r="G1" s="68"/>
      <c r="H1" s="69"/>
    </row>
    <row r="2" spans="1:8" ht="24.95" customHeight="1">
      <c r="A2" s="36" t="s">
        <v>0</v>
      </c>
      <c r="B2" s="36" t="s">
        <v>4</v>
      </c>
      <c r="C2" s="37" t="s">
        <v>5</v>
      </c>
      <c r="D2" s="37" t="s">
        <v>131</v>
      </c>
      <c r="E2" s="37" t="s">
        <v>6</v>
      </c>
      <c r="F2" s="37" t="s">
        <v>8</v>
      </c>
      <c r="G2" s="37" t="s">
        <v>10</v>
      </c>
      <c r="H2" s="37" t="s">
        <v>11</v>
      </c>
    </row>
    <row r="3" spans="1:8">
      <c r="A3" s="7">
        <v>900001</v>
      </c>
      <c r="B3" s="11" t="s">
        <v>12</v>
      </c>
      <c r="C3" s="9">
        <v>0</v>
      </c>
      <c r="D3" s="9">
        <v>0</v>
      </c>
      <c r="E3" s="9">
        <v>0</v>
      </c>
      <c r="F3" s="9">
        <v>0</v>
      </c>
      <c r="G3" s="9">
        <v>0</v>
      </c>
      <c r="H3" s="10">
        <v>0</v>
      </c>
    </row>
    <row r="4" spans="1:8">
      <c r="A4" s="30">
        <v>1</v>
      </c>
      <c r="B4" s="31" t="s">
        <v>32</v>
      </c>
      <c r="C4" s="12">
        <v>0</v>
      </c>
      <c r="D4" s="12">
        <v>0</v>
      </c>
      <c r="E4" s="12">
        <v>0</v>
      </c>
      <c r="F4" s="12">
        <v>0</v>
      </c>
      <c r="G4" s="12">
        <v>0</v>
      </c>
      <c r="H4" s="13">
        <v>0</v>
      </c>
    </row>
    <row r="5" spans="1:8">
      <c r="A5" s="32">
        <v>11</v>
      </c>
      <c r="B5" s="33" t="s">
        <v>135</v>
      </c>
      <c r="C5" s="12">
        <v>0</v>
      </c>
      <c r="D5" s="12">
        <v>0</v>
      </c>
      <c r="E5" s="12">
        <v>0</v>
      </c>
      <c r="F5" s="12">
        <v>0</v>
      </c>
      <c r="G5" s="12">
        <v>0</v>
      </c>
      <c r="H5" s="13">
        <v>0</v>
      </c>
    </row>
    <row r="6" spans="1:8">
      <c r="A6" s="32">
        <v>12</v>
      </c>
      <c r="B6" s="33" t="s">
        <v>33</v>
      </c>
      <c r="C6" s="12">
        <v>0</v>
      </c>
      <c r="D6" s="12">
        <v>0</v>
      </c>
      <c r="E6" s="12">
        <v>0</v>
      </c>
      <c r="F6" s="12">
        <v>0</v>
      </c>
      <c r="G6" s="12">
        <v>0</v>
      </c>
      <c r="H6" s="13">
        <v>0</v>
      </c>
    </row>
    <row r="7" spans="1:8">
      <c r="A7" s="32">
        <v>13</v>
      </c>
      <c r="B7" s="33" t="s">
        <v>136</v>
      </c>
      <c r="C7" s="12">
        <v>0</v>
      </c>
      <c r="D7" s="12">
        <v>0</v>
      </c>
      <c r="E7" s="12">
        <v>0</v>
      </c>
      <c r="F7" s="12">
        <v>0</v>
      </c>
      <c r="G7" s="12">
        <v>0</v>
      </c>
      <c r="H7" s="13">
        <v>0</v>
      </c>
    </row>
    <row r="8" spans="1:8">
      <c r="A8" s="32">
        <v>14</v>
      </c>
      <c r="B8" s="33" t="s">
        <v>18</v>
      </c>
      <c r="C8" s="12">
        <v>0</v>
      </c>
      <c r="D8" s="12">
        <v>0</v>
      </c>
      <c r="E8" s="12">
        <v>0</v>
      </c>
      <c r="F8" s="12">
        <v>0</v>
      </c>
      <c r="G8" s="12">
        <v>0</v>
      </c>
      <c r="H8" s="13">
        <v>0</v>
      </c>
    </row>
    <row r="9" spans="1:8">
      <c r="A9" s="32">
        <v>15</v>
      </c>
      <c r="B9" s="33" t="s">
        <v>39</v>
      </c>
      <c r="C9" s="12">
        <v>0</v>
      </c>
      <c r="D9" s="12">
        <v>0</v>
      </c>
      <c r="E9" s="12">
        <v>0</v>
      </c>
      <c r="F9" s="12">
        <v>0</v>
      </c>
      <c r="G9" s="12">
        <v>0</v>
      </c>
      <c r="H9" s="13">
        <v>0</v>
      </c>
    </row>
    <row r="10" spans="1:8">
      <c r="A10" s="32">
        <v>16</v>
      </c>
      <c r="B10" s="33" t="s">
        <v>34</v>
      </c>
      <c r="C10" s="12">
        <v>0</v>
      </c>
      <c r="D10" s="12">
        <v>0</v>
      </c>
      <c r="E10" s="12">
        <v>0</v>
      </c>
      <c r="F10" s="12">
        <v>0</v>
      </c>
      <c r="G10" s="12">
        <v>0</v>
      </c>
      <c r="H10" s="13">
        <v>0</v>
      </c>
    </row>
    <row r="11" spans="1:8">
      <c r="A11" s="32">
        <v>17</v>
      </c>
      <c r="B11" s="33" t="s">
        <v>137</v>
      </c>
      <c r="C11" s="12">
        <v>0</v>
      </c>
      <c r="D11" s="12">
        <v>0</v>
      </c>
      <c r="E11" s="12">
        <v>0</v>
      </c>
      <c r="F11" s="12">
        <v>0</v>
      </c>
      <c r="G11" s="12">
        <v>0</v>
      </c>
      <c r="H11" s="13">
        <v>0</v>
      </c>
    </row>
    <row r="12" spans="1:8">
      <c r="A12" s="32">
        <v>18</v>
      </c>
      <c r="B12" s="33" t="s">
        <v>35</v>
      </c>
      <c r="C12" s="12">
        <v>0</v>
      </c>
      <c r="D12" s="12">
        <v>0</v>
      </c>
      <c r="E12" s="12">
        <v>0</v>
      </c>
      <c r="F12" s="12">
        <v>0</v>
      </c>
      <c r="G12" s="12">
        <v>0</v>
      </c>
      <c r="H12" s="13">
        <v>0</v>
      </c>
    </row>
    <row r="13" spans="1:8">
      <c r="A13" s="30">
        <v>2</v>
      </c>
      <c r="B13" s="31" t="s">
        <v>36</v>
      </c>
      <c r="C13" s="12">
        <v>0</v>
      </c>
      <c r="D13" s="12">
        <v>0</v>
      </c>
      <c r="E13" s="12">
        <v>0</v>
      </c>
      <c r="F13" s="12">
        <v>0</v>
      </c>
      <c r="G13" s="12">
        <v>0</v>
      </c>
      <c r="H13" s="13">
        <v>0</v>
      </c>
    </row>
    <row r="14" spans="1:8">
      <c r="A14" s="32">
        <v>21</v>
      </c>
      <c r="B14" s="33" t="s">
        <v>138</v>
      </c>
      <c r="C14" s="12">
        <v>0</v>
      </c>
      <c r="D14" s="12">
        <v>0</v>
      </c>
      <c r="E14" s="12">
        <v>0</v>
      </c>
      <c r="F14" s="12">
        <v>0</v>
      </c>
      <c r="G14" s="12">
        <v>0</v>
      </c>
      <c r="H14" s="13">
        <v>0</v>
      </c>
    </row>
    <row r="15" spans="1:8">
      <c r="A15" s="32">
        <v>22</v>
      </c>
      <c r="B15" s="33" t="s">
        <v>47</v>
      </c>
      <c r="C15" s="12">
        <v>0</v>
      </c>
      <c r="D15" s="12">
        <v>0</v>
      </c>
      <c r="E15" s="12">
        <v>0</v>
      </c>
      <c r="F15" s="12">
        <v>0</v>
      </c>
      <c r="G15" s="12">
        <v>0</v>
      </c>
      <c r="H15" s="13">
        <v>0</v>
      </c>
    </row>
    <row r="16" spans="1:8">
      <c r="A16" s="32">
        <v>23</v>
      </c>
      <c r="B16" s="33" t="s">
        <v>37</v>
      </c>
      <c r="C16" s="12">
        <v>0</v>
      </c>
      <c r="D16" s="12">
        <v>0</v>
      </c>
      <c r="E16" s="12">
        <v>0</v>
      </c>
      <c r="F16" s="12">
        <v>0</v>
      </c>
      <c r="G16" s="12">
        <v>0</v>
      </c>
      <c r="H16" s="13">
        <v>0</v>
      </c>
    </row>
    <row r="17" spans="1:8">
      <c r="A17" s="32">
        <v>24</v>
      </c>
      <c r="B17" s="33" t="s">
        <v>139</v>
      </c>
      <c r="C17" s="12">
        <v>0</v>
      </c>
      <c r="D17" s="12">
        <v>0</v>
      </c>
      <c r="E17" s="12">
        <v>0</v>
      </c>
      <c r="F17" s="12">
        <v>0</v>
      </c>
      <c r="G17" s="12">
        <v>0</v>
      </c>
      <c r="H17" s="13">
        <v>0</v>
      </c>
    </row>
    <row r="18" spans="1:8">
      <c r="A18" s="32">
        <v>25</v>
      </c>
      <c r="B18" s="33" t="s">
        <v>140</v>
      </c>
      <c r="C18" s="12">
        <v>0</v>
      </c>
      <c r="D18" s="12">
        <v>0</v>
      </c>
      <c r="E18" s="12">
        <v>0</v>
      </c>
      <c r="F18" s="12">
        <v>0</v>
      </c>
      <c r="G18" s="12">
        <v>0</v>
      </c>
      <c r="H18" s="13">
        <v>0</v>
      </c>
    </row>
    <row r="19" spans="1:8">
      <c r="A19" s="32">
        <v>26</v>
      </c>
      <c r="B19" s="33" t="s">
        <v>141</v>
      </c>
      <c r="C19" s="12">
        <v>0</v>
      </c>
      <c r="D19" s="12">
        <v>0</v>
      </c>
      <c r="E19" s="12">
        <v>0</v>
      </c>
      <c r="F19" s="12">
        <v>0</v>
      </c>
      <c r="G19" s="12">
        <v>0</v>
      </c>
      <c r="H19" s="13">
        <v>0</v>
      </c>
    </row>
    <row r="20" spans="1:8">
      <c r="A20" s="32">
        <v>27</v>
      </c>
      <c r="B20" s="33" t="s">
        <v>19</v>
      </c>
      <c r="C20" s="12">
        <v>0</v>
      </c>
      <c r="D20" s="12">
        <v>0</v>
      </c>
      <c r="E20" s="12">
        <v>0</v>
      </c>
      <c r="F20" s="12">
        <v>0</v>
      </c>
      <c r="G20" s="12">
        <v>0</v>
      </c>
      <c r="H20" s="13">
        <v>0</v>
      </c>
    </row>
    <row r="21" spans="1:8">
      <c r="A21" s="30">
        <v>3</v>
      </c>
      <c r="B21" s="31" t="s">
        <v>142</v>
      </c>
      <c r="C21" s="12">
        <v>0</v>
      </c>
      <c r="D21" s="12">
        <v>0</v>
      </c>
      <c r="E21" s="12">
        <v>0</v>
      </c>
      <c r="F21" s="12">
        <v>0</v>
      </c>
      <c r="G21" s="12">
        <v>0</v>
      </c>
      <c r="H21" s="13">
        <v>0</v>
      </c>
    </row>
    <row r="22" spans="1:8">
      <c r="A22" s="32">
        <v>31</v>
      </c>
      <c r="B22" s="33" t="s">
        <v>48</v>
      </c>
      <c r="C22" s="12">
        <v>0</v>
      </c>
      <c r="D22" s="12">
        <v>0</v>
      </c>
      <c r="E22" s="12">
        <v>0</v>
      </c>
      <c r="F22" s="12">
        <v>0</v>
      </c>
      <c r="G22" s="12">
        <v>0</v>
      </c>
      <c r="H22" s="13">
        <v>0</v>
      </c>
    </row>
    <row r="23" spans="1:8">
      <c r="A23" s="32">
        <v>32</v>
      </c>
      <c r="B23" s="33" t="s">
        <v>40</v>
      </c>
      <c r="C23" s="12">
        <v>0</v>
      </c>
      <c r="D23" s="12">
        <v>0</v>
      </c>
      <c r="E23" s="12">
        <v>0</v>
      </c>
      <c r="F23" s="12">
        <v>0</v>
      </c>
      <c r="G23" s="12">
        <v>0</v>
      </c>
      <c r="H23" s="13">
        <v>0</v>
      </c>
    </row>
    <row r="24" spans="1:8">
      <c r="A24" s="32">
        <v>33</v>
      </c>
      <c r="B24" s="33" t="s">
        <v>49</v>
      </c>
      <c r="C24" s="12">
        <v>0</v>
      </c>
      <c r="D24" s="12">
        <v>0</v>
      </c>
      <c r="E24" s="12">
        <v>0</v>
      </c>
      <c r="F24" s="12">
        <v>0</v>
      </c>
      <c r="G24" s="12">
        <v>0</v>
      </c>
      <c r="H24" s="13">
        <v>0</v>
      </c>
    </row>
    <row r="25" spans="1:8">
      <c r="A25" s="32">
        <v>34</v>
      </c>
      <c r="B25" s="33" t="s">
        <v>143</v>
      </c>
      <c r="C25" s="12">
        <v>0</v>
      </c>
      <c r="D25" s="12">
        <v>0</v>
      </c>
      <c r="E25" s="12">
        <v>0</v>
      </c>
      <c r="F25" s="12">
        <v>0</v>
      </c>
      <c r="G25" s="12">
        <v>0</v>
      </c>
      <c r="H25" s="13">
        <v>0</v>
      </c>
    </row>
    <row r="26" spans="1:8">
      <c r="A26" s="32">
        <v>35</v>
      </c>
      <c r="B26" s="33" t="s">
        <v>38</v>
      </c>
      <c r="C26" s="12">
        <v>0</v>
      </c>
      <c r="D26" s="12">
        <v>0</v>
      </c>
      <c r="E26" s="12">
        <v>0</v>
      </c>
      <c r="F26" s="12">
        <v>0</v>
      </c>
      <c r="G26" s="12">
        <v>0</v>
      </c>
      <c r="H26" s="13">
        <v>0</v>
      </c>
    </row>
    <row r="27" spans="1:8">
      <c r="A27" s="32">
        <v>36</v>
      </c>
      <c r="B27" s="33" t="s">
        <v>20</v>
      </c>
      <c r="C27" s="12">
        <v>0</v>
      </c>
      <c r="D27" s="12">
        <v>0</v>
      </c>
      <c r="E27" s="12">
        <v>0</v>
      </c>
      <c r="F27" s="12">
        <v>0</v>
      </c>
      <c r="G27" s="12">
        <v>0</v>
      </c>
      <c r="H27" s="13">
        <v>0</v>
      </c>
    </row>
    <row r="28" spans="1:8">
      <c r="A28" s="32">
        <v>37</v>
      </c>
      <c r="B28" s="33" t="s">
        <v>21</v>
      </c>
      <c r="C28" s="12">
        <v>0</v>
      </c>
      <c r="D28" s="12">
        <v>0</v>
      </c>
      <c r="E28" s="12">
        <v>0</v>
      </c>
      <c r="F28" s="12">
        <v>0</v>
      </c>
      <c r="G28" s="12">
        <v>0</v>
      </c>
      <c r="H28" s="13">
        <v>0</v>
      </c>
    </row>
    <row r="29" spans="1:8">
      <c r="A29" s="32">
        <v>38</v>
      </c>
      <c r="B29" s="33" t="s">
        <v>144</v>
      </c>
      <c r="C29" s="12">
        <v>0</v>
      </c>
      <c r="D29" s="12">
        <v>0</v>
      </c>
      <c r="E29" s="12">
        <v>0</v>
      </c>
      <c r="F29" s="12">
        <v>0</v>
      </c>
      <c r="G29" s="12">
        <v>0</v>
      </c>
      <c r="H29" s="13">
        <v>0</v>
      </c>
    </row>
    <row r="30" spans="1:8">
      <c r="A30" s="32">
        <v>39</v>
      </c>
      <c r="B30" s="33" t="s">
        <v>50</v>
      </c>
      <c r="C30" s="12">
        <v>0</v>
      </c>
      <c r="D30" s="12">
        <v>0</v>
      </c>
      <c r="E30" s="12">
        <v>0</v>
      </c>
      <c r="F30" s="12">
        <v>0</v>
      </c>
      <c r="G30" s="12">
        <v>0</v>
      </c>
      <c r="H30" s="13">
        <v>0</v>
      </c>
    </row>
    <row r="31" spans="1:8">
      <c r="A31" s="30">
        <v>4</v>
      </c>
      <c r="B31" s="31" t="s">
        <v>51</v>
      </c>
      <c r="C31" s="12">
        <v>0</v>
      </c>
      <c r="D31" s="12">
        <v>0</v>
      </c>
      <c r="E31" s="12">
        <v>0</v>
      </c>
      <c r="F31" s="12">
        <v>0</v>
      </c>
      <c r="G31" s="12">
        <v>0</v>
      </c>
      <c r="H31" s="13">
        <v>0</v>
      </c>
    </row>
    <row r="32" spans="1:8">
      <c r="A32" s="32">
        <v>41</v>
      </c>
      <c r="B32" s="33" t="s">
        <v>145</v>
      </c>
      <c r="C32" s="12">
        <v>0</v>
      </c>
      <c r="D32" s="12">
        <v>0</v>
      </c>
      <c r="E32" s="12">
        <v>0</v>
      </c>
      <c r="F32" s="12">
        <v>0</v>
      </c>
      <c r="G32" s="12">
        <v>0</v>
      </c>
      <c r="H32" s="13">
        <v>0</v>
      </c>
    </row>
    <row r="33" spans="1:8" ht="22.5">
      <c r="A33" s="32">
        <v>42</v>
      </c>
      <c r="B33" s="33" t="s">
        <v>41</v>
      </c>
      <c r="C33" s="12">
        <v>0</v>
      </c>
      <c r="D33" s="12">
        <v>0</v>
      </c>
      <c r="E33" s="12">
        <v>0</v>
      </c>
      <c r="F33" s="12">
        <v>0</v>
      </c>
      <c r="G33" s="12">
        <v>0</v>
      </c>
      <c r="H33" s="13">
        <v>0</v>
      </c>
    </row>
    <row r="34" spans="1:8">
      <c r="A34" s="32">
        <v>43</v>
      </c>
      <c r="B34" s="33" t="s">
        <v>52</v>
      </c>
      <c r="C34" s="12">
        <v>0</v>
      </c>
      <c r="D34" s="12">
        <v>0</v>
      </c>
      <c r="E34" s="12">
        <v>0</v>
      </c>
      <c r="F34" s="12">
        <v>0</v>
      </c>
      <c r="G34" s="12">
        <v>0</v>
      </c>
      <c r="H34" s="13">
        <v>0</v>
      </c>
    </row>
    <row r="35" spans="1:8">
      <c r="A35" s="34">
        <v>44</v>
      </c>
      <c r="B35" s="35" t="s">
        <v>22</v>
      </c>
      <c r="C35" s="64">
        <v>0</v>
      </c>
      <c r="D35" s="64">
        <v>0</v>
      </c>
      <c r="E35" s="64">
        <v>0</v>
      </c>
      <c r="F35" s="64">
        <v>0</v>
      </c>
      <c r="G35" s="64">
        <v>0</v>
      </c>
      <c r="H35" s="65">
        <v>0</v>
      </c>
    </row>
  </sheetData>
  <sheetProtection algorithmName="SHA-512" hashValue="NVEakdEWlUSpJA+qlc6da7V/FjlrpETQ3O+s7kPe0vs8b6wGF2nn9QC8FBRIVGTxx3UGT4gz08M2UxFylWPjCQ==" saltValue="S9TKmA7jvMthWbFRsoq2FQ==" spinCount="100000" sheet="1" objects="1" scenarios="1" autoFilter="0"/>
  <protectedRanges>
    <protectedRange sqref="C3:H3" name="Rango1_2"/>
  </protectedRanges>
  <mergeCells count="1">
    <mergeCell ref="A1:H1"/>
  </mergeCells>
  <dataValidations count="8">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Se refiere al nombre que se asigna a cada uno de los desagregados que se señalan." sqref="B2"/>
    <dataValidation allowBlank="1" showInputMessage="1" showErrorMessage="1" prompt="Refleja las modificaciones realizadas al Presupuesto Aprobado" sqref="D2"/>
    <dataValidation allowBlank="1" showInputMessage="1" showErrorMessage="1" prompt="Modificado menos devengado" sqref="H2"/>
    <dataValidation allowBlank="1" showInputMessage="1" showErrorMessage="1" prompt="Para el llenado de este formato se debe utilizar el Clasificador Funcional aprobado por el CONAC a nivel de Finalidad y Función." sqref="A2"/>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H12"/>
  <sheetViews>
    <sheetView workbookViewId="0">
      <selection activeCell="H6" sqref="H6"/>
    </sheetView>
  </sheetViews>
  <sheetFormatPr baseColWidth="10" defaultRowHeight="11.25"/>
  <cols>
    <col min="1" max="1" width="9.1640625" style="1" customWidth="1"/>
    <col min="2" max="2" width="85.83203125" style="1" bestFit="1" customWidth="1"/>
    <col min="3" max="8" width="18.33203125" style="1" customWidth="1"/>
    <col min="9" max="16384" width="12" style="1"/>
  </cols>
  <sheetData>
    <row r="1" spans="1:8" ht="35.1" customHeight="1">
      <c r="A1" s="67" t="s">
        <v>194</v>
      </c>
      <c r="B1" s="68"/>
      <c r="C1" s="68"/>
      <c r="D1" s="68"/>
      <c r="E1" s="68"/>
      <c r="F1" s="68"/>
      <c r="G1" s="68"/>
      <c r="H1" s="69"/>
    </row>
    <row r="2" spans="1:8" ht="24.95" customHeight="1">
      <c r="A2" s="38" t="s">
        <v>31</v>
      </c>
      <c r="B2" s="36" t="s">
        <v>4</v>
      </c>
      <c r="C2" s="37" t="s">
        <v>5</v>
      </c>
      <c r="D2" s="37" t="s">
        <v>131</v>
      </c>
      <c r="E2" s="37" t="s">
        <v>6</v>
      </c>
      <c r="F2" s="37" t="s">
        <v>8</v>
      </c>
      <c r="G2" s="37" t="s">
        <v>10</v>
      </c>
      <c r="H2" s="37" t="s">
        <v>11</v>
      </c>
    </row>
    <row r="3" spans="1:8">
      <c r="A3" s="7">
        <v>900001</v>
      </c>
      <c r="B3" s="8" t="s">
        <v>12</v>
      </c>
      <c r="C3" s="9">
        <f t="shared" ref="C3:H3" si="0">C4+C6</f>
        <v>0</v>
      </c>
      <c r="D3" s="9">
        <f t="shared" si="0"/>
        <v>0</v>
      </c>
      <c r="E3" s="9">
        <f t="shared" si="0"/>
        <v>0</v>
      </c>
      <c r="F3" s="9">
        <f t="shared" si="0"/>
        <v>0</v>
      </c>
      <c r="G3" s="9">
        <f t="shared" si="0"/>
        <v>0</v>
      </c>
      <c r="H3" s="10">
        <f t="shared" si="0"/>
        <v>0</v>
      </c>
    </row>
    <row r="4" spans="1:8">
      <c r="A4" s="44">
        <v>900002</v>
      </c>
      <c r="B4" s="45" t="s">
        <v>56</v>
      </c>
      <c r="C4" s="12">
        <f t="shared" ref="C4:H4" si="1">+C5</f>
        <v>0</v>
      </c>
      <c r="D4" s="12">
        <f t="shared" si="1"/>
        <v>0</v>
      </c>
      <c r="E4" s="12">
        <f t="shared" si="1"/>
        <v>0</v>
      </c>
      <c r="F4" s="12">
        <f t="shared" si="1"/>
        <v>0</v>
      </c>
      <c r="G4" s="12">
        <f t="shared" si="1"/>
        <v>0</v>
      </c>
      <c r="H4" s="13">
        <f t="shared" si="1"/>
        <v>0</v>
      </c>
    </row>
    <row r="5" spans="1:8">
      <c r="A5" s="43">
        <v>31111</v>
      </c>
      <c r="B5" s="42" t="s">
        <v>55</v>
      </c>
      <c r="C5" s="14">
        <v>0</v>
      </c>
      <c r="D5" s="14">
        <v>0</v>
      </c>
      <c r="E5" s="14">
        <v>0</v>
      </c>
      <c r="F5" s="14">
        <v>0</v>
      </c>
      <c r="G5" s="14">
        <v>0</v>
      </c>
      <c r="H5" s="15">
        <v>0</v>
      </c>
    </row>
    <row r="6" spans="1:8">
      <c r="A6" s="44">
        <v>900003</v>
      </c>
      <c r="B6" s="45" t="s">
        <v>44</v>
      </c>
      <c r="C6" s="12">
        <v>0</v>
      </c>
      <c r="D6" s="12">
        <v>0</v>
      </c>
      <c r="E6" s="12">
        <v>0</v>
      </c>
      <c r="F6" s="12">
        <v>0</v>
      </c>
      <c r="G6" s="12">
        <v>0</v>
      </c>
      <c r="H6" s="13">
        <v>0</v>
      </c>
    </row>
    <row r="7" spans="1:8">
      <c r="A7" s="43">
        <v>31120</v>
      </c>
      <c r="B7" s="42" t="s">
        <v>28</v>
      </c>
      <c r="C7" s="14">
        <v>0</v>
      </c>
      <c r="D7" s="14">
        <v>0</v>
      </c>
      <c r="E7" s="14">
        <v>0</v>
      </c>
      <c r="F7" s="14">
        <v>0</v>
      </c>
      <c r="G7" s="14">
        <v>0</v>
      </c>
      <c r="H7" s="15">
        <v>0</v>
      </c>
    </row>
    <row r="8" spans="1:8">
      <c r="A8" s="43">
        <v>31210</v>
      </c>
      <c r="B8" s="42" t="s">
        <v>45</v>
      </c>
      <c r="C8" s="14">
        <v>0</v>
      </c>
      <c r="D8" s="14">
        <v>0</v>
      </c>
      <c r="E8" s="14">
        <v>0</v>
      </c>
      <c r="F8" s="14">
        <v>0</v>
      </c>
      <c r="G8" s="14">
        <v>0</v>
      </c>
      <c r="H8" s="15">
        <v>0</v>
      </c>
    </row>
    <row r="9" spans="1:8">
      <c r="A9" s="43">
        <v>31220</v>
      </c>
      <c r="B9" s="42" t="s">
        <v>46</v>
      </c>
      <c r="C9" s="14">
        <v>0</v>
      </c>
      <c r="D9" s="14">
        <v>0</v>
      </c>
      <c r="E9" s="14">
        <v>0</v>
      </c>
      <c r="F9" s="14">
        <v>0</v>
      </c>
      <c r="G9" s="14">
        <v>0</v>
      </c>
      <c r="H9" s="15">
        <v>0</v>
      </c>
    </row>
    <row r="10" spans="1:8">
      <c r="A10" s="43">
        <v>32200</v>
      </c>
      <c r="B10" s="42" t="s">
        <v>53</v>
      </c>
      <c r="C10" s="14">
        <v>0</v>
      </c>
      <c r="D10" s="14">
        <v>0</v>
      </c>
      <c r="E10" s="14">
        <v>0</v>
      </c>
      <c r="F10" s="14">
        <v>0</v>
      </c>
      <c r="G10" s="14">
        <v>0</v>
      </c>
      <c r="H10" s="15">
        <v>0</v>
      </c>
    </row>
    <row r="11" spans="1:8">
      <c r="A11" s="43">
        <v>32300</v>
      </c>
      <c r="B11" s="42" t="s">
        <v>54</v>
      </c>
      <c r="C11" s="14">
        <v>0</v>
      </c>
      <c r="D11" s="14">
        <v>0</v>
      </c>
      <c r="E11" s="14">
        <v>0</v>
      </c>
      <c r="F11" s="14">
        <v>0</v>
      </c>
      <c r="G11" s="14">
        <v>0</v>
      </c>
      <c r="H11" s="15">
        <v>0</v>
      </c>
    </row>
    <row r="12" spans="1:8">
      <c r="A12" s="46">
        <v>32400</v>
      </c>
      <c r="B12" s="47" t="s">
        <v>30</v>
      </c>
      <c r="C12" s="16">
        <v>0</v>
      </c>
      <c r="D12" s="16">
        <v>0</v>
      </c>
      <c r="E12" s="16">
        <v>0</v>
      </c>
      <c r="F12" s="16">
        <v>0</v>
      </c>
      <c r="G12" s="16">
        <v>0</v>
      </c>
      <c r="H12" s="17">
        <v>0</v>
      </c>
    </row>
  </sheetData>
  <sheetProtection algorithmName="SHA-512" hashValue="4Dja6UnXqnI3G1uH3CX6y7OMAEZYcciDveMv+28EPGqhUsuwemeo60LU90ODa8h8u6ogsA5DH4ZMONC+SIYeGQ==" saltValue="lX0yewxvHH7lqB7bq7Abxw==" spinCount="100000" sheet="1" objects="1" scenarios="1" autoFilter="0"/>
  <protectedRanges>
    <protectedRange sqref="C3:H3" name="Rango1_2_1"/>
  </protectedRanges>
  <mergeCells count="1">
    <mergeCell ref="A1:H1"/>
  </mergeCells>
  <dataValidations count="8">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Refleja las modificaciones realizadas al Presupuesto Aprobado" sqref="D2"/>
    <dataValidation allowBlank="1" showInputMessage="1" showErrorMessage="1" prompt="Modificado menos devengado" sqref="H2"/>
    <dataValidation allowBlank="1" showInputMessage="1" showErrorMessage="1" prompt="Se refiere al nombre que se asigna a cada uno de los desagregados que se señalan." sqref="B2"/>
    <dataValidation allowBlank="1" showInputMessage="1" showErrorMessage="1" prompt="De acuerdo a la Clasificación Administrativa, publicada en el DOF del 7 de julio de 2011." sqref="A2"/>
  </dataValidations>
  <pageMargins left="0.7" right="0.7" top="0.75" bottom="0.75" header="0.3" footer="0.3"/>
  <pageSetup paperSize="9" orientation="portrait" r:id="rId1"/>
  <ignoredErrors>
    <ignoredError sqref="D3:E3 D4:E4 C3:C4 G3:H3 G4:H4 F3 F4" unlockedFormula="1"/>
  </ignoredErrors>
</worksheet>
</file>

<file path=xl/worksheets/sheet7.xml><?xml version="1.0" encoding="utf-8"?>
<worksheet xmlns="http://schemas.openxmlformats.org/spreadsheetml/2006/main" xmlns:r="http://schemas.openxmlformats.org/officeDocument/2006/relationships">
  <dimension ref="A1:H16"/>
  <sheetViews>
    <sheetView zoomScaleNormal="100" workbookViewId="0">
      <selection activeCell="B13" sqref="B13"/>
    </sheetView>
  </sheetViews>
  <sheetFormatPr baseColWidth="10" defaultRowHeight="11.25"/>
  <cols>
    <col min="1" max="1" width="9.1640625" style="1" customWidth="1"/>
    <col min="2" max="2" width="91.6640625" style="1" customWidth="1"/>
    <col min="3" max="8" width="18.33203125" style="1" customWidth="1"/>
    <col min="9" max="16384" width="12" style="1"/>
  </cols>
  <sheetData>
    <row r="1" spans="1:8" ht="35.1" customHeight="1">
      <c r="A1" s="67" t="s">
        <v>133</v>
      </c>
      <c r="B1" s="68"/>
      <c r="C1" s="68"/>
      <c r="D1" s="68"/>
      <c r="E1" s="68"/>
      <c r="F1" s="68"/>
      <c r="G1" s="68"/>
      <c r="H1" s="69"/>
    </row>
    <row r="2" spans="1:8" ht="24.95" customHeight="1">
      <c r="A2" s="38" t="s">
        <v>31</v>
      </c>
      <c r="B2" s="36" t="s">
        <v>4</v>
      </c>
      <c r="C2" s="37" t="s">
        <v>5</v>
      </c>
      <c r="D2" s="37" t="s">
        <v>131</v>
      </c>
      <c r="E2" s="37" t="s">
        <v>6</v>
      </c>
      <c r="F2" s="37" t="s">
        <v>8</v>
      </c>
      <c r="G2" s="37" t="s">
        <v>10</v>
      </c>
      <c r="H2" s="37" t="s">
        <v>11</v>
      </c>
    </row>
    <row r="3" spans="1:8">
      <c r="A3" s="53">
        <v>900001</v>
      </c>
      <c r="B3" s="8" t="s">
        <v>12</v>
      </c>
      <c r="C3" s="9">
        <f t="shared" ref="C3:H3" si="0">C4+C9</f>
        <v>0</v>
      </c>
      <c r="D3" s="9">
        <f t="shared" si="0"/>
        <v>0</v>
      </c>
      <c r="E3" s="9">
        <f t="shared" si="0"/>
        <v>0</v>
      </c>
      <c r="F3" s="9">
        <f t="shared" si="0"/>
        <v>0</v>
      </c>
      <c r="G3" s="9">
        <f t="shared" si="0"/>
        <v>0</v>
      </c>
      <c r="H3" s="10">
        <f t="shared" si="0"/>
        <v>0</v>
      </c>
    </row>
    <row r="4" spans="1:8">
      <c r="A4" s="54">
        <v>21110</v>
      </c>
      <c r="B4" s="45" t="s">
        <v>57</v>
      </c>
      <c r="C4" s="12">
        <f t="shared" ref="C4:H4" si="1">SUM(C5:C8)</f>
        <v>0</v>
      </c>
      <c r="D4" s="12">
        <f t="shared" si="1"/>
        <v>0</v>
      </c>
      <c r="E4" s="12">
        <f t="shared" si="1"/>
        <v>0</v>
      </c>
      <c r="F4" s="12">
        <f t="shared" si="1"/>
        <v>0</v>
      </c>
      <c r="G4" s="12">
        <f t="shared" si="1"/>
        <v>0</v>
      </c>
      <c r="H4" s="13">
        <f t="shared" si="1"/>
        <v>0</v>
      </c>
    </row>
    <row r="5" spans="1:8">
      <c r="A5" s="54">
        <v>21111</v>
      </c>
      <c r="B5" s="52" t="s">
        <v>23</v>
      </c>
      <c r="C5" s="14"/>
      <c r="D5" s="14"/>
      <c r="E5" s="14"/>
      <c r="F5" s="14"/>
      <c r="G5" s="14"/>
      <c r="H5" s="15"/>
    </row>
    <row r="6" spans="1:8">
      <c r="A6" s="54">
        <v>21112</v>
      </c>
      <c r="B6" s="52" t="s">
        <v>24</v>
      </c>
      <c r="C6" s="14"/>
      <c r="D6" s="14"/>
      <c r="E6" s="14"/>
      <c r="F6" s="14"/>
      <c r="G6" s="14"/>
      <c r="H6" s="15"/>
    </row>
    <row r="7" spans="1:8">
      <c r="A7" s="54">
        <v>21113</v>
      </c>
      <c r="B7" s="52" t="s">
        <v>25</v>
      </c>
      <c r="C7" s="14"/>
      <c r="D7" s="14"/>
      <c r="E7" s="14"/>
      <c r="F7" s="14"/>
      <c r="G7" s="14"/>
      <c r="H7" s="15"/>
    </row>
    <row r="8" spans="1:8">
      <c r="A8" s="54">
        <v>21114</v>
      </c>
      <c r="B8" s="52" t="s">
        <v>26</v>
      </c>
      <c r="C8" s="14"/>
      <c r="D8" s="14"/>
      <c r="E8" s="14"/>
      <c r="F8" s="14"/>
      <c r="G8" s="14"/>
      <c r="H8" s="15"/>
    </row>
    <row r="9" spans="1:8">
      <c r="A9" s="55">
        <v>900002</v>
      </c>
      <c r="B9" s="45" t="s">
        <v>44</v>
      </c>
      <c r="C9" s="12">
        <f t="shared" ref="C9:H9" si="2">SUM(C10:C16)</f>
        <v>0</v>
      </c>
      <c r="D9" s="12">
        <f t="shared" si="2"/>
        <v>0</v>
      </c>
      <c r="E9" s="12">
        <f t="shared" si="2"/>
        <v>0</v>
      </c>
      <c r="F9" s="12">
        <f t="shared" si="2"/>
        <v>0</v>
      </c>
      <c r="G9" s="12">
        <f t="shared" si="2"/>
        <v>0</v>
      </c>
      <c r="H9" s="13">
        <f t="shared" si="2"/>
        <v>0</v>
      </c>
    </row>
    <row r="10" spans="1:8">
      <c r="A10" s="54">
        <v>21120</v>
      </c>
      <c r="B10" s="52" t="s">
        <v>28</v>
      </c>
      <c r="C10" s="14"/>
      <c r="D10" s="14"/>
      <c r="E10" s="14"/>
      <c r="F10" s="14"/>
      <c r="G10" s="14"/>
      <c r="H10" s="15"/>
    </row>
    <row r="11" spans="1:8">
      <c r="A11" s="54">
        <v>21130</v>
      </c>
      <c r="B11" s="52" t="s">
        <v>27</v>
      </c>
      <c r="C11" s="14"/>
      <c r="D11" s="14"/>
      <c r="E11" s="14"/>
      <c r="F11" s="14"/>
      <c r="G11" s="14"/>
      <c r="H11" s="15"/>
    </row>
    <row r="12" spans="1:8">
      <c r="A12" s="54">
        <v>21210</v>
      </c>
      <c r="B12" s="52" t="s">
        <v>29</v>
      </c>
      <c r="C12" s="14"/>
      <c r="D12" s="14"/>
      <c r="E12" s="14"/>
      <c r="F12" s="14"/>
      <c r="G12" s="14"/>
      <c r="H12" s="15"/>
    </row>
    <row r="13" spans="1:8">
      <c r="A13" s="54">
        <v>21220</v>
      </c>
      <c r="B13" s="52" t="s">
        <v>42</v>
      </c>
      <c r="C13" s="14"/>
      <c r="D13" s="14"/>
      <c r="E13" s="14"/>
      <c r="F13" s="14"/>
      <c r="G13" s="14"/>
      <c r="H13" s="15"/>
    </row>
    <row r="14" spans="1:8">
      <c r="A14" s="54">
        <v>22200</v>
      </c>
      <c r="B14" s="52" t="s">
        <v>43</v>
      </c>
      <c r="C14" s="14"/>
      <c r="D14" s="14"/>
      <c r="E14" s="14"/>
      <c r="F14" s="14"/>
      <c r="G14" s="14"/>
      <c r="H14" s="15"/>
    </row>
    <row r="15" spans="1:8">
      <c r="A15" s="56">
        <v>22300</v>
      </c>
      <c r="B15" s="57" t="s">
        <v>58</v>
      </c>
      <c r="C15" s="14"/>
      <c r="D15" s="14"/>
      <c r="E15" s="14"/>
      <c r="F15" s="14"/>
      <c r="G15" s="14"/>
      <c r="H15" s="15"/>
    </row>
    <row r="16" spans="1:8">
      <c r="A16" s="58">
        <v>22400</v>
      </c>
      <c r="B16" s="59" t="s">
        <v>30</v>
      </c>
      <c r="C16" s="16"/>
      <c r="D16" s="16"/>
      <c r="E16" s="16"/>
      <c r="F16" s="16"/>
      <c r="G16" s="16"/>
      <c r="H16" s="17"/>
    </row>
  </sheetData>
  <sheetProtection algorithmName="SHA-512" hashValue="Xs9ypDVoZXhShCcuZRcrF14Uws9pdxAIK+61X9UNGKDk2VJGBL2VYv5jM7GnJiBekqJyIydFsIjHfOmMsufpSw==" saltValue="j5VPDSwX40oml++cJ2OAlw==" spinCount="100000" sheet="1" objects="1" scenarios="1" autoFilter="0"/>
  <protectedRanges>
    <protectedRange sqref="C3:H3" name="Rango1_2"/>
  </protectedRanges>
  <mergeCells count="1">
    <mergeCell ref="A1:H1"/>
  </mergeCells>
  <dataValidations count="8">
    <dataValidation allowBlank="1" showInputMessage="1" showErrorMessage="1" prompt="Modificado menos devengado" sqref="H2"/>
    <dataValidation allowBlank="1" showInputMessage="1" showErrorMessage="1" prompt="Refleja las modificaciones realizadas al Presupuesto Aprobado" sqref="D2"/>
    <dataValidation allowBlank="1" showInputMessage="1" showErrorMessage="1" prompt="De acuerdo a la Clasificación Administrativa, publicada en el DOF del 7 de julio de 2011." sqref="A2"/>
    <dataValidation allowBlank="1" showInputMessage="1" showErrorMessage="1" prompt="Se refiere al nombre que se asigna a cada uno de los desagregados que se señalan." sqref="B2"/>
    <dataValidation allowBlank="1" showInputMessage="1" showErrorMessage="1" prompt="Refleja las asignaciones presupuestarias anuales comprometidas en el Presupuesto de Egresos." sqref="C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cancelación total o parcial de las obligaciones de pago, que se concreta mediante el desembolso de efectivo o cualquier otro medio de pago." sqref="G2"/>
  </dataValidations>
  <pageMargins left="0.7" right="0.7" top="0.75" bottom="0.75" header="0.3" footer="0.3"/>
  <pageSetup paperSize="9" orientation="portrait" r:id="rId1"/>
  <ignoredErrors>
    <ignoredError sqref="C3:D3 E5:E8 E4 E9 E3 D4 C6:D8 C4 C9:D9 G5:H8 G4:H4 G9:H9 G3:H3 F5:F8 F4 F9 F3 D5" unlockedFormula="1"/>
  </ignoredErrors>
</worksheet>
</file>

<file path=xl/worksheets/sheet8.xml><?xml version="1.0" encoding="utf-8"?>
<worksheet xmlns="http://schemas.openxmlformats.org/spreadsheetml/2006/main" xmlns:r="http://schemas.openxmlformats.org/officeDocument/2006/relationships">
  <dimension ref="A1:H3"/>
  <sheetViews>
    <sheetView workbookViewId="0">
      <selection activeCell="B3" sqref="B3"/>
    </sheetView>
  </sheetViews>
  <sheetFormatPr baseColWidth="10" defaultRowHeight="11.25"/>
  <cols>
    <col min="1" max="1" width="9.1640625" style="1" customWidth="1"/>
    <col min="2" max="2" width="72.83203125" style="1" customWidth="1"/>
    <col min="3" max="8" width="18.33203125" style="39" customWidth="1"/>
    <col min="9" max="16384" width="12" style="1"/>
  </cols>
  <sheetData>
    <row r="1" spans="1:8" ht="35.1" customHeight="1">
      <c r="A1" s="67" t="s">
        <v>194</v>
      </c>
      <c r="B1" s="68"/>
      <c r="C1" s="68"/>
      <c r="D1" s="68"/>
      <c r="E1" s="68"/>
      <c r="F1" s="68"/>
      <c r="G1" s="68"/>
      <c r="H1" s="69"/>
    </row>
    <row r="2" spans="1:8" ht="24.95" customHeight="1">
      <c r="A2" s="38" t="s">
        <v>2</v>
      </c>
      <c r="B2" s="36" t="s">
        <v>4</v>
      </c>
      <c r="C2" s="37" t="s">
        <v>5</v>
      </c>
      <c r="D2" s="37" t="s">
        <v>131</v>
      </c>
      <c r="E2" s="37" t="s">
        <v>6</v>
      </c>
      <c r="F2" s="37" t="s">
        <v>8</v>
      </c>
      <c r="G2" s="37" t="s">
        <v>10</v>
      </c>
      <c r="H2" s="37" t="s">
        <v>11</v>
      </c>
    </row>
    <row r="3" spans="1:8">
      <c r="A3" s="19">
        <v>900001</v>
      </c>
      <c r="B3" s="3" t="s">
        <v>12</v>
      </c>
      <c r="C3" s="5">
        <v>0</v>
      </c>
      <c r="D3" s="5">
        <v>0</v>
      </c>
      <c r="E3" s="5">
        <v>0</v>
      </c>
      <c r="F3" s="5">
        <v>0</v>
      </c>
      <c r="G3" s="5">
        <v>0</v>
      </c>
      <c r="H3" s="5">
        <v>0</v>
      </c>
    </row>
  </sheetData>
  <sheetProtection algorithmName="SHA-512" hashValue="2lQ7t/BkIiiqgbS9cEeS2MDjwj/UM3BAFzcqYowtYGZ2XZfbDDD/T9BVLnggWSrngmj4FP13QRyRvajPF4EOXw==" saltValue="4OKG+gXrt79AGHZ2ArTb7g==" spinCount="100000" sheet="1" objects="1" scenarios="1" insertRows="0" deleteRows="0" autoFilter="0"/>
  <protectedRanges>
    <protectedRange sqref="C3:H3" name="Rango1_2"/>
  </protectedRanges>
  <mergeCells count="1">
    <mergeCell ref="A1:H1"/>
  </mergeCells>
  <dataValidations count="8">
    <dataValidation allowBlank="1" showInputMessage="1" showErrorMessage="1" prompt="Es el momento que refleja la cancelación total o parcial de las obligaciones de pago, que se concreta mediante el desembolso de efectivo o cualquier otro medio de pago." sqref="G2"/>
    <dataValidation allowBlank="1" showInputMessage="1" showErrorMessage="1" prompt="En esta columna deben registrarse los &quot;cargos&quot; del devengado. Este momento contable refleja el reconocimiento de una obligación de pago a favor de terceros por la recepción de conformidad de bienes, servicios y obras oportunamente..." sqref="F2"/>
    <dataValidation allowBlank="1" showInputMessage="1" showErrorMessage="1" prompt="Es el momento que refleja la asignación presupuestaria que resulta de incorporar; en su caso, las adecuaciones presupuestarias al presupuesto aprobado." sqref="E2"/>
    <dataValidation allowBlank="1" showInputMessage="1" showErrorMessage="1" prompt="Refleja las asignaciones presupuestarias anuales comprometidas en el Presupuesto de Egresos." sqref="C2"/>
    <dataValidation allowBlank="1" showInputMessage="1" showErrorMessage="1" prompt="Se refiere al nombre que se asigna a cada uno de los desagregados que se señalan." sqref="B2"/>
    <dataValidation allowBlank="1" showInputMessage="1" showErrorMessage="1" prompt="De acuerdo a la Clasificación Administrativa, publicada en el DOF del 7 de julio de 2011.  Además incluir la UR, separado por guion (CA - UR)." sqref="A2"/>
    <dataValidation allowBlank="1" showInputMessage="1" showErrorMessage="1" prompt="Refleja las modificaciones realizadas al Presupuesto Aprobado" sqref="D2"/>
    <dataValidation allowBlank="1" showInputMessage="1" showErrorMessage="1" prompt="Modificado menos devengado" sqref="H2"/>
  </dataValidation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Hoja1</vt:lpstr>
      <vt:lpstr>EAEPE</vt:lpstr>
      <vt:lpstr>COG</vt:lpstr>
      <vt:lpstr>CTG</vt:lpstr>
      <vt:lpstr>CFG</vt:lpstr>
      <vt:lpstr>CA_Ayuntamiento</vt:lpstr>
      <vt:lpstr>CA_Ejecutivo_Estatal</vt:lpstr>
      <vt:lpstr>CA_No_Central</vt:lpstr>
    </vt:vector>
  </TitlesOfParts>
  <Company>HP</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NOMINA-DIF</cp:lastModifiedBy>
  <dcterms:created xsi:type="dcterms:W3CDTF">2014-02-10T03:37:14Z</dcterms:created>
  <dcterms:modified xsi:type="dcterms:W3CDTF">2017-05-02T19:39:10Z</dcterms:modified>
</cp:coreProperties>
</file>